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421+557прРИМ'!$49:$49</definedName>
    <definedName name="_xlnm.Print_Titles" localSheetId="1">'Смета по ФСНБ 421+557прРИМ_1'!$49:$49</definedName>
    <definedName name="_xlnm.Print_Area" localSheetId="2">'Акт КС-2 по ФСНБ 421+557пр'!$A$1:$M$945</definedName>
    <definedName name="_xlnm.Print_Area" localSheetId="3">'Акт КС-2 по ФСНБ 421+557пр_1'!$A$1:$M$193</definedName>
    <definedName name="_xlnm.Print_Area" localSheetId="0">'Смета по ФСНБ 421+557прРИМ'!$A$1:$L$954</definedName>
    <definedName name="_xlnm.Print_Area" localSheetId="1">'Смета по ФСНБ 421+557прРИМ_1'!$A$1:$L$202</definedName>
  </definedNames>
  <calcPr calcId="162913"/>
</workbook>
</file>

<file path=xl/calcChain.xml><?xml version="1.0" encoding="utf-8"?>
<calcChain xmlns="http://schemas.openxmlformats.org/spreadsheetml/2006/main">
  <c r="I184" i="1" l="1"/>
  <c r="I182" i="1"/>
  <c r="I35" i="1"/>
  <c r="I33" i="1"/>
  <c r="A1" i="11"/>
  <c r="I190" i="10"/>
  <c r="I187" i="10"/>
  <c r="D190" i="10"/>
  <c r="D187" i="10"/>
  <c r="M184" i="10"/>
  <c r="D184" i="10"/>
  <c r="M183" i="10"/>
  <c r="D183" i="10"/>
  <c r="M179" i="10"/>
  <c r="M178" i="10"/>
  <c r="M175" i="10"/>
  <c r="M174" i="10"/>
  <c r="M172" i="10" s="1"/>
  <c r="M168" i="10"/>
  <c r="M167" i="10"/>
  <c r="M163" i="10"/>
  <c r="M148" i="10"/>
  <c r="M147" i="10"/>
  <c r="M143" i="10"/>
  <c r="M132" i="10"/>
  <c r="M127" i="10"/>
  <c r="M126" i="10"/>
  <c r="M124" i="10" s="1"/>
  <c r="M122" i="10"/>
  <c r="M121" i="10"/>
  <c r="M120" i="10"/>
  <c r="M119" i="10"/>
  <c r="M118" i="10"/>
  <c r="M117" i="10"/>
  <c r="M115" i="10" s="1"/>
  <c r="M114" i="10"/>
  <c r="M113" i="10"/>
  <c r="M111" i="10"/>
  <c r="M109" i="10" s="1"/>
  <c r="M108" i="10"/>
  <c r="M106" i="10" s="1"/>
  <c r="M102" i="10"/>
  <c r="M101" i="10"/>
  <c r="M100" i="10"/>
  <c r="M99" i="10"/>
  <c r="M95" i="10"/>
  <c r="M98" i="10"/>
  <c r="M97" i="10"/>
  <c r="M94" i="10"/>
  <c r="M89" i="10" s="1"/>
  <c r="M93" i="10"/>
  <c r="M91" i="10"/>
  <c r="M88" i="10"/>
  <c r="AW80" i="10"/>
  <c r="AT80" i="10"/>
  <c r="AO80" i="10"/>
  <c r="AE80" i="10"/>
  <c r="AD80" i="10"/>
  <c r="CB80" i="10"/>
  <c r="CC80" i="10"/>
  <c r="H79" i="10"/>
  <c r="F79" i="10"/>
  <c r="H78" i="10"/>
  <c r="F78" i="10"/>
  <c r="M73" i="10"/>
  <c r="M75" i="10"/>
  <c r="K75" i="10"/>
  <c r="H75" i="10"/>
  <c r="G75" i="10"/>
  <c r="M74" i="10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5" i="10"/>
  <c r="K65" i="10"/>
  <c r="H65" i="10"/>
  <c r="G65" i="10"/>
  <c r="M64" i="10"/>
  <c r="M63" i="10" s="1"/>
  <c r="K64" i="10"/>
  <c r="H64" i="10"/>
  <c r="G64" i="10"/>
  <c r="D62" i="10"/>
  <c r="D61" i="10"/>
  <c r="C61" i="10"/>
  <c r="F60" i="10"/>
  <c r="H60" i="10"/>
  <c r="E60" i="10"/>
  <c r="AW59" i="10"/>
  <c r="AT59" i="10"/>
  <c r="AO59" i="10"/>
  <c r="AE59" i="10"/>
  <c r="AD59" i="10"/>
  <c r="CB59" i="10"/>
  <c r="CC59" i="10"/>
  <c r="H58" i="10"/>
  <c r="F58" i="10"/>
  <c r="H57" i="10"/>
  <c r="F57" i="10"/>
  <c r="M54" i="10"/>
  <c r="K54" i="10"/>
  <c r="H54" i="10"/>
  <c r="G54" i="10"/>
  <c r="M53" i="10"/>
  <c r="M52" i="10" s="1"/>
  <c r="K53" i="10"/>
  <c r="H53" i="10"/>
  <c r="G53" i="10"/>
  <c r="D51" i="10"/>
  <c r="C51" i="10"/>
  <c r="F50" i="10"/>
  <c r="H50" i="10"/>
  <c r="E50" i="10"/>
  <c r="AW49" i="10"/>
  <c r="AT49" i="10"/>
  <c r="M142" i="10" s="1"/>
  <c r="AO49" i="10"/>
  <c r="AE49" i="10"/>
  <c r="AD49" i="10"/>
  <c r="CB49" i="10"/>
  <c r="CC49" i="10"/>
  <c r="H48" i="10"/>
  <c r="F48" i="10"/>
  <c r="H47" i="10"/>
  <c r="F47" i="10"/>
  <c r="M44" i="10"/>
  <c r="K44" i="10"/>
  <c r="H44" i="10"/>
  <c r="G44" i="10"/>
  <c r="M43" i="10"/>
  <c r="M42" i="10" s="1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942" i="9"/>
  <c r="I939" i="9"/>
  <c r="D942" i="9"/>
  <c r="D939" i="9"/>
  <c r="M936" i="9"/>
  <c r="D936" i="9"/>
  <c r="M935" i="9"/>
  <c r="D935" i="9"/>
  <c r="M931" i="9"/>
  <c r="M930" i="9"/>
  <c r="M927" i="9"/>
  <c r="M919" i="9"/>
  <c r="M915" i="9"/>
  <c r="M903" i="9"/>
  <c r="M902" i="9"/>
  <c r="M901" i="9"/>
  <c r="M900" i="9"/>
  <c r="M899" i="9"/>
  <c r="M898" i="9"/>
  <c r="M895" i="9"/>
  <c r="M894" i="9"/>
  <c r="M892" i="9"/>
  <c r="M889" i="9"/>
  <c r="M884" i="9"/>
  <c r="M879" i="9"/>
  <c r="M871" i="9"/>
  <c r="M870" i="9"/>
  <c r="M866" i="9"/>
  <c r="M850" i="9"/>
  <c r="M846" i="9"/>
  <c r="H831" i="9"/>
  <c r="H830" i="9"/>
  <c r="M829" i="9"/>
  <c r="M828" i="9"/>
  <c r="M825" i="9"/>
  <c r="M823" i="9"/>
  <c r="M816" i="9"/>
  <c r="M815" i="9"/>
  <c r="M811" i="9"/>
  <c r="M808" i="9"/>
  <c r="M806" i="9" s="1"/>
  <c r="AW801" i="9"/>
  <c r="AT801" i="9"/>
  <c r="M810" i="9" s="1"/>
  <c r="AR801" i="9"/>
  <c r="AO801" i="9"/>
  <c r="AN801" i="9"/>
  <c r="BA801" i="9"/>
  <c r="AZ801" i="9"/>
  <c r="M818" i="9" s="1"/>
  <c r="AE801" i="9"/>
  <c r="AD801" i="9"/>
  <c r="L801" i="9"/>
  <c r="J801" i="9"/>
  <c r="M800" i="9"/>
  <c r="BK801" i="9" s="1"/>
  <c r="I800" i="9"/>
  <c r="F800" i="9"/>
  <c r="H800" i="9"/>
  <c r="E800" i="9"/>
  <c r="C800" i="9"/>
  <c r="BK799" i="9"/>
  <c r="M926" i="9" s="1"/>
  <c r="M924" i="9" s="1"/>
  <c r="AW799" i="9"/>
  <c r="M814" i="9" s="1"/>
  <c r="M812" i="9" s="1"/>
  <c r="AT799" i="9"/>
  <c r="AR799" i="9"/>
  <c r="AO799" i="9"/>
  <c r="AN799" i="9"/>
  <c r="BA799" i="9"/>
  <c r="M819" i="9" s="1"/>
  <c r="AZ799" i="9"/>
  <c r="AE799" i="9"/>
  <c r="AD799" i="9"/>
  <c r="J799" i="9"/>
  <c r="M798" i="9"/>
  <c r="L799" i="9" s="1"/>
  <c r="I798" i="9"/>
  <c r="F798" i="9"/>
  <c r="H798" i="9"/>
  <c r="E798" i="9"/>
  <c r="C798" i="9"/>
  <c r="H794" i="9"/>
  <c r="H793" i="9"/>
  <c r="M792" i="9"/>
  <c r="M791" i="9"/>
  <c r="M788" i="9"/>
  <c r="M786" i="9"/>
  <c r="M785" i="9"/>
  <c r="M783" i="9" s="1"/>
  <c r="M779" i="9"/>
  <c r="M778" i="9"/>
  <c r="M774" i="9"/>
  <c r="AT764" i="9"/>
  <c r="AR764" i="9"/>
  <c r="AO764" i="9"/>
  <c r="BA764" i="9"/>
  <c r="AZ764" i="9"/>
  <c r="AE764" i="9"/>
  <c r="AD764" i="9"/>
  <c r="D763" i="9"/>
  <c r="M762" i="9"/>
  <c r="J762" i="9"/>
  <c r="I762" i="9"/>
  <c r="K762" i="9" s="1"/>
  <c r="F762" i="9"/>
  <c r="H762" i="9"/>
  <c r="E762" i="9"/>
  <c r="D762" i="9"/>
  <c r="C762" i="9"/>
  <c r="AT761" i="9"/>
  <c r="AR761" i="9"/>
  <c r="AO761" i="9"/>
  <c r="BA761" i="9"/>
  <c r="AZ761" i="9"/>
  <c r="AE761" i="9"/>
  <c r="AD761" i="9"/>
  <c r="D760" i="9"/>
  <c r="M759" i="9"/>
  <c r="J759" i="9"/>
  <c r="I759" i="9"/>
  <c r="K759" i="9" s="1"/>
  <c r="F759" i="9"/>
  <c r="H759" i="9"/>
  <c r="E759" i="9"/>
  <c r="D759" i="9"/>
  <c r="C759" i="9"/>
  <c r="AT758" i="9"/>
  <c r="AR758" i="9"/>
  <c r="AO758" i="9"/>
  <c r="BA758" i="9"/>
  <c r="AZ758" i="9"/>
  <c r="AE758" i="9"/>
  <c r="AD758" i="9"/>
  <c r="L758" i="9"/>
  <c r="J758" i="9" s="1"/>
  <c r="D757" i="9"/>
  <c r="M756" i="9"/>
  <c r="AW758" i="9" s="1"/>
  <c r="K756" i="9"/>
  <c r="J756" i="9"/>
  <c r="I756" i="9"/>
  <c r="F756" i="9"/>
  <c r="H756" i="9"/>
  <c r="E756" i="9"/>
  <c r="D756" i="9"/>
  <c r="C756" i="9"/>
  <c r="AW755" i="9"/>
  <c r="AT755" i="9"/>
  <c r="AR755" i="9"/>
  <c r="AO755" i="9"/>
  <c r="AN755" i="9"/>
  <c r="BA755" i="9"/>
  <c r="AZ755" i="9"/>
  <c r="AE755" i="9"/>
  <c r="AD755" i="9"/>
  <c r="L755" i="9"/>
  <c r="D754" i="9"/>
  <c r="M753" i="9"/>
  <c r="K753" i="9"/>
  <c r="J753" i="9"/>
  <c r="I753" i="9"/>
  <c r="F753" i="9"/>
  <c r="H753" i="9"/>
  <c r="E753" i="9"/>
  <c r="D753" i="9"/>
  <c r="C753" i="9"/>
  <c r="AT752" i="9"/>
  <c r="AR752" i="9"/>
  <c r="AO752" i="9"/>
  <c r="BA752" i="9"/>
  <c r="AZ752" i="9"/>
  <c r="AE752" i="9"/>
  <c r="AD752" i="9"/>
  <c r="D751" i="9"/>
  <c r="M750" i="9"/>
  <c r="K750" i="9"/>
  <c r="F750" i="9"/>
  <c r="H750" i="9"/>
  <c r="E750" i="9"/>
  <c r="D750" i="9"/>
  <c r="C750" i="9"/>
  <c r="AT749" i="9"/>
  <c r="AR749" i="9"/>
  <c r="AO749" i="9"/>
  <c r="BA749" i="9"/>
  <c r="AZ749" i="9"/>
  <c r="AE749" i="9"/>
  <c r="AD749" i="9"/>
  <c r="L749" i="9"/>
  <c r="J749" i="9" s="1"/>
  <c r="D748" i="9"/>
  <c r="M747" i="9"/>
  <c r="AW749" i="9" s="1"/>
  <c r="K747" i="9"/>
  <c r="J747" i="9"/>
  <c r="I747" i="9"/>
  <c r="F747" i="9"/>
  <c r="H747" i="9"/>
  <c r="E747" i="9"/>
  <c r="D747" i="9"/>
  <c r="C747" i="9"/>
  <c r="AW746" i="9"/>
  <c r="AT746" i="9"/>
  <c r="AR746" i="9"/>
  <c r="AO746" i="9"/>
  <c r="AN746" i="9"/>
  <c r="BA746" i="9"/>
  <c r="AZ746" i="9"/>
  <c r="AE746" i="9"/>
  <c r="AD746" i="9"/>
  <c r="L746" i="9"/>
  <c r="M745" i="9"/>
  <c r="I745" i="9"/>
  <c r="F745" i="9"/>
  <c r="J746" i="9" s="1"/>
  <c r="H745" i="9"/>
  <c r="E745" i="9"/>
  <c r="D745" i="9"/>
  <c r="C745" i="9"/>
  <c r="AT744" i="9"/>
  <c r="AR744" i="9"/>
  <c r="AO744" i="9"/>
  <c r="BA744" i="9"/>
  <c r="AZ744" i="9"/>
  <c r="AE744" i="9"/>
  <c r="AD744" i="9"/>
  <c r="L744" i="9"/>
  <c r="M743" i="9"/>
  <c r="I743" i="9"/>
  <c r="F743" i="9"/>
  <c r="J744" i="9" s="1"/>
  <c r="H743" i="9"/>
  <c r="E743" i="9"/>
  <c r="D743" i="9"/>
  <c r="C743" i="9"/>
  <c r="AW742" i="9"/>
  <c r="AT742" i="9"/>
  <c r="AR742" i="9"/>
  <c r="AO742" i="9"/>
  <c r="AN742" i="9"/>
  <c r="BA742" i="9"/>
  <c r="AZ742" i="9"/>
  <c r="AE742" i="9"/>
  <c r="AD742" i="9"/>
  <c r="M741" i="9"/>
  <c r="L742" i="9" s="1"/>
  <c r="I741" i="9"/>
  <c r="F741" i="9"/>
  <c r="H741" i="9"/>
  <c r="E741" i="9"/>
  <c r="D741" i="9"/>
  <c r="C741" i="9"/>
  <c r="AT740" i="9"/>
  <c r="AR740" i="9"/>
  <c r="AO740" i="9"/>
  <c r="BA740" i="9"/>
  <c r="AZ740" i="9"/>
  <c r="AE740" i="9"/>
  <c r="AD740" i="9"/>
  <c r="L740" i="9"/>
  <c r="J740" i="9" s="1"/>
  <c r="D739" i="9"/>
  <c r="M738" i="9"/>
  <c r="AW740" i="9" s="1"/>
  <c r="K738" i="9"/>
  <c r="J738" i="9"/>
  <c r="I738" i="9"/>
  <c r="F738" i="9"/>
  <c r="H738" i="9"/>
  <c r="E738" i="9"/>
  <c r="D738" i="9"/>
  <c r="C738" i="9"/>
  <c r="AW737" i="9"/>
  <c r="AT737" i="9"/>
  <c r="AR737" i="9"/>
  <c r="AO737" i="9"/>
  <c r="AN737" i="9"/>
  <c r="BA737" i="9"/>
  <c r="AZ737" i="9"/>
  <c r="AE737" i="9"/>
  <c r="AD737" i="9"/>
  <c r="L737" i="9"/>
  <c r="J737" i="9"/>
  <c r="M736" i="9"/>
  <c r="I736" i="9"/>
  <c r="F736" i="9"/>
  <c r="H736" i="9"/>
  <c r="E736" i="9"/>
  <c r="D736" i="9"/>
  <c r="C736" i="9"/>
  <c r="AT735" i="9"/>
  <c r="AR735" i="9"/>
  <c r="AO735" i="9"/>
  <c r="BA735" i="9"/>
  <c r="AZ735" i="9"/>
  <c r="AE735" i="9"/>
  <c r="AD735" i="9"/>
  <c r="M734" i="9"/>
  <c r="I734" i="9"/>
  <c r="F734" i="9"/>
  <c r="H734" i="9"/>
  <c r="E734" i="9"/>
  <c r="D734" i="9"/>
  <c r="C734" i="9"/>
  <c r="AW733" i="9"/>
  <c r="AT733" i="9"/>
  <c r="AR733" i="9"/>
  <c r="AO733" i="9"/>
  <c r="AN733" i="9"/>
  <c r="BA733" i="9"/>
  <c r="AZ733" i="9"/>
  <c r="AE733" i="9"/>
  <c r="AD733" i="9"/>
  <c r="L733" i="9"/>
  <c r="D732" i="9"/>
  <c r="M731" i="9"/>
  <c r="K731" i="9"/>
  <c r="J731" i="9"/>
  <c r="I731" i="9"/>
  <c r="F731" i="9"/>
  <c r="H731" i="9"/>
  <c r="E731" i="9"/>
  <c r="D731" i="9"/>
  <c r="C731" i="9"/>
  <c r="AW730" i="9"/>
  <c r="AT730" i="9"/>
  <c r="AR730" i="9"/>
  <c r="AO730" i="9"/>
  <c r="AN730" i="9"/>
  <c r="BA730" i="9"/>
  <c r="AZ730" i="9"/>
  <c r="AE730" i="9"/>
  <c r="AD730" i="9"/>
  <c r="M729" i="9"/>
  <c r="L730" i="9" s="1"/>
  <c r="K729" i="9"/>
  <c r="J729" i="9"/>
  <c r="I729" i="9"/>
  <c r="F729" i="9"/>
  <c r="H729" i="9"/>
  <c r="E729" i="9"/>
  <c r="D729" i="9"/>
  <c r="C729" i="9"/>
  <c r="AW728" i="9"/>
  <c r="AT728" i="9"/>
  <c r="AR728" i="9"/>
  <c r="AO728" i="9"/>
  <c r="AN728" i="9"/>
  <c r="BA728" i="9"/>
  <c r="AZ728" i="9"/>
  <c r="AE728" i="9"/>
  <c r="AD728" i="9"/>
  <c r="L728" i="9"/>
  <c r="M727" i="9"/>
  <c r="J727" i="9"/>
  <c r="K727" i="9" s="1"/>
  <c r="I727" i="9"/>
  <c r="F727" i="9"/>
  <c r="H727" i="9"/>
  <c r="E727" i="9"/>
  <c r="D727" i="9"/>
  <c r="C727" i="9"/>
  <c r="AT726" i="9"/>
  <c r="AR726" i="9"/>
  <c r="AO726" i="9"/>
  <c r="BA726" i="9"/>
  <c r="AZ726" i="9"/>
  <c r="AE726" i="9"/>
  <c r="AD726" i="9"/>
  <c r="M725" i="9"/>
  <c r="J725" i="9"/>
  <c r="K725" i="9" s="1"/>
  <c r="I725" i="9"/>
  <c r="F725" i="9"/>
  <c r="H725" i="9"/>
  <c r="E725" i="9"/>
  <c r="D725" i="9"/>
  <c r="C725" i="9"/>
  <c r="AT724" i="9"/>
  <c r="AR724" i="9"/>
  <c r="AO724" i="9"/>
  <c r="BA724" i="9"/>
  <c r="AZ724" i="9"/>
  <c r="AE724" i="9"/>
  <c r="AD724" i="9"/>
  <c r="M723" i="9"/>
  <c r="K723" i="9"/>
  <c r="J723" i="9"/>
  <c r="I723" i="9"/>
  <c r="F723" i="9"/>
  <c r="H723" i="9"/>
  <c r="E723" i="9"/>
  <c r="D723" i="9"/>
  <c r="C723" i="9"/>
  <c r="AW722" i="9"/>
  <c r="AT722" i="9"/>
  <c r="AR722" i="9"/>
  <c r="AO722" i="9"/>
  <c r="AN722" i="9"/>
  <c r="BA722" i="9"/>
  <c r="AZ722" i="9"/>
  <c r="AE722" i="9"/>
  <c r="AD722" i="9"/>
  <c r="M721" i="9"/>
  <c r="L722" i="9" s="1"/>
  <c r="K721" i="9"/>
  <c r="J721" i="9"/>
  <c r="I721" i="9"/>
  <c r="F721" i="9"/>
  <c r="H721" i="9"/>
  <c r="E721" i="9"/>
  <c r="D721" i="9"/>
  <c r="C721" i="9"/>
  <c r="AW720" i="9"/>
  <c r="AT720" i="9"/>
  <c r="AR720" i="9"/>
  <c r="AO720" i="9"/>
  <c r="AN720" i="9"/>
  <c r="BA720" i="9"/>
  <c r="AZ720" i="9"/>
  <c r="AE720" i="9"/>
  <c r="AD720" i="9"/>
  <c r="L720" i="9"/>
  <c r="M719" i="9"/>
  <c r="I719" i="9"/>
  <c r="F719" i="9"/>
  <c r="J720" i="9" s="1"/>
  <c r="H719" i="9"/>
  <c r="E719" i="9"/>
  <c r="D719" i="9"/>
  <c r="C719" i="9"/>
  <c r="AT718" i="9"/>
  <c r="AR718" i="9"/>
  <c r="AO718" i="9"/>
  <c r="BA718" i="9"/>
  <c r="AZ718" i="9"/>
  <c r="AE718" i="9"/>
  <c r="AD718" i="9"/>
  <c r="L718" i="9"/>
  <c r="J718" i="9" s="1"/>
  <c r="D717" i="9"/>
  <c r="M716" i="9"/>
  <c r="AW718" i="9" s="1"/>
  <c r="K716" i="9"/>
  <c r="J716" i="9"/>
  <c r="I716" i="9"/>
  <c r="F716" i="9"/>
  <c r="H716" i="9"/>
  <c r="E716" i="9"/>
  <c r="D716" i="9"/>
  <c r="C716" i="9"/>
  <c r="AW715" i="9"/>
  <c r="AT715" i="9"/>
  <c r="AR715" i="9"/>
  <c r="AO715" i="9"/>
  <c r="AN715" i="9"/>
  <c r="BA715" i="9"/>
  <c r="AZ715" i="9"/>
  <c r="AE715" i="9"/>
  <c r="AD715" i="9"/>
  <c r="L715" i="9"/>
  <c r="J715" i="9" s="1"/>
  <c r="M714" i="9"/>
  <c r="J714" i="9"/>
  <c r="K714" i="9" s="1"/>
  <c r="I714" i="9"/>
  <c r="F714" i="9"/>
  <c r="H714" i="9"/>
  <c r="E714" i="9"/>
  <c r="D714" i="9"/>
  <c r="C714" i="9"/>
  <c r="AW713" i="9"/>
  <c r="AT713" i="9"/>
  <c r="M773" i="9" s="1"/>
  <c r="AR713" i="9"/>
  <c r="AO713" i="9"/>
  <c r="AN713" i="9"/>
  <c r="BA713" i="9"/>
  <c r="AZ713" i="9"/>
  <c r="AE713" i="9"/>
  <c r="AD713" i="9"/>
  <c r="L713" i="9"/>
  <c r="M712" i="9"/>
  <c r="I712" i="9"/>
  <c r="F712" i="9"/>
  <c r="H712" i="9"/>
  <c r="E712" i="9"/>
  <c r="D712" i="9"/>
  <c r="C712" i="9"/>
  <c r="AT711" i="9"/>
  <c r="AR711" i="9"/>
  <c r="AO711" i="9"/>
  <c r="BA711" i="9"/>
  <c r="AZ711" i="9"/>
  <c r="AE711" i="9"/>
  <c r="AD711" i="9"/>
  <c r="M710" i="9"/>
  <c r="K710" i="9"/>
  <c r="J710" i="9"/>
  <c r="I710" i="9"/>
  <c r="F710" i="9"/>
  <c r="H710" i="9"/>
  <c r="E710" i="9"/>
  <c r="D710" i="9"/>
  <c r="C710" i="9"/>
  <c r="AW709" i="9"/>
  <c r="AT709" i="9"/>
  <c r="AR709" i="9"/>
  <c r="AO709" i="9"/>
  <c r="AN709" i="9"/>
  <c r="BA709" i="9"/>
  <c r="AZ709" i="9"/>
  <c r="AE709" i="9"/>
  <c r="AD709" i="9"/>
  <c r="M708" i="9"/>
  <c r="L709" i="9" s="1"/>
  <c r="J709" i="9" s="1"/>
  <c r="I708" i="9"/>
  <c r="F708" i="9"/>
  <c r="H708" i="9"/>
  <c r="E708" i="9"/>
  <c r="D708" i="9"/>
  <c r="C708" i="9"/>
  <c r="AW707" i="9"/>
  <c r="AT707" i="9"/>
  <c r="AR707" i="9"/>
  <c r="AO707" i="9"/>
  <c r="AN707" i="9"/>
  <c r="BA707" i="9"/>
  <c r="AZ707" i="9"/>
  <c r="AE707" i="9"/>
  <c r="AD707" i="9"/>
  <c r="L707" i="9"/>
  <c r="J707" i="9"/>
  <c r="M706" i="9"/>
  <c r="I706" i="9"/>
  <c r="F706" i="9"/>
  <c r="H706" i="9"/>
  <c r="E706" i="9"/>
  <c r="D706" i="9"/>
  <c r="C706" i="9"/>
  <c r="AW705" i="9"/>
  <c r="AT705" i="9"/>
  <c r="AR705" i="9"/>
  <c r="AO705" i="9"/>
  <c r="AN705" i="9"/>
  <c r="BA705" i="9"/>
  <c r="AZ705" i="9"/>
  <c r="AE705" i="9"/>
  <c r="AD705" i="9"/>
  <c r="J705" i="9"/>
  <c r="D704" i="9"/>
  <c r="M703" i="9"/>
  <c r="L705" i="9" s="1"/>
  <c r="J703" i="9"/>
  <c r="I703" i="9"/>
  <c r="F703" i="9"/>
  <c r="H703" i="9"/>
  <c r="E703" i="9"/>
  <c r="D703" i="9"/>
  <c r="C703" i="9"/>
  <c r="AT702" i="9"/>
  <c r="AR702" i="9"/>
  <c r="AO702" i="9"/>
  <c r="BA702" i="9"/>
  <c r="AZ702" i="9"/>
  <c r="AE702" i="9"/>
  <c r="AD702" i="9"/>
  <c r="M701" i="9"/>
  <c r="I701" i="9"/>
  <c r="F701" i="9"/>
  <c r="H701" i="9"/>
  <c r="E701" i="9"/>
  <c r="D701" i="9"/>
  <c r="C701" i="9"/>
  <c r="M695" i="9"/>
  <c r="M694" i="9"/>
  <c r="M691" i="9"/>
  <c r="M689" i="9"/>
  <c r="M688" i="9"/>
  <c r="M686" i="9" s="1"/>
  <c r="M681" i="9"/>
  <c r="M677" i="9"/>
  <c r="AU667" i="9"/>
  <c r="AS667" i="9"/>
  <c r="AP667" i="9"/>
  <c r="BA667" i="9"/>
  <c r="AZ667" i="9"/>
  <c r="AE667" i="9"/>
  <c r="AD667" i="9"/>
  <c r="M666" i="9"/>
  <c r="K666" i="9"/>
  <c r="F666" i="9"/>
  <c r="H666" i="9"/>
  <c r="E666" i="9"/>
  <c r="D666" i="9"/>
  <c r="AU665" i="9"/>
  <c r="AS665" i="9"/>
  <c r="AP665" i="9"/>
  <c r="BA665" i="9"/>
  <c r="AZ665" i="9"/>
  <c r="AE665" i="9"/>
  <c r="AD665" i="9"/>
  <c r="L665" i="9"/>
  <c r="D664" i="9"/>
  <c r="M663" i="9"/>
  <c r="BB665" i="9" s="1"/>
  <c r="K663" i="9"/>
  <c r="F663" i="9"/>
  <c r="J665" i="9" s="1"/>
  <c r="H663" i="9"/>
  <c r="E663" i="9"/>
  <c r="D663" i="9"/>
  <c r="BB662" i="9"/>
  <c r="AU662" i="9"/>
  <c r="AS662" i="9"/>
  <c r="AP662" i="9"/>
  <c r="AN662" i="9"/>
  <c r="BA662" i="9"/>
  <c r="AZ662" i="9"/>
  <c r="AE662" i="9"/>
  <c r="AD662" i="9"/>
  <c r="D661" i="9"/>
  <c r="M660" i="9"/>
  <c r="L662" i="9" s="1"/>
  <c r="K660" i="9"/>
  <c r="F660" i="9"/>
  <c r="J662" i="9" s="1"/>
  <c r="H660" i="9"/>
  <c r="E660" i="9"/>
  <c r="D660" i="9"/>
  <c r="AT659" i="9"/>
  <c r="AR659" i="9"/>
  <c r="AE659" i="9"/>
  <c r="AD659" i="9"/>
  <c r="H658" i="9"/>
  <c r="F658" i="9"/>
  <c r="H657" i="9"/>
  <c r="F657" i="9"/>
  <c r="BA655" i="9"/>
  <c r="AZ655" i="9"/>
  <c r="AE655" i="9"/>
  <c r="AD655" i="9"/>
  <c r="F655" i="9"/>
  <c r="H655" i="9"/>
  <c r="E655" i="9"/>
  <c r="D655" i="9"/>
  <c r="C655" i="9"/>
  <c r="M653" i="9"/>
  <c r="J653" i="9"/>
  <c r="K653" i="9" s="1"/>
  <c r="I653" i="9"/>
  <c r="H653" i="9"/>
  <c r="G653" i="9"/>
  <c r="M652" i="9"/>
  <c r="J652" i="9"/>
  <c r="I652" i="9"/>
  <c r="K652" i="9" s="1"/>
  <c r="H652" i="9"/>
  <c r="G652" i="9"/>
  <c r="M651" i="9"/>
  <c r="K651" i="9"/>
  <c r="J651" i="9"/>
  <c r="I651" i="9"/>
  <c r="H651" i="9"/>
  <c r="G651" i="9"/>
  <c r="M649" i="9"/>
  <c r="K649" i="9"/>
  <c r="H649" i="9"/>
  <c r="M648" i="9"/>
  <c r="M644" i="9" s="1"/>
  <c r="M643" i="9" s="1"/>
  <c r="K648" i="9"/>
  <c r="F648" i="9"/>
  <c r="M647" i="9"/>
  <c r="K647" i="9"/>
  <c r="H647" i="9"/>
  <c r="M646" i="9"/>
  <c r="K646" i="9"/>
  <c r="H646" i="9"/>
  <c r="F646" i="9"/>
  <c r="M645" i="9"/>
  <c r="K645" i="9"/>
  <c r="H645" i="9"/>
  <c r="M641" i="9"/>
  <c r="M642" i="9"/>
  <c r="K642" i="9"/>
  <c r="H642" i="9"/>
  <c r="G642" i="9"/>
  <c r="D640" i="9"/>
  <c r="D639" i="9"/>
  <c r="C639" i="9"/>
  <c r="F638" i="9"/>
  <c r="H638" i="9"/>
  <c r="H648" i="9" s="1"/>
  <c r="E638" i="9"/>
  <c r="AW637" i="9"/>
  <c r="AE637" i="9"/>
  <c r="AD637" i="9"/>
  <c r="H636" i="9"/>
  <c r="F636" i="9"/>
  <c r="H635" i="9"/>
  <c r="F635" i="9"/>
  <c r="H632" i="9"/>
  <c r="F632" i="9"/>
  <c r="E632" i="9"/>
  <c r="D632" i="9"/>
  <c r="C632" i="9"/>
  <c r="M630" i="9"/>
  <c r="M631" i="9"/>
  <c r="K631" i="9"/>
  <c r="J631" i="9"/>
  <c r="I631" i="9"/>
  <c r="H631" i="9"/>
  <c r="M626" i="9"/>
  <c r="M629" i="9"/>
  <c r="K629" i="9"/>
  <c r="H629" i="9"/>
  <c r="M628" i="9"/>
  <c r="K628" i="9"/>
  <c r="F628" i="9"/>
  <c r="M627" i="9"/>
  <c r="K627" i="9"/>
  <c r="H627" i="9"/>
  <c r="M624" i="9"/>
  <c r="M623" i="9" s="1"/>
  <c r="K624" i="9"/>
  <c r="H624" i="9"/>
  <c r="D622" i="9"/>
  <c r="F621" i="9"/>
  <c r="H621" i="9"/>
  <c r="H628" i="9" s="1"/>
  <c r="E621" i="9"/>
  <c r="D621" i="9"/>
  <c r="AE620" i="9"/>
  <c r="AD620" i="9"/>
  <c r="H619" i="9"/>
  <c r="F619" i="9"/>
  <c r="H618" i="9"/>
  <c r="F618" i="9"/>
  <c r="BA616" i="9"/>
  <c r="AZ616" i="9"/>
  <c r="AE616" i="9"/>
  <c r="AD616" i="9"/>
  <c r="F616" i="9"/>
  <c r="H616" i="9"/>
  <c r="E616" i="9"/>
  <c r="D616" i="9"/>
  <c r="C616" i="9"/>
  <c r="M612" i="9"/>
  <c r="AW620" i="9" s="1"/>
  <c r="M614" i="9"/>
  <c r="J614" i="9"/>
  <c r="I614" i="9"/>
  <c r="K614" i="9" s="1"/>
  <c r="H614" i="9"/>
  <c r="M613" i="9"/>
  <c r="J613" i="9"/>
  <c r="K613" i="9" s="1"/>
  <c r="I613" i="9"/>
  <c r="H613" i="9"/>
  <c r="M611" i="9"/>
  <c r="K611" i="9"/>
  <c r="H611" i="9"/>
  <c r="M610" i="9"/>
  <c r="K610" i="9"/>
  <c r="F610" i="9"/>
  <c r="H610" i="9" s="1"/>
  <c r="M609" i="9"/>
  <c r="K609" i="9"/>
  <c r="H609" i="9"/>
  <c r="M608" i="9"/>
  <c r="M606" i="9" s="1"/>
  <c r="K608" i="9"/>
  <c r="H608" i="9"/>
  <c r="F608" i="9"/>
  <c r="M607" i="9"/>
  <c r="K607" i="9"/>
  <c r="H607" i="9"/>
  <c r="M604" i="9"/>
  <c r="M603" i="9" s="1"/>
  <c r="K604" i="9"/>
  <c r="H604" i="9"/>
  <c r="D602" i="9"/>
  <c r="F601" i="9"/>
  <c r="H601" i="9"/>
  <c r="E601" i="9"/>
  <c r="D601" i="9"/>
  <c r="AW600" i="9"/>
  <c r="AT600" i="9"/>
  <c r="AR600" i="9"/>
  <c r="M597" i="9" s="1"/>
  <c r="AO600" i="9"/>
  <c r="AE600" i="9"/>
  <c r="AD600" i="9"/>
  <c r="H599" i="9"/>
  <c r="F599" i="9"/>
  <c r="H598" i="9"/>
  <c r="F598" i="9"/>
  <c r="M596" i="9"/>
  <c r="M594" i="9"/>
  <c r="M595" i="9"/>
  <c r="K595" i="9"/>
  <c r="H595" i="9"/>
  <c r="F593" i="9"/>
  <c r="H593" i="9"/>
  <c r="E593" i="9"/>
  <c r="D593" i="9"/>
  <c r="AW592" i="9"/>
  <c r="AT592" i="9"/>
  <c r="AO592" i="9"/>
  <c r="AE592" i="9"/>
  <c r="AD592" i="9"/>
  <c r="H591" i="9"/>
  <c r="F591" i="9"/>
  <c r="H590" i="9"/>
  <c r="F590" i="9"/>
  <c r="M587" i="9"/>
  <c r="M586" i="9" s="1"/>
  <c r="K587" i="9"/>
  <c r="H587" i="9"/>
  <c r="D585" i="9"/>
  <c r="F584" i="9"/>
  <c r="H584" i="9"/>
  <c r="E584" i="9"/>
  <c r="D584" i="9"/>
  <c r="AW583" i="9"/>
  <c r="AT583" i="9"/>
  <c r="AO583" i="9"/>
  <c r="AE583" i="9"/>
  <c r="AD583" i="9"/>
  <c r="H582" i="9"/>
  <c r="F582" i="9"/>
  <c r="H581" i="9"/>
  <c r="F581" i="9"/>
  <c r="BA579" i="9"/>
  <c r="AZ579" i="9"/>
  <c r="AE579" i="9"/>
  <c r="AD579" i="9"/>
  <c r="F579" i="9"/>
  <c r="H579" i="9"/>
  <c r="E579" i="9"/>
  <c r="D579" i="9"/>
  <c r="C579" i="9"/>
  <c r="M577" i="9"/>
  <c r="M576" i="9" s="1"/>
  <c r="K577" i="9"/>
  <c r="H577" i="9"/>
  <c r="D575" i="9"/>
  <c r="F574" i="9"/>
  <c r="H574" i="9"/>
  <c r="E574" i="9"/>
  <c r="D574" i="9"/>
  <c r="AE573" i="9"/>
  <c r="AD573" i="9"/>
  <c r="H572" i="9"/>
  <c r="F572" i="9"/>
  <c r="H571" i="9"/>
  <c r="F571" i="9"/>
  <c r="H568" i="9"/>
  <c r="F568" i="9"/>
  <c r="E568" i="9"/>
  <c r="D568" i="9"/>
  <c r="C568" i="9"/>
  <c r="H567" i="9"/>
  <c r="F567" i="9"/>
  <c r="E567" i="9"/>
  <c r="D567" i="9"/>
  <c r="C567" i="9"/>
  <c r="H566" i="9"/>
  <c r="F566" i="9"/>
  <c r="E566" i="9"/>
  <c r="D566" i="9"/>
  <c r="C566" i="9"/>
  <c r="H565" i="9"/>
  <c r="F565" i="9"/>
  <c r="E565" i="9"/>
  <c r="D565" i="9"/>
  <c r="C565" i="9"/>
  <c r="M564" i="9"/>
  <c r="J564" i="9"/>
  <c r="I564" i="9"/>
  <c r="H564" i="9"/>
  <c r="M563" i="9"/>
  <c r="K563" i="9"/>
  <c r="J563" i="9"/>
  <c r="I563" i="9"/>
  <c r="H563" i="9"/>
  <c r="M562" i="9"/>
  <c r="M559" i="9" s="1"/>
  <c r="AW573" i="9" s="1"/>
  <c r="K562" i="9"/>
  <c r="J562" i="9"/>
  <c r="I562" i="9"/>
  <c r="H562" i="9"/>
  <c r="M561" i="9"/>
  <c r="J561" i="9"/>
  <c r="I561" i="9"/>
  <c r="K561" i="9" s="1"/>
  <c r="H561" i="9"/>
  <c r="M560" i="9"/>
  <c r="J560" i="9"/>
  <c r="I560" i="9"/>
  <c r="H560" i="9"/>
  <c r="M558" i="9"/>
  <c r="K558" i="9"/>
  <c r="F558" i="9"/>
  <c r="H558" i="9" s="1"/>
  <c r="M557" i="9"/>
  <c r="K557" i="9"/>
  <c r="H557" i="9"/>
  <c r="M556" i="9"/>
  <c r="M554" i="9" s="1"/>
  <c r="AT573" i="9" s="1"/>
  <c r="K556" i="9"/>
  <c r="F556" i="9"/>
  <c r="H556" i="9" s="1"/>
  <c r="M555" i="9"/>
  <c r="J555" i="9"/>
  <c r="I555" i="9"/>
  <c r="K555" i="9" s="1"/>
  <c r="H555" i="9"/>
  <c r="M552" i="9"/>
  <c r="M551" i="9" s="1"/>
  <c r="K552" i="9"/>
  <c r="H552" i="9"/>
  <c r="F550" i="9"/>
  <c r="H550" i="9"/>
  <c r="E550" i="9"/>
  <c r="D550" i="9"/>
  <c r="AE549" i="9"/>
  <c r="AD549" i="9"/>
  <c r="H548" i="9"/>
  <c r="F548" i="9"/>
  <c r="H547" i="9"/>
  <c r="F547" i="9"/>
  <c r="H544" i="9"/>
  <c r="F544" i="9"/>
  <c r="E544" i="9"/>
  <c r="D544" i="9"/>
  <c r="C544" i="9"/>
  <c r="H543" i="9"/>
  <c r="F543" i="9"/>
  <c r="E543" i="9"/>
  <c r="D543" i="9"/>
  <c r="C543" i="9"/>
  <c r="H542" i="9"/>
  <c r="F542" i="9"/>
  <c r="E542" i="9"/>
  <c r="D542" i="9"/>
  <c r="C542" i="9"/>
  <c r="H541" i="9"/>
  <c r="F541" i="9"/>
  <c r="E541" i="9"/>
  <c r="D541" i="9"/>
  <c r="C541" i="9"/>
  <c r="M540" i="9"/>
  <c r="K540" i="9"/>
  <c r="J540" i="9"/>
  <c r="I540" i="9"/>
  <c r="H540" i="9"/>
  <c r="M539" i="9"/>
  <c r="J539" i="9"/>
  <c r="I539" i="9"/>
  <c r="K539" i="9" s="1"/>
  <c r="H539" i="9"/>
  <c r="M538" i="9"/>
  <c r="J538" i="9"/>
  <c r="I538" i="9"/>
  <c r="H538" i="9"/>
  <c r="M537" i="9"/>
  <c r="J537" i="9"/>
  <c r="I537" i="9"/>
  <c r="K537" i="9" s="1"/>
  <c r="H537" i="9"/>
  <c r="M536" i="9"/>
  <c r="J536" i="9"/>
  <c r="K536" i="9" s="1"/>
  <c r="I536" i="9"/>
  <c r="H536" i="9"/>
  <c r="M530" i="9"/>
  <c r="M534" i="9"/>
  <c r="K534" i="9"/>
  <c r="F534" i="9"/>
  <c r="M533" i="9"/>
  <c r="K533" i="9"/>
  <c r="H533" i="9"/>
  <c r="M532" i="9"/>
  <c r="K532" i="9"/>
  <c r="H532" i="9"/>
  <c r="F532" i="9"/>
  <c r="M531" i="9"/>
  <c r="J531" i="9"/>
  <c r="I531" i="9"/>
  <c r="K531" i="9" s="1"/>
  <c r="H531" i="9"/>
  <c r="M528" i="9"/>
  <c r="M527" i="9" s="1"/>
  <c r="K528" i="9"/>
  <c r="H528" i="9"/>
  <c r="F526" i="9"/>
  <c r="H526" i="9"/>
  <c r="H534" i="9" s="1"/>
  <c r="E526" i="9"/>
  <c r="D526" i="9"/>
  <c r="AE525" i="9"/>
  <c r="AD525" i="9"/>
  <c r="H524" i="9"/>
  <c r="F524" i="9"/>
  <c r="H523" i="9"/>
  <c r="F523" i="9"/>
  <c r="BA521" i="9"/>
  <c r="AZ521" i="9"/>
  <c r="AE521" i="9"/>
  <c r="AD521" i="9"/>
  <c r="F521" i="9"/>
  <c r="H521" i="9"/>
  <c r="E521" i="9"/>
  <c r="D521" i="9"/>
  <c r="C521" i="9"/>
  <c r="J519" i="9"/>
  <c r="K519" i="9" s="1"/>
  <c r="I519" i="9"/>
  <c r="G519" i="9"/>
  <c r="J518" i="9"/>
  <c r="I518" i="9"/>
  <c r="K518" i="9" s="1"/>
  <c r="G518" i="9"/>
  <c r="J517" i="9"/>
  <c r="K517" i="9" s="1"/>
  <c r="I517" i="9"/>
  <c r="G517" i="9"/>
  <c r="J516" i="9"/>
  <c r="I516" i="9"/>
  <c r="K516" i="9" s="1"/>
  <c r="G516" i="9"/>
  <c r="J515" i="9"/>
  <c r="K515" i="9" s="1"/>
  <c r="I515" i="9"/>
  <c r="G515" i="9"/>
  <c r="J514" i="9"/>
  <c r="I514" i="9"/>
  <c r="K514" i="9" s="1"/>
  <c r="G514" i="9"/>
  <c r="J513" i="9"/>
  <c r="K513" i="9" s="1"/>
  <c r="I513" i="9"/>
  <c r="G513" i="9"/>
  <c r="J512" i="9"/>
  <c r="I512" i="9"/>
  <c r="K512" i="9" s="1"/>
  <c r="G512" i="9"/>
  <c r="J511" i="9"/>
  <c r="K511" i="9" s="1"/>
  <c r="I511" i="9"/>
  <c r="G511" i="9"/>
  <c r="K509" i="9"/>
  <c r="F509" i="9"/>
  <c r="H509" i="9" s="1"/>
  <c r="K508" i="9"/>
  <c r="J508" i="9"/>
  <c r="I508" i="9"/>
  <c r="K505" i="9"/>
  <c r="D503" i="9"/>
  <c r="F502" i="9"/>
  <c r="H502" i="9"/>
  <c r="E502" i="9"/>
  <c r="AW501" i="9"/>
  <c r="AE501" i="9"/>
  <c r="AD501" i="9"/>
  <c r="H500" i="9"/>
  <c r="F500" i="9"/>
  <c r="H499" i="9"/>
  <c r="F499" i="9"/>
  <c r="BA497" i="9"/>
  <c r="AZ497" i="9"/>
  <c r="AE497" i="9"/>
  <c r="AD497" i="9"/>
  <c r="F497" i="9"/>
  <c r="H497" i="9"/>
  <c r="E497" i="9"/>
  <c r="D497" i="9"/>
  <c r="C497" i="9"/>
  <c r="K495" i="9"/>
  <c r="F495" i="9"/>
  <c r="K494" i="9"/>
  <c r="K491" i="9"/>
  <c r="F489" i="9"/>
  <c r="H489" i="9"/>
  <c r="E489" i="9"/>
  <c r="D489" i="9"/>
  <c r="AW488" i="9"/>
  <c r="AE488" i="9"/>
  <c r="AD488" i="9"/>
  <c r="H487" i="9"/>
  <c r="F487" i="9"/>
  <c r="H486" i="9"/>
  <c r="F486" i="9"/>
  <c r="H483" i="9"/>
  <c r="F483" i="9"/>
  <c r="E483" i="9"/>
  <c r="D483" i="9"/>
  <c r="C483" i="9"/>
  <c r="H482" i="9"/>
  <c r="F482" i="9"/>
  <c r="E482" i="9"/>
  <c r="D482" i="9"/>
  <c r="C482" i="9"/>
  <c r="H481" i="9"/>
  <c r="F481" i="9"/>
  <c r="E481" i="9"/>
  <c r="D481" i="9"/>
  <c r="C481" i="9"/>
  <c r="M480" i="9"/>
  <c r="K480" i="9"/>
  <c r="H480" i="9"/>
  <c r="F480" i="9"/>
  <c r="M479" i="9"/>
  <c r="K479" i="9"/>
  <c r="H479" i="9"/>
  <c r="M478" i="9"/>
  <c r="K478" i="9"/>
  <c r="F478" i="9"/>
  <c r="H478" i="9" s="1"/>
  <c r="M477" i="9"/>
  <c r="K477" i="9"/>
  <c r="H477" i="9"/>
  <c r="M476" i="9"/>
  <c r="K476" i="9"/>
  <c r="H476" i="9"/>
  <c r="F476" i="9"/>
  <c r="M475" i="9"/>
  <c r="J475" i="9"/>
  <c r="K475" i="9" s="1"/>
  <c r="I475" i="9"/>
  <c r="H475" i="9"/>
  <c r="M474" i="9"/>
  <c r="K474" i="9"/>
  <c r="J474" i="9"/>
  <c r="I474" i="9"/>
  <c r="H474" i="9"/>
  <c r="M473" i="9"/>
  <c r="K473" i="9"/>
  <c r="H473" i="9"/>
  <c r="F473" i="9"/>
  <c r="M472" i="9"/>
  <c r="K472" i="9"/>
  <c r="H472" i="9"/>
  <c r="M469" i="9"/>
  <c r="K469" i="9"/>
  <c r="H469" i="9"/>
  <c r="M468" i="9"/>
  <c r="K468" i="9"/>
  <c r="H468" i="9"/>
  <c r="M467" i="9"/>
  <c r="K467" i="9"/>
  <c r="H467" i="9"/>
  <c r="M466" i="9"/>
  <c r="K466" i="9"/>
  <c r="H466" i="9"/>
  <c r="D464" i="9"/>
  <c r="F463" i="9"/>
  <c r="H463" i="9"/>
  <c r="E463" i="9"/>
  <c r="D463" i="9"/>
  <c r="AW462" i="9"/>
  <c r="AO462" i="9"/>
  <c r="AE462" i="9"/>
  <c r="AD462" i="9"/>
  <c r="H461" i="9"/>
  <c r="F461" i="9"/>
  <c r="H460" i="9"/>
  <c r="F460" i="9"/>
  <c r="H457" i="9"/>
  <c r="F457" i="9"/>
  <c r="E457" i="9"/>
  <c r="D457" i="9"/>
  <c r="C457" i="9"/>
  <c r="M454" i="9"/>
  <c r="AT462" i="9" s="1"/>
  <c r="M453" i="9"/>
  <c r="M456" i="9"/>
  <c r="K456" i="9"/>
  <c r="F456" i="9"/>
  <c r="M455" i="9"/>
  <c r="K455" i="9"/>
  <c r="H455" i="9"/>
  <c r="M451" i="9"/>
  <c r="M458" i="9" s="1"/>
  <c r="M452" i="9"/>
  <c r="K452" i="9"/>
  <c r="H452" i="9"/>
  <c r="D450" i="9"/>
  <c r="C450" i="9"/>
  <c r="F449" i="9"/>
  <c r="H449" i="9"/>
  <c r="E449" i="9"/>
  <c r="D449" i="9"/>
  <c r="AW448" i="9"/>
  <c r="AE448" i="9"/>
  <c r="AD448" i="9"/>
  <c r="H447" i="9"/>
  <c r="F447" i="9"/>
  <c r="H446" i="9"/>
  <c r="F446" i="9"/>
  <c r="M441" i="9"/>
  <c r="AT448" i="9" s="1"/>
  <c r="M443" i="9"/>
  <c r="K443" i="9"/>
  <c r="G443" i="9"/>
  <c r="F443" i="9"/>
  <c r="M442" i="9"/>
  <c r="J442" i="9"/>
  <c r="K442" i="9" s="1"/>
  <c r="I442" i="9"/>
  <c r="H442" i="9"/>
  <c r="G442" i="9"/>
  <c r="M438" i="9"/>
  <c r="AR448" i="9" s="1"/>
  <c r="M445" i="9" s="1"/>
  <c r="M439" i="9"/>
  <c r="K439" i="9"/>
  <c r="H439" i="9"/>
  <c r="G439" i="9"/>
  <c r="F436" i="9"/>
  <c r="H436" i="9"/>
  <c r="H443" i="9" s="1"/>
  <c r="E436" i="9"/>
  <c r="D436" i="9"/>
  <c r="AW435" i="9"/>
  <c r="AT435" i="9"/>
  <c r="AE435" i="9"/>
  <c r="AD435" i="9"/>
  <c r="H434" i="9"/>
  <c r="F434" i="9"/>
  <c r="H433" i="9"/>
  <c r="F433" i="9"/>
  <c r="M430" i="9"/>
  <c r="M428" i="9" s="1"/>
  <c r="K430" i="9"/>
  <c r="H430" i="9"/>
  <c r="F430" i="9"/>
  <c r="M429" i="9"/>
  <c r="J429" i="9"/>
  <c r="I429" i="9"/>
  <c r="H429" i="9"/>
  <c r="M426" i="9"/>
  <c r="M425" i="9" s="1"/>
  <c r="K426" i="9"/>
  <c r="H426" i="9"/>
  <c r="F424" i="9"/>
  <c r="H424" i="9"/>
  <c r="E424" i="9"/>
  <c r="D424" i="9"/>
  <c r="AE423" i="9"/>
  <c r="AD423" i="9"/>
  <c r="H422" i="9"/>
  <c r="F422" i="9"/>
  <c r="H421" i="9"/>
  <c r="F421" i="9"/>
  <c r="H418" i="9"/>
  <c r="F418" i="9"/>
  <c r="E418" i="9"/>
  <c r="D418" i="9"/>
  <c r="C418" i="9"/>
  <c r="H417" i="9"/>
  <c r="F417" i="9"/>
  <c r="E417" i="9"/>
  <c r="D417" i="9"/>
  <c r="C417" i="9"/>
  <c r="H416" i="9"/>
  <c r="F416" i="9"/>
  <c r="E416" i="9"/>
  <c r="D416" i="9"/>
  <c r="C416" i="9"/>
  <c r="H415" i="9"/>
  <c r="F415" i="9"/>
  <c r="E415" i="9"/>
  <c r="D415" i="9"/>
  <c r="C415" i="9"/>
  <c r="H414" i="9"/>
  <c r="F414" i="9"/>
  <c r="E414" i="9"/>
  <c r="D414" i="9"/>
  <c r="C414" i="9"/>
  <c r="H413" i="9"/>
  <c r="F413" i="9"/>
  <c r="E413" i="9"/>
  <c r="D413" i="9"/>
  <c r="C413" i="9"/>
  <c r="H412" i="9"/>
  <c r="F412" i="9"/>
  <c r="E412" i="9"/>
  <c r="D412" i="9"/>
  <c r="C412" i="9"/>
  <c r="H411" i="9"/>
  <c r="F411" i="9"/>
  <c r="E411" i="9"/>
  <c r="D411" i="9"/>
  <c r="C411" i="9"/>
  <c r="H410" i="9"/>
  <c r="F410" i="9"/>
  <c r="E410" i="9"/>
  <c r="D410" i="9"/>
  <c r="C410" i="9"/>
  <c r="M409" i="9"/>
  <c r="K409" i="9"/>
  <c r="H409" i="9"/>
  <c r="M408" i="9"/>
  <c r="J408" i="9"/>
  <c r="I408" i="9"/>
  <c r="K408" i="9" s="1"/>
  <c r="H408" i="9"/>
  <c r="M407" i="9"/>
  <c r="J407" i="9"/>
  <c r="I407" i="9"/>
  <c r="K407" i="9" s="1"/>
  <c r="H407" i="9"/>
  <c r="M406" i="9"/>
  <c r="J406" i="9"/>
  <c r="K406" i="9" s="1"/>
  <c r="I406" i="9"/>
  <c r="H406" i="9"/>
  <c r="M405" i="9"/>
  <c r="K405" i="9"/>
  <c r="J405" i="9"/>
  <c r="I405" i="9"/>
  <c r="H405" i="9"/>
  <c r="M404" i="9"/>
  <c r="M403" i="9" s="1"/>
  <c r="AW423" i="9" s="1"/>
  <c r="J404" i="9"/>
  <c r="I404" i="9"/>
  <c r="H404" i="9"/>
  <c r="M402" i="9"/>
  <c r="K402" i="9"/>
  <c r="H402" i="9"/>
  <c r="F402" i="9"/>
  <c r="M401" i="9"/>
  <c r="K401" i="9"/>
  <c r="H401" i="9"/>
  <c r="M400" i="9"/>
  <c r="M398" i="9" s="1"/>
  <c r="K400" i="9"/>
  <c r="F400" i="9"/>
  <c r="H400" i="9" s="1"/>
  <c r="M399" i="9"/>
  <c r="K399" i="9"/>
  <c r="J399" i="9"/>
  <c r="I399" i="9"/>
  <c r="H399" i="9"/>
  <c r="M395" i="9"/>
  <c r="M396" i="9"/>
  <c r="K396" i="9"/>
  <c r="H396" i="9"/>
  <c r="G396" i="9"/>
  <c r="F393" i="9"/>
  <c r="H393" i="9"/>
  <c r="E393" i="9"/>
  <c r="D393" i="9"/>
  <c r="AW392" i="9"/>
  <c r="AT392" i="9"/>
  <c r="AE392" i="9"/>
  <c r="AD392" i="9"/>
  <c r="H391" i="9"/>
  <c r="F391" i="9"/>
  <c r="H390" i="9"/>
  <c r="F390" i="9"/>
  <c r="M388" i="9"/>
  <c r="M387" i="9"/>
  <c r="M385" i="9" s="1"/>
  <c r="M384" i="9" s="1"/>
  <c r="AO392" i="9" s="1"/>
  <c r="K387" i="9"/>
  <c r="H387" i="9"/>
  <c r="G387" i="9"/>
  <c r="F387" i="9"/>
  <c r="M386" i="9"/>
  <c r="K386" i="9"/>
  <c r="J386" i="9"/>
  <c r="I386" i="9"/>
  <c r="H386" i="9"/>
  <c r="G386" i="9"/>
  <c r="M383" i="9"/>
  <c r="M382" i="9" s="1"/>
  <c r="K383" i="9"/>
  <c r="H383" i="9"/>
  <c r="G383" i="9"/>
  <c r="F380" i="9"/>
  <c r="H380" i="9"/>
  <c r="E380" i="9"/>
  <c r="D380" i="9"/>
  <c r="AW379" i="9"/>
  <c r="AR379" i="9"/>
  <c r="M376" i="9" s="1"/>
  <c r="AE379" i="9"/>
  <c r="AD379" i="9"/>
  <c r="H378" i="9"/>
  <c r="F378" i="9"/>
  <c r="H377" i="9"/>
  <c r="F377" i="9"/>
  <c r="M372" i="9"/>
  <c r="AT379" i="9" s="1"/>
  <c r="M371" i="9"/>
  <c r="AO379" i="9" s="1"/>
  <c r="M374" i="9"/>
  <c r="K374" i="9"/>
  <c r="F374" i="9"/>
  <c r="H374" i="9" s="1"/>
  <c r="M373" i="9"/>
  <c r="J373" i="9"/>
  <c r="I373" i="9"/>
  <c r="K373" i="9" s="1"/>
  <c r="H373" i="9"/>
  <c r="M369" i="9"/>
  <c r="M370" i="9"/>
  <c r="K370" i="9"/>
  <c r="H370" i="9"/>
  <c r="F368" i="9"/>
  <c r="H368" i="9"/>
  <c r="E368" i="9"/>
  <c r="D368" i="9"/>
  <c r="AR367" i="9"/>
  <c r="AE367" i="9"/>
  <c r="AD367" i="9"/>
  <c r="H366" i="9"/>
  <c r="F366" i="9"/>
  <c r="H365" i="9"/>
  <c r="F365" i="9"/>
  <c r="H362" i="9"/>
  <c r="F362" i="9"/>
  <c r="E362" i="9"/>
  <c r="D362" i="9"/>
  <c r="C362" i="9"/>
  <c r="H361" i="9"/>
  <c r="F361" i="9"/>
  <c r="E361" i="9"/>
  <c r="D361" i="9"/>
  <c r="C361" i="9"/>
  <c r="H360" i="9"/>
  <c r="F360" i="9"/>
  <c r="E360" i="9"/>
  <c r="D360" i="9"/>
  <c r="C360" i="9"/>
  <c r="H359" i="9"/>
  <c r="F359" i="9"/>
  <c r="E359" i="9"/>
  <c r="D359" i="9"/>
  <c r="C359" i="9"/>
  <c r="H358" i="9"/>
  <c r="F358" i="9"/>
  <c r="E358" i="9"/>
  <c r="D358" i="9"/>
  <c r="C358" i="9"/>
  <c r="H357" i="9"/>
  <c r="F357" i="9"/>
  <c r="E357" i="9"/>
  <c r="D357" i="9"/>
  <c r="C357" i="9"/>
  <c r="H356" i="9"/>
  <c r="F356" i="9"/>
  <c r="E356" i="9"/>
  <c r="D356" i="9"/>
  <c r="C356" i="9"/>
  <c r="H355" i="9"/>
  <c r="F355" i="9"/>
  <c r="E355" i="9"/>
  <c r="D355" i="9"/>
  <c r="C355" i="9"/>
  <c r="M354" i="9"/>
  <c r="K354" i="9"/>
  <c r="H354" i="9"/>
  <c r="M353" i="9"/>
  <c r="M348" i="9" s="1"/>
  <c r="AW367" i="9" s="1"/>
  <c r="J353" i="9"/>
  <c r="I353" i="9"/>
  <c r="H353" i="9"/>
  <c r="M352" i="9"/>
  <c r="K352" i="9"/>
  <c r="J352" i="9"/>
  <c r="I352" i="9"/>
  <c r="H352" i="9"/>
  <c r="M351" i="9"/>
  <c r="J351" i="9"/>
  <c r="K351" i="9" s="1"/>
  <c r="I351" i="9"/>
  <c r="H351" i="9"/>
  <c r="M350" i="9"/>
  <c r="J350" i="9"/>
  <c r="I350" i="9"/>
  <c r="K350" i="9" s="1"/>
  <c r="H350" i="9"/>
  <c r="M349" i="9"/>
  <c r="J349" i="9"/>
  <c r="I349" i="9"/>
  <c r="K349" i="9" s="1"/>
  <c r="H349" i="9"/>
  <c r="M347" i="9"/>
  <c r="K347" i="9"/>
  <c r="F347" i="9"/>
  <c r="M346" i="9"/>
  <c r="K346" i="9"/>
  <c r="H346" i="9"/>
  <c r="M345" i="9"/>
  <c r="K345" i="9"/>
  <c r="F345" i="9"/>
  <c r="M344" i="9"/>
  <c r="J344" i="9"/>
  <c r="I344" i="9"/>
  <c r="K344" i="9" s="1"/>
  <c r="H344" i="9"/>
  <c r="M340" i="9"/>
  <c r="M341" i="9"/>
  <c r="K341" i="9"/>
  <c r="H341" i="9"/>
  <c r="F339" i="9"/>
  <c r="H339" i="9"/>
  <c r="H347" i="9" s="1"/>
  <c r="E339" i="9"/>
  <c r="D339" i="9"/>
  <c r="AW338" i="9"/>
  <c r="AE338" i="9"/>
  <c r="AD338" i="9"/>
  <c r="H337" i="9"/>
  <c r="F337" i="9"/>
  <c r="H336" i="9"/>
  <c r="F336" i="9"/>
  <c r="M331" i="9"/>
  <c r="M333" i="9"/>
  <c r="K333" i="9"/>
  <c r="G333" i="9"/>
  <c r="F333" i="9"/>
  <c r="M332" i="9"/>
  <c r="J332" i="9"/>
  <c r="I332" i="9"/>
  <c r="H332" i="9"/>
  <c r="G332" i="9"/>
  <c r="M328" i="9"/>
  <c r="M329" i="9"/>
  <c r="K329" i="9"/>
  <c r="H329" i="9"/>
  <c r="G329" i="9"/>
  <c r="D327" i="9"/>
  <c r="C327" i="9"/>
  <c r="F326" i="9"/>
  <c r="H326" i="9"/>
  <c r="E326" i="9"/>
  <c r="AW325" i="9"/>
  <c r="AE325" i="9"/>
  <c r="AD325" i="9"/>
  <c r="H324" i="9"/>
  <c r="F324" i="9"/>
  <c r="H323" i="9"/>
  <c r="F323" i="9"/>
  <c r="M320" i="9"/>
  <c r="M318" i="9" s="1"/>
  <c r="K320" i="9"/>
  <c r="H320" i="9"/>
  <c r="F320" i="9"/>
  <c r="M319" i="9"/>
  <c r="K319" i="9"/>
  <c r="J319" i="9"/>
  <c r="I319" i="9"/>
  <c r="H319" i="9"/>
  <c r="M315" i="9"/>
  <c r="M316" i="9"/>
  <c r="K316" i="9"/>
  <c r="H316" i="9"/>
  <c r="F314" i="9"/>
  <c r="H314" i="9"/>
  <c r="E314" i="9"/>
  <c r="D314" i="9"/>
  <c r="AE313" i="9"/>
  <c r="AD313" i="9"/>
  <c r="H312" i="9"/>
  <c r="F312" i="9"/>
  <c r="H311" i="9"/>
  <c r="F311" i="9"/>
  <c r="H308" i="9"/>
  <c r="F308" i="9"/>
  <c r="E308" i="9"/>
  <c r="D308" i="9"/>
  <c r="C308" i="9"/>
  <c r="H307" i="9"/>
  <c r="F307" i="9"/>
  <c r="E307" i="9"/>
  <c r="D307" i="9"/>
  <c r="C307" i="9"/>
  <c r="H306" i="9"/>
  <c r="F306" i="9"/>
  <c r="E306" i="9"/>
  <c r="D306" i="9"/>
  <c r="C306" i="9"/>
  <c r="H305" i="9"/>
  <c r="F305" i="9"/>
  <c r="E305" i="9"/>
  <c r="D305" i="9"/>
  <c r="C305" i="9"/>
  <c r="H304" i="9"/>
  <c r="F304" i="9"/>
  <c r="E304" i="9"/>
  <c r="D304" i="9"/>
  <c r="C304" i="9"/>
  <c r="H303" i="9"/>
  <c r="F303" i="9"/>
  <c r="E303" i="9"/>
  <c r="D303" i="9"/>
  <c r="C303" i="9"/>
  <c r="H302" i="9"/>
  <c r="F302" i="9"/>
  <c r="E302" i="9"/>
  <c r="D302" i="9"/>
  <c r="C302" i="9"/>
  <c r="M301" i="9"/>
  <c r="K301" i="9"/>
  <c r="H301" i="9"/>
  <c r="M300" i="9"/>
  <c r="K300" i="9"/>
  <c r="J300" i="9"/>
  <c r="I300" i="9"/>
  <c r="H300" i="9"/>
  <c r="M299" i="9"/>
  <c r="J299" i="9"/>
  <c r="I299" i="9"/>
  <c r="K299" i="9" s="1"/>
  <c r="H299" i="9"/>
  <c r="M298" i="9"/>
  <c r="J298" i="9"/>
  <c r="I298" i="9"/>
  <c r="H298" i="9"/>
  <c r="M297" i="9"/>
  <c r="K297" i="9"/>
  <c r="J297" i="9"/>
  <c r="I297" i="9"/>
  <c r="H297" i="9"/>
  <c r="M296" i="9"/>
  <c r="M295" i="9" s="1"/>
  <c r="AW313" i="9" s="1"/>
  <c r="K296" i="9"/>
  <c r="J296" i="9"/>
  <c r="I296" i="9"/>
  <c r="H296" i="9"/>
  <c r="M294" i="9"/>
  <c r="M290" i="9" s="1"/>
  <c r="K294" i="9"/>
  <c r="H294" i="9"/>
  <c r="F294" i="9"/>
  <c r="M293" i="9"/>
  <c r="K293" i="9"/>
  <c r="H293" i="9"/>
  <c r="M292" i="9"/>
  <c r="K292" i="9"/>
  <c r="H292" i="9"/>
  <c r="F292" i="9"/>
  <c r="M291" i="9"/>
  <c r="K291" i="9"/>
  <c r="J291" i="9"/>
  <c r="I291" i="9"/>
  <c r="H291" i="9"/>
  <c r="M287" i="9"/>
  <c r="M288" i="9"/>
  <c r="K288" i="9"/>
  <c r="H288" i="9"/>
  <c r="C286" i="9"/>
  <c r="F285" i="9"/>
  <c r="H285" i="9"/>
  <c r="E285" i="9"/>
  <c r="D285" i="9"/>
  <c r="AW284" i="9"/>
  <c r="AE284" i="9"/>
  <c r="AD284" i="9"/>
  <c r="H283" i="9"/>
  <c r="F283" i="9"/>
  <c r="H282" i="9"/>
  <c r="F282" i="9"/>
  <c r="M279" i="9"/>
  <c r="M276" i="9" s="1"/>
  <c r="K279" i="9"/>
  <c r="F279" i="9"/>
  <c r="M278" i="9"/>
  <c r="K278" i="9"/>
  <c r="J278" i="9"/>
  <c r="I278" i="9"/>
  <c r="H278" i="9"/>
  <c r="M277" i="9"/>
  <c r="K277" i="9"/>
  <c r="H277" i="9"/>
  <c r="M273" i="9"/>
  <c r="M274" i="9"/>
  <c r="K274" i="9"/>
  <c r="H274" i="9"/>
  <c r="H273" i="9"/>
  <c r="F272" i="9"/>
  <c r="H272" i="9"/>
  <c r="H279" i="9" s="1"/>
  <c r="E272" i="9"/>
  <c r="D272" i="9"/>
  <c r="AW271" i="9"/>
  <c r="AE271" i="9"/>
  <c r="AD271" i="9"/>
  <c r="H270" i="9"/>
  <c r="F270" i="9"/>
  <c r="H269" i="9"/>
  <c r="F269" i="9"/>
  <c r="M263" i="9"/>
  <c r="M266" i="9"/>
  <c r="K266" i="9"/>
  <c r="F266" i="9"/>
  <c r="M265" i="9"/>
  <c r="K265" i="9"/>
  <c r="J265" i="9"/>
  <c r="I265" i="9"/>
  <c r="H265" i="9"/>
  <c r="M264" i="9"/>
  <c r="K264" i="9"/>
  <c r="H264" i="9"/>
  <c r="M261" i="9"/>
  <c r="M260" i="9" s="1"/>
  <c r="K261" i="9"/>
  <c r="H261" i="9"/>
  <c r="F259" i="9"/>
  <c r="H259" i="9"/>
  <c r="H266" i="9" s="1"/>
  <c r="E259" i="9"/>
  <c r="D259" i="9"/>
  <c r="AW258" i="9"/>
  <c r="AE258" i="9"/>
  <c r="AD258" i="9"/>
  <c r="H257" i="9"/>
  <c r="F257" i="9"/>
  <c r="H256" i="9"/>
  <c r="F256" i="9"/>
  <c r="M253" i="9"/>
  <c r="K253" i="9"/>
  <c r="F253" i="9"/>
  <c r="M252" i="9"/>
  <c r="J252" i="9"/>
  <c r="I252" i="9"/>
  <c r="H252" i="9"/>
  <c r="M251" i="9"/>
  <c r="K251" i="9"/>
  <c r="H251" i="9"/>
  <c r="M250" i="9"/>
  <c r="M248" i="9" s="1"/>
  <c r="M247" i="9" s="1"/>
  <c r="AO258" i="9" s="1"/>
  <c r="K250" i="9"/>
  <c r="F250" i="9"/>
  <c r="M249" i="9"/>
  <c r="K249" i="9"/>
  <c r="H249" i="9"/>
  <c r="M245" i="9"/>
  <c r="AR258" i="9" s="1"/>
  <c r="M246" i="9"/>
  <c r="K246" i="9"/>
  <c r="H246" i="9"/>
  <c r="D244" i="9"/>
  <c r="F243" i="9"/>
  <c r="H243" i="9"/>
  <c r="H250" i="9" s="1"/>
  <c r="E243" i="9"/>
  <c r="D243" i="9"/>
  <c r="AW242" i="9"/>
  <c r="AE242" i="9"/>
  <c r="AD242" i="9"/>
  <c r="H241" i="9"/>
  <c r="F241" i="9"/>
  <c r="H240" i="9"/>
  <c r="F240" i="9"/>
  <c r="M231" i="9"/>
  <c r="AO242" i="9" s="1"/>
  <c r="M237" i="9"/>
  <c r="K237" i="9"/>
  <c r="F237" i="9"/>
  <c r="H237" i="9" s="1"/>
  <c r="M236" i="9"/>
  <c r="J236" i="9"/>
  <c r="I236" i="9"/>
  <c r="K236" i="9" s="1"/>
  <c r="H236" i="9"/>
  <c r="M235" i="9"/>
  <c r="K235" i="9"/>
  <c r="H235" i="9"/>
  <c r="M234" i="9"/>
  <c r="M232" i="9" s="1"/>
  <c r="AT242" i="9" s="1"/>
  <c r="K234" i="9"/>
  <c r="F234" i="9"/>
  <c r="H234" i="9" s="1"/>
  <c r="M233" i="9"/>
  <c r="K233" i="9"/>
  <c r="H233" i="9"/>
  <c r="M229" i="9"/>
  <c r="M230" i="9"/>
  <c r="K230" i="9"/>
  <c r="H230" i="9"/>
  <c r="D228" i="9"/>
  <c r="F227" i="9"/>
  <c r="H227" i="9"/>
  <c r="E227" i="9"/>
  <c r="D227" i="9"/>
  <c r="M221" i="9"/>
  <c r="M220" i="9"/>
  <c r="M217" i="9"/>
  <c r="M212" i="9"/>
  <c r="M215" i="9"/>
  <c r="M214" i="9"/>
  <c r="M207" i="9"/>
  <c r="M203" i="9"/>
  <c r="BB193" i="9"/>
  <c r="AU193" i="9"/>
  <c r="AS193" i="9"/>
  <c r="AP193" i="9"/>
  <c r="AN193" i="9"/>
  <c r="BA193" i="9"/>
  <c r="AZ193" i="9"/>
  <c r="AE193" i="9"/>
  <c r="AD193" i="9"/>
  <c r="L193" i="9"/>
  <c r="M192" i="9"/>
  <c r="K192" i="9"/>
  <c r="F192" i="9"/>
  <c r="J193" i="9" s="1"/>
  <c r="H192" i="9"/>
  <c r="E192" i="9"/>
  <c r="D192" i="9"/>
  <c r="BB191" i="9"/>
  <c r="AU191" i="9"/>
  <c r="AS191" i="9"/>
  <c r="AP191" i="9"/>
  <c r="AN191" i="9"/>
  <c r="BA191" i="9"/>
  <c r="AZ191" i="9"/>
  <c r="AE191" i="9"/>
  <c r="AD191" i="9"/>
  <c r="M190" i="9"/>
  <c r="L191" i="9" s="1"/>
  <c r="K190" i="9"/>
  <c r="F190" i="9"/>
  <c r="J191" i="9" s="1"/>
  <c r="H190" i="9"/>
  <c r="E190" i="9"/>
  <c r="D190" i="9"/>
  <c r="AU189" i="9"/>
  <c r="AS189" i="9"/>
  <c r="AP189" i="9"/>
  <c r="BA189" i="9"/>
  <c r="AZ189" i="9"/>
  <c r="AE189" i="9"/>
  <c r="AD189" i="9"/>
  <c r="D188" i="9"/>
  <c r="M187" i="9"/>
  <c r="BB189" i="9" s="1"/>
  <c r="K187" i="9"/>
  <c r="F187" i="9"/>
  <c r="H187" i="9"/>
  <c r="E187" i="9"/>
  <c r="D187" i="9"/>
  <c r="BB186" i="9"/>
  <c r="AU186" i="9"/>
  <c r="AS186" i="9"/>
  <c r="AP186" i="9"/>
  <c r="AN186" i="9"/>
  <c r="BA186" i="9"/>
  <c r="AZ186" i="9"/>
  <c r="AE186" i="9"/>
  <c r="AD186" i="9"/>
  <c r="L186" i="9"/>
  <c r="D185" i="9"/>
  <c r="M184" i="9"/>
  <c r="K184" i="9"/>
  <c r="F184" i="9"/>
  <c r="J186" i="9" s="1"/>
  <c r="H184" i="9"/>
  <c r="E184" i="9"/>
  <c r="D184" i="9"/>
  <c r="AU183" i="9"/>
  <c r="AS183" i="9"/>
  <c r="AP183" i="9"/>
  <c r="BA183" i="9"/>
  <c r="AZ183" i="9"/>
  <c r="AE183" i="9"/>
  <c r="AD183" i="9"/>
  <c r="D182" i="9"/>
  <c r="M181" i="9"/>
  <c r="BB183" i="9" s="1"/>
  <c r="K181" i="9"/>
  <c r="F181" i="9"/>
  <c r="H181" i="9"/>
  <c r="E181" i="9"/>
  <c r="D181" i="9"/>
  <c r="AW180" i="9"/>
  <c r="AR180" i="9"/>
  <c r="AE180" i="9"/>
  <c r="AD180" i="9"/>
  <c r="H179" i="9"/>
  <c r="F179" i="9"/>
  <c r="H178" i="9"/>
  <c r="F178" i="9"/>
  <c r="M171" i="9"/>
  <c r="AO180" i="9" s="1"/>
  <c r="M175" i="9"/>
  <c r="M172" i="9" s="1"/>
  <c r="AT180" i="9" s="1"/>
  <c r="K175" i="9"/>
  <c r="F175" i="9"/>
  <c r="H175" i="9" s="1"/>
  <c r="M174" i="9"/>
  <c r="J174" i="9"/>
  <c r="I174" i="9"/>
  <c r="H174" i="9"/>
  <c r="M173" i="9"/>
  <c r="K173" i="9"/>
  <c r="H173" i="9"/>
  <c r="M169" i="9"/>
  <c r="M176" i="9" s="1"/>
  <c r="M170" i="9"/>
  <c r="K170" i="9"/>
  <c r="H170" i="9"/>
  <c r="F168" i="9"/>
  <c r="H168" i="9"/>
  <c r="E168" i="9"/>
  <c r="D168" i="9"/>
  <c r="AW167" i="9"/>
  <c r="AE167" i="9"/>
  <c r="AD167" i="9"/>
  <c r="H166" i="9"/>
  <c r="F166" i="9"/>
  <c r="H165" i="9"/>
  <c r="F165" i="9"/>
  <c r="M162" i="9"/>
  <c r="M159" i="9" s="1"/>
  <c r="AT167" i="9" s="1"/>
  <c r="K162" i="9"/>
  <c r="F162" i="9"/>
  <c r="H162" i="9" s="1"/>
  <c r="M161" i="9"/>
  <c r="J161" i="9"/>
  <c r="I161" i="9"/>
  <c r="K161" i="9" s="1"/>
  <c r="H161" i="9"/>
  <c r="M160" i="9"/>
  <c r="K160" i="9"/>
  <c r="H160" i="9"/>
  <c r="M156" i="9"/>
  <c r="M157" i="9"/>
  <c r="K157" i="9"/>
  <c r="H157" i="9"/>
  <c r="F155" i="9"/>
  <c r="H155" i="9"/>
  <c r="E155" i="9"/>
  <c r="D155" i="9"/>
  <c r="AW154" i="9"/>
  <c r="AE154" i="9"/>
  <c r="AD154" i="9"/>
  <c r="H153" i="9"/>
  <c r="F153" i="9"/>
  <c r="H152" i="9"/>
  <c r="F152" i="9"/>
  <c r="M149" i="9"/>
  <c r="M144" i="9" s="1"/>
  <c r="K149" i="9"/>
  <c r="F149" i="9"/>
  <c r="M148" i="9"/>
  <c r="K148" i="9"/>
  <c r="J148" i="9"/>
  <c r="I148" i="9"/>
  <c r="H148" i="9"/>
  <c r="M147" i="9"/>
  <c r="K147" i="9"/>
  <c r="H147" i="9"/>
  <c r="M146" i="9"/>
  <c r="K146" i="9"/>
  <c r="F146" i="9"/>
  <c r="M145" i="9"/>
  <c r="K145" i="9"/>
  <c r="H145" i="9"/>
  <c r="M142" i="9"/>
  <c r="M141" i="9" s="1"/>
  <c r="K142" i="9"/>
  <c r="H142" i="9"/>
  <c r="D140" i="9"/>
  <c r="F139" i="9"/>
  <c r="H139" i="9"/>
  <c r="H149" i="9" s="1"/>
  <c r="E139" i="9"/>
  <c r="D139" i="9"/>
  <c r="AW138" i="9"/>
  <c r="AT138" i="9"/>
  <c r="AE138" i="9"/>
  <c r="AD138" i="9"/>
  <c r="H137" i="9"/>
  <c r="F137" i="9"/>
  <c r="H136" i="9"/>
  <c r="F136" i="9"/>
  <c r="M127" i="9"/>
  <c r="M126" i="9" s="1"/>
  <c r="AO138" i="9" s="1"/>
  <c r="M133" i="9"/>
  <c r="K133" i="9"/>
  <c r="H133" i="9"/>
  <c r="F133" i="9"/>
  <c r="M132" i="9"/>
  <c r="K132" i="9"/>
  <c r="H132" i="9"/>
  <c r="M131" i="9"/>
  <c r="K131" i="9"/>
  <c r="H131" i="9"/>
  <c r="F131" i="9"/>
  <c r="M130" i="9"/>
  <c r="J130" i="9"/>
  <c r="I130" i="9"/>
  <c r="K130" i="9" s="1"/>
  <c r="H130" i="9"/>
  <c r="M129" i="9"/>
  <c r="K129" i="9"/>
  <c r="H129" i="9"/>
  <c r="F129" i="9"/>
  <c r="M128" i="9"/>
  <c r="J128" i="9"/>
  <c r="K128" i="9" s="1"/>
  <c r="I128" i="9"/>
  <c r="H128" i="9"/>
  <c r="M125" i="9"/>
  <c r="M124" i="9" s="1"/>
  <c r="K125" i="9"/>
  <c r="H125" i="9"/>
  <c r="F123" i="9"/>
  <c r="H123" i="9"/>
  <c r="E123" i="9"/>
  <c r="D123" i="9"/>
  <c r="AW122" i="9"/>
  <c r="AT122" i="9"/>
  <c r="AE122" i="9"/>
  <c r="AD122" i="9"/>
  <c r="H121" i="9"/>
  <c r="F121" i="9"/>
  <c r="H120" i="9"/>
  <c r="F120" i="9"/>
  <c r="M113" i="9"/>
  <c r="M112" i="9" s="1"/>
  <c r="AO122" i="9" s="1"/>
  <c r="M117" i="9"/>
  <c r="K117" i="9"/>
  <c r="F117" i="9"/>
  <c r="M116" i="9"/>
  <c r="K116" i="9"/>
  <c r="H116" i="9"/>
  <c r="M115" i="9"/>
  <c r="K115" i="9"/>
  <c r="H115" i="9"/>
  <c r="F115" i="9"/>
  <c r="M114" i="9"/>
  <c r="J114" i="9"/>
  <c r="I114" i="9"/>
  <c r="K114" i="9" s="1"/>
  <c r="H114" i="9"/>
  <c r="M111" i="9"/>
  <c r="M110" i="9" s="1"/>
  <c r="K111" i="9"/>
  <c r="H111" i="9"/>
  <c r="F109" i="9"/>
  <c r="H109" i="9"/>
  <c r="H117" i="9" s="1"/>
  <c r="E109" i="9"/>
  <c r="D109" i="9"/>
  <c r="AE108" i="9"/>
  <c r="AD108" i="9"/>
  <c r="H107" i="9"/>
  <c r="F107" i="9"/>
  <c r="H106" i="9"/>
  <c r="F106" i="9"/>
  <c r="BA104" i="9"/>
  <c r="AZ104" i="9"/>
  <c r="AE104" i="9"/>
  <c r="AD104" i="9"/>
  <c r="F104" i="9"/>
  <c r="H104" i="9"/>
  <c r="E104" i="9"/>
  <c r="D104" i="9"/>
  <c r="C104" i="9"/>
  <c r="J102" i="9"/>
  <c r="K102" i="9" s="1"/>
  <c r="I102" i="9"/>
  <c r="G102" i="9"/>
  <c r="J101" i="9"/>
  <c r="I101" i="9"/>
  <c r="K101" i="9" s="1"/>
  <c r="G101" i="9"/>
  <c r="K100" i="9"/>
  <c r="J100" i="9"/>
  <c r="I100" i="9"/>
  <c r="G100" i="9"/>
  <c r="J99" i="9"/>
  <c r="I99" i="9"/>
  <c r="G99" i="9"/>
  <c r="J98" i="9"/>
  <c r="K98" i="9" s="1"/>
  <c r="I98" i="9"/>
  <c r="G98" i="9"/>
  <c r="J97" i="9"/>
  <c r="I97" i="9"/>
  <c r="K97" i="9" s="1"/>
  <c r="G97" i="9"/>
  <c r="K96" i="9"/>
  <c r="J96" i="9"/>
  <c r="I96" i="9"/>
  <c r="G96" i="9"/>
  <c r="J95" i="9"/>
  <c r="I95" i="9"/>
  <c r="G95" i="9"/>
  <c r="J94" i="9"/>
  <c r="K94" i="9" s="1"/>
  <c r="I94" i="9"/>
  <c r="G94" i="9"/>
  <c r="K92" i="9"/>
  <c r="G92" i="9"/>
  <c r="F92" i="9"/>
  <c r="J91" i="9"/>
  <c r="I91" i="9"/>
  <c r="G91" i="9"/>
  <c r="K88" i="9"/>
  <c r="G88" i="9"/>
  <c r="D86" i="9"/>
  <c r="D85" i="9"/>
  <c r="C85" i="9"/>
  <c r="F84" i="9"/>
  <c r="H84" i="9"/>
  <c r="E84" i="9"/>
  <c r="AW83" i="9"/>
  <c r="AE83" i="9"/>
  <c r="AD83" i="9"/>
  <c r="H82" i="9"/>
  <c r="F82" i="9"/>
  <c r="H81" i="9"/>
  <c r="F81" i="9"/>
  <c r="BA79" i="9"/>
  <c r="AZ79" i="9"/>
  <c r="AE79" i="9"/>
  <c r="AD79" i="9"/>
  <c r="F79" i="9"/>
  <c r="H79" i="9"/>
  <c r="E79" i="9"/>
  <c r="D79" i="9"/>
  <c r="C79" i="9"/>
  <c r="K77" i="9"/>
  <c r="G77" i="9"/>
  <c r="F77" i="9"/>
  <c r="K76" i="9"/>
  <c r="G76" i="9"/>
  <c r="K73" i="9"/>
  <c r="G73" i="9"/>
  <c r="F70" i="9"/>
  <c r="H70" i="9"/>
  <c r="E70" i="9"/>
  <c r="D70" i="9"/>
  <c r="AW69" i="9"/>
  <c r="AE69" i="9"/>
  <c r="AD69" i="9"/>
  <c r="H68" i="9"/>
  <c r="F68" i="9"/>
  <c r="H67" i="9"/>
  <c r="F67" i="9"/>
  <c r="H64" i="9"/>
  <c r="G64" i="9"/>
  <c r="F64" i="9"/>
  <c r="E64" i="9"/>
  <c r="D64" i="9"/>
  <c r="C64" i="9"/>
  <c r="M63" i="9"/>
  <c r="M61" i="9" s="1"/>
  <c r="K63" i="9"/>
  <c r="G63" i="9"/>
  <c r="F63" i="9"/>
  <c r="H63" i="9" s="1"/>
  <c r="M62" i="9"/>
  <c r="K62" i="9"/>
  <c r="H62" i="9"/>
  <c r="G62" i="9"/>
  <c r="M59" i="9"/>
  <c r="M58" i="9" s="1"/>
  <c r="K59" i="9"/>
  <c r="H59" i="9"/>
  <c r="G59" i="9"/>
  <c r="F56" i="9"/>
  <c r="H56" i="9"/>
  <c r="E56" i="9"/>
  <c r="D56" i="9"/>
  <c r="AW55" i="9"/>
  <c r="AE55" i="9"/>
  <c r="AD55" i="9"/>
  <c r="H54" i="9"/>
  <c r="F54" i="9"/>
  <c r="H53" i="9"/>
  <c r="F53" i="9"/>
  <c r="M50" i="9"/>
  <c r="K50" i="9"/>
  <c r="F50" i="9"/>
  <c r="H50" i="9" s="1"/>
  <c r="M49" i="9"/>
  <c r="K49" i="9"/>
  <c r="H49" i="9"/>
  <c r="M48" i="9"/>
  <c r="M46" i="9" s="1"/>
  <c r="K48" i="9"/>
  <c r="H48" i="9"/>
  <c r="F48" i="9"/>
  <c r="M47" i="9"/>
  <c r="J47" i="9"/>
  <c r="K47" i="9" s="1"/>
  <c r="I47" i="9"/>
  <c r="H47" i="9"/>
  <c r="M44" i="9"/>
  <c r="M43" i="9" s="1"/>
  <c r="K44" i="9"/>
  <c r="H44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200" i="8"/>
  <c r="H197" i="8"/>
  <c r="C200" i="8"/>
  <c r="C197" i="8"/>
  <c r="C41" i="8"/>
  <c r="L194" i="8"/>
  <c r="C194" i="8"/>
  <c r="L193" i="8"/>
  <c r="C193" i="8"/>
  <c r="L189" i="8"/>
  <c r="L188" i="8"/>
  <c r="L185" i="8"/>
  <c r="L184" i="8"/>
  <c r="L178" i="8"/>
  <c r="L177" i="8"/>
  <c r="L173" i="8"/>
  <c r="L158" i="8"/>
  <c r="L157" i="8"/>
  <c r="L153" i="8"/>
  <c r="L142" i="8"/>
  <c r="L137" i="8"/>
  <c r="L134" i="8" s="1"/>
  <c r="L136" i="8"/>
  <c r="L132" i="8"/>
  <c r="L131" i="8"/>
  <c r="L130" i="8"/>
  <c r="L129" i="8"/>
  <c r="L128" i="8"/>
  <c r="L127" i="8"/>
  <c r="L125" i="8" s="1"/>
  <c r="L119" i="8"/>
  <c r="L124" i="8"/>
  <c r="L123" i="8"/>
  <c r="L121" i="8"/>
  <c r="L118" i="8"/>
  <c r="L112" i="8"/>
  <c r="L111" i="8"/>
  <c r="L110" i="8"/>
  <c r="L109" i="8"/>
  <c r="L108" i="8"/>
  <c r="L107" i="8"/>
  <c r="L104" i="8"/>
  <c r="L103" i="8"/>
  <c r="L101" i="8"/>
  <c r="L98" i="8"/>
  <c r="AW90" i="8"/>
  <c r="AT90" i="8"/>
  <c r="AO90" i="8"/>
  <c r="AE90" i="8"/>
  <c r="AD90" i="8"/>
  <c r="CB90" i="8"/>
  <c r="CC90" i="8"/>
  <c r="G89" i="8"/>
  <c r="E89" i="8"/>
  <c r="G88" i="8"/>
  <c r="E88" i="8"/>
  <c r="L85" i="8"/>
  <c r="J85" i="8"/>
  <c r="G85" i="8"/>
  <c r="F85" i="8"/>
  <c r="L84" i="8"/>
  <c r="L83" i="8" s="1"/>
  <c r="AR90" i="8" s="1"/>
  <c r="L87" i="8" s="1"/>
  <c r="J84" i="8"/>
  <c r="G84" i="8"/>
  <c r="F84" i="8"/>
  <c r="C82" i="8"/>
  <c r="B82" i="8"/>
  <c r="E81" i="8"/>
  <c r="G81" i="8"/>
  <c r="D81" i="8"/>
  <c r="AW80" i="8"/>
  <c r="AT80" i="8"/>
  <c r="AO80" i="8"/>
  <c r="AE80" i="8"/>
  <c r="AD80" i="8"/>
  <c r="CB80" i="8"/>
  <c r="CC80" i="8"/>
  <c r="G79" i="8"/>
  <c r="E79" i="8"/>
  <c r="G78" i="8"/>
  <c r="E78" i="8"/>
  <c r="L75" i="8"/>
  <c r="J75" i="8"/>
  <c r="G75" i="8"/>
  <c r="F75" i="8"/>
  <c r="L74" i="8"/>
  <c r="L73" i="8" s="1"/>
  <c r="J74" i="8"/>
  <c r="G74" i="8"/>
  <c r="F74" i="8"/>
  <c r="C72" i="8"/>
  <c r="C71" i="8"/>
  <c r="B71" i="8"/>
  <c r="E70" i="8"/>
  <c r="G70" i="8"/>
  <c r="D70" i="8"/>
  <c r="AW69" i="8"/>
  <c r="AT69" i="8"/>
  <c r="AO69" i="8"/>
  <c r="AE69" i="8"/>
  <c r="AD69" i="8"/>
  <c r="CB69" i="8"/>
  <c r="CC69" i="8"/>
  <c r="G68" i="8"/>
  <c r="E68" i="8"/>
  <c r="G67" i="8"/>
  <c r="E67" i="8"/>
  <c r="L64" i="8"/>
  <c r="J64" i="8"/>
  <c r="G64" i="8"/>
  <c r="F64" i="8"/>
  <c r="L63" i="8"/>
  <c r="L62" i="8" s="1"/>
  <c r="J63" i="8"/>
  <c r="G63" i="8"/>
  <c r="F63" i="8"/>
  <c r="C61" i="8"/>
  <c r="B61" i="8"/>
  <c r="E60" i="8"/>
  <c r="G60" i="8"/>
  <c r="D60" i="8"/>
  <c r="AW59" i="8"/>
  <c r="AT59" i="8"/>
  <c r="L172" i="8" s="1"/>
  <c r="AO59" i="8"/>
  <c r="AE59" i="8"/>
  <c r="AD59" i="8"/>
  <c r="CB59" i="8"/>
  <c r="CC59" i="8"/>
  <c r="G58" i="8"/>
  <c r="E58" i="8"/>
  <c r="G57" i="8"/>
  <c r="E57" i="8"/>
  <c r="L54" i="8"/>
  <c r="J54" i="8"/>
  <c r="G54" i="8"/>
  <c r="F54" i="8"/>
  <c r="L53" i="8"/>
  <c r="L52" i="8" s="1"/>
  <c r="J53" i="8"/>
  <c r="G53" i="8"/>
  <c r="F53" i="8"/>
  <c r="C51" i="8"/>
  <c r="B51" i="8"/>
  <c r="E50" i="8"/>
  <c r="G50" i="8"/>
  <c r="D50" i="8"/>
  <c r="F16" i="8"/>
  <c r="F14" i="8"/>
  <c r="CO6" i="8"/>
  <c r="F6" i="8"/>
  <c r="CO4" i="8"/>
  <c r="F4" i="8"/>
  <c r="A1" i="8"/>
  <c r="H952" i="7"/>
  <c r="H949" i="7"/>
  <c r="C952" i="7"/>
  <c r="C949" i="7"/>
  <c r="C41" i="7"/>
  <c r="L946" i="7"/>
  <c r="C946" i="7"/>
  <c r="L945" i="7"/>
  <c r="C945" i="7"/>
  <c r="L941" i="7"/>
  <c r="L940" i="7"/>
  <c r="L937" i="7"/>
  <c r="L929" i="7"/>
  <c r="L925" i="7"/>
  <c r="L913" i="7"/>
  <c r="L912" i="7"/>
  <c r="L911" i="7"/>
  <c r="L910" i="7"/>
  <c r="L909" i="7"/>
  <c r="L908" i="7"/>
  <c r="L905" i="7"/>
  <c r="L904" i="7"/>
  <c r="L902" i="7"/>
  <c r="L899" i="7"/>
  <c r="L894" i="7"/>
  <c r="L889" i="7"/>
  <c r="L881" i="7"/>
  <c r="L880" i="7"/>
  <c r="L876" i="7"/>
  <c r="L860" i="7"/>
  <c r="L856" i="7"/>
  <c r="G841" i="7"/>
  <c r="G840" i="7"/>
  <c r="L839" i="7"/>
  <c r="L838" i="7"/>
  <c r="L835" i="7"/>
  <c r="L833" i="7"/>
  <c r="L826" i="7"/>
  <c r="L825" i="7"/>
  <c r="L821" i="7"/>
  <c r="AT811" i="7"/>
  <c r="L820" i="7" s="1"/>
  <c r="AR811" i="7"/>
  <c r="AO811" i="7"/>
  <c r="BA811" i="7"/>
  <c r="AZ811" i="7"/>
  <c r="AE811" i="7"/>
  <c r="AD811" i="7"/>
  <c r="K811" i="7"/>
  <c r="L810" i="7"/>
  <c r="BK811" i="7" s="1"/>
  <c r="H810" i="7"/>
  <c r="E810" i="7"/>
  <c r="G810" i="7"/>
  <c r="D810" i="7"/>
  <c r="B810" i="7"/>
  <c r="AT809" i="7"/>
  <c r="AR809" i="7"/>
  <c r="L815" i="7" s="1"/>
  <c r="AO809" i="7"/>
  <c r="L818" i="7" s="1"/>
  <c r="BA809" i="7"/>
  <c r="AZ809" i="7"/>
  <c r="AE809" i="7"/>
  <c r="AD809" i="7"/>
  <c r="L808" i="7"/>
  <c r="H808" i="7"/>
  <c r="E808" i="7"/>
  <c r="G808" i="7"/>
  <c r="D808" i="7"/>
  <c r="B808" i="7"/>
  <c r="G804" i="7"/>
  <c r="G803" i="7"/>
  <c r="L802" i="7"/>
  <c r="L801" i="7"/>
  <c r="L798" i="7"/>
  <c r="L796" i="7"/>
  <c r="L795" i="7"/>
  <c r="L789" i="7"/>
  <c r="L788" i="7"/>
  <c r="L784" i="7"/>
  <c r="AT774" i="7"/>
  <c r="AR774" i="7"/>
  <c r="AO774" i="7"/>
  <c r="BA774" i="7"/>
  <c r="AZ774" i="7"/>
  <c r="AE774" i="7"/>
  <c r="AD774" i="7"/>
  <c r="C773" i="7"/>
  <c r="L772" i="7"/>
  <c r="K774" i="7" s="1"/>
  <c r="I772" i="7"/>
  <c r="H772" i="7"/>
  <c r="E772" i="7"/>
  <c r="G772" i="7"/>
  <c r="D772" i="7"/>
  <c r="C772" i="7"/>
  <c r="B772" i="7"/>
  <c r="AT771" i="7"/>
  <c r="AR771" i="7"/>
  <c r="AO771" i="7"/>
  <c r="BA771" i="7"/>
  <c r="AZ771" i="7"/>
  <c r="AE771" i="7"/>
  <c r="AD771" i="7"/>
  <c r="C770" i="7"/>
  <c r="L769" i="7"/>
  <c r="AW771" i="7" s="1"/>
  <c r="I769" i="7"/>
  <c r="H769" i="7"/>
  <c r="E769" i="7"/>
  <c r="G769" i="7"/>
  <c r="D769" i="7"/>
  <c r="C769" i="7"/>
  <c r="B769" i="7"/>
  <c r="AT768" i="7"/>
  <c r="AR768" i="7"/>
  <c r="AO768" i="7"/>
  <c r="BA768" i="7"/>
  <c r="AZ768" i="7"/>
  <c r="AE768" i="7"/>
  <c r="AD768" i="7"/>
  <c r="C767" i="7"/>
  <c r="L766" i="7"/>
  <c r="AW768" i="7" s="1"/>
  <c r="I766" i="7"/>
  <c r="J766" i="7" s="1"/>
  <c r="H766" i="7"/>
  <c r="E766" i="7"/>
  <c r="G766" i="7"/>
  <c r="D766" i="7"/>
  <c r="C766" i="7"/>
  <c r="B766" i="7"/>
  <c r="AW765" i="7"/>
  <c r="AT765" i="7"/>
  <c r="AR765" i="7"/>
  <c r="AO765" i="7"/>
  <c r="AN765" i="7"/>
  <c r="BA765" i="7"/>
  <c r="AZ765" i="7"/>
  <c r="AE765" i="7"/>
  <c r="AD765" i="7"/>
  <c r="K765" i="7"/>
  <c r="C764" i="7"/>
  <c r="L763" i="7"/>
  <c r="J763" i="7"/>
  <c r="I763" i="7"/>
  <c r="H763" i="7"/>
  <c r="E763" i="7"/>
  <c r="G763" i="7"/>
  <c r="D763" i="7"/>
  <c r="C763" i="7"/>
  <c r="B763" i="7"/>
  <c r="AW762" i="7"/>
  <c r="AT762" i="7"/>
  <c r="AR762" i="7"/>
  <c r="AO762" i="7"/>
  <c r="AN762" i="7"/>
  <c r="BA762" i="7"/>
  <c r="AZ762" i="7"/>
  <c r="AE762" i="7"/>
  <c r="AD762" i="7"/>
  <c r="C761" i="7"/>
  <c r="L760" i="7"/>
  <c r="K762" i="7" s="1"/>
  <c r="J760" i="7"/>
  <c r="E760" i="7"/>
  <c r="I762" i="7" s="1"/>
  <c r="G760" i="7"/>
  <c r="D760" i="7"/>
  <c r="C760" i="7"/>
  <c r="B760" i="7"/>
  <c r="AW759" i="7"/>
  <c r="AT759" i="7"/>
  <c r="AR759" i="7"/>
  <c r="AO759" i="7"/>
  <c r="AN759" i="7"/>
  <c r="BA759" i="7"/>
  <c r="AZ759" i="7"/>
  <c r="AE759" i="7"/>
  <c r="AD759" i="7"/>
  <c r="C758" i="7"/>
  <c r="L757" i="7"/>
  <c r="K759" i="7" s="1"/>
  <c r="J757" i="7"/>
  <c r="I757" i="7"/>
  <c r="H757" i="7"/>
  <c r="E757" i="7"/>
  <c r="G757" i="7"/>
  <c r="D757" i="7"/>
  <c r="C757" i="7"/>
  <c r="B757" i="7"/>
  <c r="AW756" i="7"/>
  <c r="AT756" i="7"/>
  <c r="AR756" i="7"/>
  <c r="AO756" i="7"/>
  <c r="AN756" i="7"/>
  <c r="BA756" i="7"/>
  <c r="AZ756" i="7"/>
  <c r="AE756" i="7"/>
  <c r="AD756" i="7"/>
  <c r="L755" i="7"/>
  <c r="K756" i="7" s="1"/>
  <c r="I756" i="7" s="1"/>
  <c r="H755" i="7"/>
  <c r="E755" i="7"/>
  <c r="G755" i="7"/>
  <c r="D755" i="7"/>
  <c r="C755" i="7"/>
  <c r="B755" i="7"/>
  <c r="AW754" i="7"/>
  <c r="AT754" i="7"/>
  <c r="AR754" i="7"/>
  <c r="AO754" i="7"/>
  <c r="AN754" i="7"/>
  <c r="BA754" i="7"/>
  <c r="AZ754" i="7"/>
  <c r="AE754" i="7"/>
  <c r="AD754" i="7"/>
  <c r="K754" i="7"/>
  <c r="L753" i="7"/>
  <c r="H753" i="7"/>
  <c r="E753" i="7"/>
  <c r="I754" i="7" s="1"/>
  <c r="G753" i="7"/>
  <c r="D753" i="7"/>
  <c r="C753" i="7"/>
  <c r="B753" i="7"/>
  <c r="AT752" i="7"/>
  <c r="AR752" i="7"/>
  <c r="AO752" i="7"/>
  <c r="BA752" i="7"/>
  <c r="AZ752" i="7"/>
  <c r="AE752" i="7"/>
  <c r="AD752" i="7"/>
  <c r="L751" i="7"/>
  <c r="K752" i="7" s="1"/>
  <c r="I752" i="7" s="1"/>
  <c r="H751" i="7"/>
  <c r="E751" i="7"/>
  <c r="G751" i="7"/>
  <c r="D751" i="7"/>
  <c r="C751" i="7"/>
  <c r="B751" i="7"/>
  <c r="AT750" i="7"/>
  <c r="AR750" i="7"/>
  <c r="AO750" i="7"/>
  <c r="BA750" i="7"/>
  <c r="AZ750" i="7"/>
  <c r="AE750" i="7"/>
  <c r="AD750" i="7"/>
  <c r="C749" i="7"/>
  <c r="L748" i="7"/>
  <c r="AW750" i="7" s="1"/>
  <c r="J748" i="7"/>
  <c r="I748" i="7"/>
  <c r="H748" i="7"/>
  <c r="E748" i="7"/>
  <c r="G748" i="7"/>
  <c r="D748" i="7"/>
  <c r="C748" i="7"/>
  <c r="B748" i="7"/>
  <c r="AW747" i="7"/>
  <c r="AT747" i="7"/>
  <c r="AR747" i="7"/>
  <c r="AO747" i="7"/>
  <c r="AN747" i="7"/>
  <c r="BA747" i="7"/>
  <c r="AZ747" i="7"/>
  <c r="AE747" i="7"/>
  <c r="AD747" i="7"/>
  <c r="K747" i="7"/>
  <c r="L746" i="7"/>
  <c r="H746" i="7"/>
  <c r="E746" i="7"/>
  <c r="I747" i="7" s="1"/>
  <c r="G746" i="7"/>
  <c r="D746" i="7"/>
  <c r="C746" i="7"/>
  <c r="B746" i="7"/>
  <c r="AT745" i="7"/>
  <c r="AR745" i="7"/>
  <c r="AO745" i="7"/>
  <c r="BA745" i="7"/>
  <c r="AZ745" i="7"/>
  <c r="AE745" i="7"/>
  <c r="AD745" i="7"/>
  <c r="L744" i="7"/>
  <c r="H744" i="7"/>
  <c r="E744" i="7"/>
  <c r="G744" i="7"/>
  <c r="D744" i="7"/>
  <c r="C744" i="7"/>
  <c r="B744" i="7"/>
  <c r="AT743" i="7"/>
  <c r="AR743" i="7"/>
  <c r="AO743" i="7"/>
  <c r="BA743" i="7"/>
  <c r="AZ743" i="7"/>
  <c r="AE743" i="7"/>
  <c r="AD743" i="7"/>
  <c r="C742" i="7"/>
  <c r="L741" i="7"/>
  <c r="J741" i="7"/>
  <c r="I741" i="7"/>
  <c r="H741" i="7"/>
  <c r="E741" i="7"/>
  <c r="G741" i="7"/>
  <c r="D741" i="7"/>
  <c r="C741" i="7"/>
  <c r="B741" i="7"/>
  <c r="AW740" i="7"/>
  <c r="AT740" i="7"/>
  <c r="AR740" i="7"/>
  <c r="AO740" i="7"/>
  <c r="AN740" i="7"/>
  <c r="BA740" i="7"/>
  <c r="AZ740" i="7"/>
  <c r="AE740" i="7"/>
  <c r="AD740" i="7"/>
  <c r="L739" i="7"/>
  <c r="K740" i="7" s="1"/>
  <c r="I739" i="7"/>
  <c r="H739" i="7"/>
  <c r="J739" i="7" s="1"/>
  <c r="E739" i="7"/>
  <c r="I740" i="7" s="1"/>
  <c r="G739" i="7"/>
  <c r="D739" i="7"/>
  <c r="C739" i="7"/>
  <c r="B739" i="7"/>
  <c r="AT738" i="7"/>
  <c r="AR738" i="7"/>
  <c r="AO738" i="7"/>
  <c r="BA738" i="7"/>
  <c r="AZ738" i="7"/>
  <c r="AE738" i="7"/>
  <c r="AD738" i="7"/>
  <c r="L737" i="7"/>
  <c r="I737" i="7"/>
  <c r="H737" i="7"/>
  <c r="J737" i="7" s="1"/>
  <c r="E737" i="7"/>
  <c r="G737" i="7"/>
  <c r="D737" i="7"/>
  <c r="C737" i="7"/>
  <c r="B737" i="7"/>
  <c r="AT736" i="7"/>
  <c r="AR736" i="7"/>
  <c r="AO736" i="7"/>
  <c r="BA736" i="7"/>
  <c r="AZ736" i="7"/>
  <c r="AE736" i="7"/>
  <c r="AD736" i="7"/>
  <c r="L735" i="7"/>
  <c r="K736" i="7" s="1"/>
  <c r="J735" i="7"/>
  <c r="I735" i="7"/>
  <c r="H735" i="7"/>
  <c r="E735" i="7"/>
  <c r="I736" i="7" s="1"/>
  <c r="G735" i="7"/>
  <c r="D735" i="7"/>
  <c r="C735" i="7"/>
  <c r="B735" i="7"/>
  <c r="AT734" i="7"/>
  <c r="AR734" i="7"/>
  <c r="AO734" i="7"/>
  <c r="BA734" i="7"/>
  <c r="AZ734" i="7"/>
  <c r="AE734" i="7"/>
  <c r="AD734" i="7"/>
  <c r="L733" i="7"/>
  <c r="J733" i="7"/>
  <c r="I733" i="7"/>
  <c r="H733" i="7"/>
  <c r="E733" i="7"/>
  <c r="G733" i="7"/>
  <c r="D733" i="7"/>
  <c r="C733" i="7"/>
  <c r="B733" i="7"/>
  <c r="AW732" i="7"/>
  <c r="AT732" i="7"/>
  <c r="AR732" i="7"/>
  <c r="AO732" i="7"/>
  <c r="AN732" i="7"/>
  <c r="BA732" i="7"/>
  <c r="AZ732" i="7"/>
  <c r="AE732" i="7"/>
  <c r="AD732" i="7"/>
  <c r="L731" i="7"/>
  <c r="K732" i="7" s="1"/>
  <c r="I731" i="7"/>
  <c r="H731" i="7"/>
  <c r="J731" i="7" s="1"/>
  <c r="E731" i="7"/>
  <c r="I732" i="7" s="1"/>
  <c r="G731" i="7"/>
  <c r="D731" i="7"/>
  <c r="C731" i="7"/>
  <c r="B731" i="7"/>
  <c r="AT730" i="7"/>
  <c r="AR730" i="7"/>
  <c r="AO730" i="7"/>
  <c r="BA730" i="7"/>
  <c r="AZ730" i="7"/>
  <c r="AE730" i="7"/>
  <c r="AD730" i="7"/>
  <c r="L729" i="7"/>
  <c r="H729" i="7"/>
  <c r="E729" i="7"/>
  <c r="G729" i="7"/>
  <c r="D729" i="7"/>
  <c r="C729" i="7"/>
  <c r="B729" i="7"/>
  <c r="AT728" i="7"/>
  <c r="AR728" i="7"/>
  <c r="AO728" i="7"/>
  <c r="BA728" i="7"/>
  <c r="AZ728" i="7"/>
  <c r="AE728" i="7"/>
  <c r="AD728" i="7"/>
  <c r="K728" i="7"/>
  <c r="I728" i="7" s="1"/>
  <c r="C727" i="7"/>
  <c r="L726" i="7"/>
  <c r="AW728" i="7" s="1"/>
  <c r="I726" i="7"/>
  <c r="J726" i="7" s="1"/>
  <c r="H726" i="7"/>
  <c r="E726" i="7"/>
  <c r="G726" i="7"/>
  <c r="D726" i="7"/>
  <c r="C726" i="7"/>
  <c r="B726" i="7"/>
  <c r="AT725" i="7"/>
  <c r="AR725" i="7"/>
  <c r="AO725" i="7"/>
  <c r="BA725" i="7"/>
  <c r="AZ725" i="7"/>
  <c r="AE725" i="7"/>
  <c r="AD725" i="7"/>
  <c r="K725" i="7"/>
  <c r="L724" i="7"/>
  <c r="AW725" i="7" s="1"/>
  <c r="I724" i="7"/>
  <c r="H724" i="7"/>
  <c r="J724" i="7" s="1"/>
  <c r="E724" i="7"/>
  <c r="G724" i="7"/>
  <c r="D724" i="7"/>
  <c r="C724" i="7"/>
  <c r="B724" i="7"/>
  <c r="AT723" i="7"/>
  <c r="AR723" i="7"/>
  <c r="AO723" i="7"/>
  <c r="BA723" i="7"/>
  <c r="AZ723" i="7"/>
  <c r="AE723" i="7"/>
  <c r="AD723" i="7"/>
  <c r="L722" i="7"/>
  <c r="AW723" i="7" s="1"/>
  <c r="H722" i="7"/>
  <c r="E722" i="7"/>
  <c r="G722" i="7"/>
  <c r="D722" i="7"/>
  <c r="C722" i="7"/>
  <c r="B722" i="7"/>
  <c r="AT721" i="7"/>
  <c r="AR721" i="7"/>
  <c r="AO721" i="7"/>
  <c r="BA721" i="7"/>
  <c r="AZ721" i="7"/>
  <c r="AE721" i="7"/>
  <c r="AD721" i="7"/>
  <c r="L720" i="7"/>
  <c r="I720" i="7"/>
  <c r="H720" i="7"/>
  <c r="J720" i="7" s="1"/>
  <c r="E720" i="7"/>
  <c r="G720" i="7"/>
  <c r="D720" i="7"/>
  <c r="C720" i="7"/>
  <c r="B720" i="7"/>
  <c r="AT719" i="7"/>
  <c r="AR719" i="7"/>
  <c r="AO719" i="7"/>
  <c r="BA719" i="7"/>
  <c r="AZ719" i="7"/>
  <c r="AE719" i="7"/>
  <c r="AD719" i="7"/>
  <c r="L718" i="7"/>
  <c r="H718" i="7"/>
  <c r="E718" i="7"/>
  <c r="G718" i="7"/>
  <c r="D718" i="7"/>
  <c r="C718" i="7"/>
  <c r="B718" i="7"/>
  <c r="AW717" i="7"/>
  <c r="AT717" i="7"/>
  <c r="AR717" i="7"/>
  <c r="AO717" i="7"/>
  <c r="AN717" i="7"/>
  <c r="BA717" i="7"/>
  <c r="AZ717" i="7"/>
  <c r="AE717" i="7"/>
  <c r="AD717" i="7"/>
  <c r="K717" i="7"/>
  <c r="L716" i="7"/>
  <c r="H716" i="7"/>
  <c r="E716" i="7"/>
  <c r="I717" i="7" s="1"/>
  <c r="G716" i="7"/>
  <c r="D716" i="7"/>
  <c r="C716" i="7"/>
  <c r="B716" i="7"/>
  <c r="AT715" i="7"/>
  <c r="AR715" i="7"/>
  <c r="AO715" i="7"/>
  <c r="BA715" i="7"/>
  <c r="AZ715" i="7"/>
  <c r="AE715" i="7"/>
  <c r="AD715" i="7"/>
  <c r="K715" i="7"/>
  <c r="I715" i="7" s="1"/>
  <c r="C714" i="7"/>
  <c r="L713" i="7"/>
  <c r="AW715" i="7" s="1"/>
  <c r="I713" i="7"/>
  <c r="H713" i="7"/>
  <c r="E713" i="7"/>
  <c r="G713" i="7"/>
  <c r="D713" i="7"/>
  <c r="C713" i="7"/>
  <c r="B713" i="7"/>
  <c r="AT712" i="7"/>
  <c r="AR712" i="7"/>
  <c r="AO712" i="7"/>
  <c r="BA712" i="7"/>
  <c r="AZ712" i="7"/>
  <c r="AE712" i="7"/>
  <c r="AD712" i="7"/>
  <c r="K712" i="7"/>
  <c r="L711" i="7"/>
  <c r="AW712" i="7" s="1"/>
  <c r="H711" i="7"/>
  <c r="E711" i="7"/>
  <c r="G711" i="7"/>
  <c r="D711" i="7"/>
  <c r="C711" i="7"/>
  <c r="B711" i="7"/>
  <c r="L705" i="7"/>
  <c r="L704" i="7"/>
  <c r="L701" i="7"/>
  <c r="L696" i="7"/>
  <c r="L699" i="7"/>
  <c r="L698" i="7"/>
  <c r="L691" i="7"/>
  <c r="L687" i="7"/>
  <c r="AU677" i="7"/>
  <c r="AS677" i="7"/>
  <c r="AP677" i="7"/>
  <c r="BA677" i="7"/>
  <c r="AZ677" i="7"/>
  <c r="AE677" i="7"/>
  <c r="AD677" i="7"/>
  <c r="L676" i="7"/>
  <c r="BB677" i="7" s="1"/>
  <c r="J676" i="7"/>
  <c r="E676" i="7"/>
  <c r="G676" i="7"/>
  <c r="D676" i="7"/>
  <c r="C676" i="7"/>
  <c r="AU675" i="7"/>
  <c r="AS675" i="7"/>
  <c r="AP675" i="7"/>
  <c r="BA675" i="7"/>
  <c r="AZ675" i="7"/>
  <c r="AE675" i="7"/>
  <c r="AD675" i="7"/>
  <c r="C674" i="7"/>
  <c r="L673" i="7"/>
  <c r="J673" i="7"/>
  <c r="E673" i="7"/>
  <c r="G673" i="7"/>
  <c r="D673" i="7"/>
  <c r="C673" i="7"/>
  <c r="AU672" i="7"/>
  <c r="AS672" i="7"/>
  <c r="AP672" i="7"/>
  <c r="BA672" i="7"/>
  <c r="AZ672" i="7"/>
  <c r="AE672" i="7"/>
  <c r="AD672" i="7"/>
  <c r="C671" i="7"/>
  <c r="L670" i="7"/>
  <c r="BB672" i="7" s="1"/>
  <c r="J670" i="7"/>
  <c r="E670" i="7"/>
  <c r="G670" i="7"/>
  <c r="D670" i="7"/>
  <c r="C670" i="7"/>
  <c r="AE669" i="7"/>
  <c r="AD669" i="7"/>
  <c r="G668" i="7"/>
  <c r="E668" i="7"/>
  <c r="G667" i="7"/>
  <c r="E667" i="7"/>
  <c r="BA665" i="7"/>
  <c r="AZ665" i="7"/>
  <c r="AE665" i="7"/>
  <c r="AD665" i="7"/>
  <c r="E665" i="7"/>
  <c r="G665" i="7"/>
  <c r="D665" i="7"/>
  <c r="C665" i="7"/>
  <c r="B665" i="7"/>
  <c r="L663" i="7"/>
  <c r="J663" i="7"/>
  <c r="I663" i="7"/>
  <c r="H663" i="7"/>
  <c r="G663" i="7"/>
  <c r="F663" i="7"/>
  <c r="L662" i="7"/>
  <c r="I662" i="7"/>
  <c r="H662" i="7"/>
  <c r="G662" i="7"/>
  <c r="F662" i="7"/>
  <c r="L661" i="7"/>
  <c r="L660" i="7" s="1"/>
  <c r="AW669" i="7" s="1"/>
  <c r="I661" i="7"/>
  <c r="H661" i="7"/>
  <c r="J661" i="7" s="1"/>
  <c r="G661" i="7"/>
  <c r="F661" i="7"/>
  <c r="L659" i="7"/>
  <c r="J659" i="7"/>
  <c r="G659" i="7"/>
  <c r="L658" i="7"/>
  <c r="J658" i="7"/>
  <c r="E658" i="7"/>
  <c r="L657" i="7"/>
  <c r="J657" i="7"/>
  <c r="G657" i="7"/>
  <c r="L656" i="7"/>
  <c r="J656" i="7"/>
  <c r="E656" i="7"/>
  <c r="L655" i="7"/>
  <c r="J655" i="7"/>
  <c r="G655" i="7"/>
  <c r="L652" i="7"/>
  <c r="L651" i="7" s="1"/>
  <c r="J652" i="7"/>
  <c r="G652" i="7"/>
  <c r="F652" i="7"/>
  <c r="C650" i="7"/>
  <c r="C649" i="7"/>
  <c r="B649" i="7"/>
  <c r="E648" i="7"/>
  <c r="G648" i="7"/>
  <c r="D648" i="7"/>
  <c r="AE647" i="7"/>
  <c r="AD647" i="7"/>
  <c r="G646" i="7"/>
  <c r="E646" i="7"/>
  <c r="G645" i="7"/>
  <c r="E645" i="7"/>
  <c r="G642" i="7"/>
  <c r="E642" i="7"/>
  <c r="D642" i="7"/>
  <c r="C642" i="7"/>
  <c r="B642" i="7"/>
  <c r="L641" i="7"/>
  <c r="L640" i="7" s="1"/>
  <c r="AW647" i="7" s="1"/>
  <c r="I641" i="7"/>
  <c r="H641" i="7"/>
  <c r="G641" i="7"/>
  <c r="L639" i="7"/>
  <c r="J639" i="7"/>
  <c r="G639" i="7"/>
  <c r="L638" i="7"/>
  <c r="L636" i="7" s="1"/>
  <c r="J638" i="7"/>
  <c r="E638" i="7"/>
  <c r="L637" i="7"/>
  <c r="J637" i="7"/>
  <c r="G637" i="7"/>
  <c r="L634" i="7"/>
  <c r="L633" i="7" s="1"/>
  <c r="AR647" i="7" s="1"/>
  <c r="J634" i="7"/>
  <c r="G634" i="7"/>
  <c r="C632" i="7"/>
  <c r="E631" i="7"/>
  <c r="G631" i="7"/>
  <c r="G638" i="7" s="1"/>
  <c r="D631" i="7"/>
  <c r="C631" i="7"/>
  <c r="AE630" i="7"/>
  <c r="AD630" i="7"/>
  <c r="G629" i="7"/>
  <c r="E629" i="7"/>
  <c r="G628" i="7"/>
  <c r="E628" i="7"/>
  <c r="BA626" i="7"/>
  <c r="AZ626" i="7"/>
  <c r="AE626" i="7"/>
  <c r="AD626" i="7"/>
  <c r="E626" i="7"/>
  <c r="G626" i="7"/>
  <c r="D626" i="7"/>
  <c r="C626" i="7"/>
  <c r="B626" i="7"/>
  <c r="L622" i="7"/>
  <c r="AW630" i="7" s="1"/>
  <c r="L624" i="7"/>
  <c r="I624" i="7"/>
  <c r="H624" i="7"/>
  <c r="G624" i="7"/>
  <c r="L623" i="7"/>
  <c r="I623" i="7"/>
  <c r="H623" i="7"/>
  <c r="G623" i="7"/>
  <c r="L621" i="7"/>
  <c r="J621" i="7"/>
  <c r="G621" i="7"/>
  <c r="L620" i="7"/>
  <c r="J620" i="7"/>
  <c r="E620" i="7"/>
  <c r="L619" i="7"/>
  <c r="J619" i="7"/>
  <c r="G619" i="7"/>
  <c r="L618" i="7"/>
  <c r="L616" i="7" s="1"/>
  <c r="J618" i="7"/>
  <c r="E618" i="7"/>
  <c r="L617" i="7"/>
  <c r="J617" i="7"/>
  <c r="G617" i="7"/>
  <c r="L614" i="7"/>
  <c r="L613" i="7" s="1"/>
  <c r="J614" i="7"/>
  <c r="G614" i="7"/>
  <c r="C612" i="7"/>
  <c r="E611" i="7"/>
  <c r="G611" i="7"/>
  <c r="G618" i="7" s="1"/>
  <c r="D611" i="7"/>
  <c r="C611" i="7"/>
  <c r="AW610" i="7"/>
  <c r="AT610" i="7"/>
  <c r="AO610" i="7"/>
  <c r="AE610" i="7"/>
  <c r="AD610" i="7"/>
  <c r="G609" i="7"/>
  <c r="E609" i="7"/>
  <c r="G608" i="7"/>
  <c r="E608" i="7"/>
  <c r="L605" i="7"/>
  <c r="L604" i="7" s="1"/>
  <c r="J605" i="7"/>
  <c r="G605" i="7"/>
  <c r="E603" i="7"/>
  <c r="G603" i="7"/>
  <c r="D603" i="7"/>
  <c r="C603" i="7"/>
  <c r="AW602" i="7"/>
  <c r="AT602" i="7"/>
  <c r="AO602" i="7"/>
  <c r="AE602" i="7"/>
  <c r="AD602" i="7"/>
  <c r="G601" i="7"/>
  <c r="E601" i="7"/>
  <c r="G600" i="7"/>
  <c r="E600" i="7"/>
  <c r="L597" i="7"/>
  <c r="L596" i="7" s="1"/>
  <c r="J597" i="7"/>
  <c r="G597" i="7"/>
  <c r="C595" i="7"/>
  <c r="E594" i="7"/>
  <c r="G594" i="7"/>
  <c r="D594" i="7"/>
  <c r="C594" i="7"/>
  <c r="AW593" i="7"/>
  <c r="AT593" i="7"/>
  <c r="AO593" i="7"/>
  <c r="AE593" i="7"/>
  <c r="AD593" i="7"/>
  <c r="G592" i="7"/>
  <c r="E592" i="7"/>
  <c r="G591" i="7"/>
  <c r="E591" i="7"/>
  <c r="BA589" i="7"/>
  <c r="AZ589" i="7"/>
  <c r="AE589" i="7"/>
  <c r="AD589" i="7"/>
  <c r="E589" i="7"/>
  <c r="G589" i="7"/>
  <c r="D589" i="7"/>
  <c r="C589" i="7"/>
  <c r="B589" i="7"/>
  <c r="L586" i="7"/>
  <c r="L587" i="7"/>
  <c r="J587" i="7"/>
  <c r="G587" i="7"/>
  <c r="C585" i="7"/>
  <c r="E584" i="7"/>
  <c r="G584" i="7"/>
  <c r="D584" i="7"/>
  <c r="C584" i="7"/>
  <c r="AE583" i="7"/>
  <c r="AD583" i="7"/>
  <c r="G582" i="7"/>
  <c r="E582" i="7"/>
  <c r="G581" i="7"/>
  <c r="E581" i="7"/>
  <c r="G578" i="7"/>
  <c r="E578" i="7"/>
  <c r="D578" i="7"/>
  <c r="C578" i="7"/>
  <c r="B578" i="7"/>
  <c r="G577" i="7"/>
  <c r="E577" i="7"/>
  <c r="D577" i="7"/>
  <c r="C577" i="7"/>
  <c r="B577" i="7"/>
  <c r="G576" i="7"/>
  <c r="E576" i="7"/>
  <c r="D576" i="7"/>
  <c r="C576" i="7"/>
  <c r="B576" i="7"/>
  <c r="G575" i="7"/>
  <c r="E575" i="7"/>
  <c r="D575" i="7"/>
  <c r="C575" i="7"/>
  <c r="B575" i="7"/>
  <c r="L574" i="7"/>
  <c r="I574" i="7"/>
  <c r="H574" i="7"/>
  <c r="G574" i="7"/>
  <c r="L573" i="7"/>
  <c r="I573" i="7"/>
  <c r="J573" i="7" s="1"/>
  <c r="H573" i="7"/>
  <c r="G573" i="7"/>
  <c r="L572" i="7"/>
  <c r="I572" i="7"/>
  <c r="H572" i="7"/>
  <c r="G572" i="7"/>
  <c r="L571" i="7"/>
  <c r="I571" i="7"/>
  <c r="H571" i="7"/>
  <c r="G571" i="7"/>
  <c r="L570" i="7"/>
  <c r="I570" i="7"/>
  <c r="J570" i="7" s="1"/>
  <c r="H570" i="7"/>
  <c r="G570" i="7"/>
  <c r="L568" i="7"/>
  <c r="J568" i="7"/>
  <c r="E568" i="7"/>
  <c r="G568" i="7" s="1"/>
  <c r="L567" i="7"/>
  <c r="J567" i="7"/>
  <c r="G567" i="7"/>
  <c r="L566" i="7"/>
  <c r="L564" i="7" s="1"/>
  <c r="J566" i="7"/>
  <c r="G566" i="7"/>
  <c r="E566" i="7"/>
  <c r="L565" i="7"/>
  <c r="I565" i="7"/>
  <c r="H565" i="7"/>
  <c r="J565" i="7" s="1"/>
  <c r="G565" i="7"/>
  <c r="L562" i="7"/>
  <c r="L561" i="7" s="1"/>
  <c r="AR583" i="7" s="1"/>
  <c r="J562" i="7"/>
  <c r="G562" i="7"/>
  <c r="E560" i="7"/>
  <c r="G560" i="7"/>
  <c r="D560" i="7"/>
  <c r="C560" i="7"/>
  <c r="AE559" i="7"/>
  <c r="AD559" i="7"/>
  <c r="G558" i="7"/>
  <c r="E558" i="7"/>
  <c r="G557" i="7"/>
  <c r="E557" i="7"/>
  <c r="G554" i="7"/>
  <c r="E554" i="7"/>
  <c r="D554" i="7"/>
  <c r="C554" i="7"/>
  <c r="B554" i="7"/>
  <c r="G553" i="7"/>
  <c r="E553" i="7"/>
  <c r="D553" i="7"/>
  <c r="C553" i="7"/>
  <c r="B553" i="7"/>
  <c r="G552" i="7"/>
  <c r="E552" i="7"/>
  <c r="D552" i="7"/>
  <c r="C552" i="7"/>
  <c r="B552" i="7"/>
  <c r="G551" i="7"/>
  <c r="E551" i="7"/>
  <c r="D551" i="7"/>
  <c r="C551" i="7"/>
  <c r="B551" i="7"/>
  <c r="L550" i="7"/>
  <c r="I550" i="7"/>
  <c r="H550" i="7"/>
  <c r="G550" i="7"/>
  <c r="L549" i="7"/>
  <c r="I549" i="7"/>
  <c r="H549" i="7"/>
  <c r="J549" i="7" s="1"/>
  <c r="G549" i="7"/>
  <c r="L548" i="7"/>
  <c r="I548" i="7"/>
  <c r="H548" i="7"/>
  <c r="G548" i="7"/>
  <c r="L547" i="7"/>
  <c r="I547" i="7"/>
  <c r="H547" i="7"/>
  <c r="G547" i="7"/>
  <c r="L546" i="7"/>
  <c r="J546" i="7"/>
  <c r="I546" i="7"/>
  <c r="H546" i="7"/>
  <c r="G546" i="7"/>
  <c r="L544" i="7"/>
  <c r="L540" i="7" s="1"/>
  <c r="J544" i="7"/>
  <c r="E544" i="7"/>
  <c r="L543" i="7"/>
  <c r="J543" i="7"/>
  <c r="G543" i="7"/>
  <c r="L542" i="7"/>
  <c r="J542" i="7"/>
  <c r="E542" i="7"/>
  <c r="L541" i="7"/>
  <c r="I541" i="7"/>
  <c r="H541" i="7"/>
  <c r="J541" i="7" s="1"/>
  <c r="G541" i="7"/>
  <c r="L538" i="7"/>
  <c r="L537" i="7" s="1"/>
  <c r="J538" i="7"/>
  <c r="G538" i="7"/>
  <c r="E536" i="7"/>
  <c r="G536" i="7"/>
  <c r="G544" i="7" s="1"/>
  <c r="D536" i="7"/>
  <c r="C536" i="7"/>
  <c r="AE535" i="7"/>
  <c r="AD535" i="7"/>
  <c r="G534" i="7"/>
  <c r="E534" i="7"/>
  <c r="G533" i="7"/>
  <c r="E533" i="7"/>
  <c r="BA531" i="7"/>
  <c r="AZ531" i="7"/>
  <c r="AE531" i="7"/>
  <c r="AD531" i="7"/>
  <c r="E531" i="7"/>
  <c r="G531" i="7"/>
  <c r="D531" i="7"/>
  <c r="C531" i="7"/>
  <c r="B531" i="7"/>
  <c r="I529" i="7"/>
  <c r="H529" i="7"/>
  <c r="J529" i="7" s="1"/>
  <c r="F529" i="7"/>
  <c r="I528" i="7"/>
  <c r="H528" i="7"/>
  <c r="J528" i="7" s="1"/>
  <c r="F528" i="7"/>
  <c r="I527" i="7"/>
  <c r="H527" i="7"/>
  <c r="F527" i="7"/>
  <c r="I526" i="7"/>
  <c r="J526" i="7" s="1"/>
  <c r="H526" i="7"/>
  <c r="F526" i="7"/>
  <c r="I525" i="7"/>
  <c r="H525" i="7"/>
  <c r="J525" i="7" s="1"/>
  <c r="F525" i="7"/>
  <c r="J524" i="7"/>
  <c r="I524" i="7"/>
  <c r="H524" i="7"/>
  <c r="F524" i="7"/>
  <c r="I523" i="7"/>
  <c r="H523" i="7"/>
  <c r="F523" i="7"/>
  <c r="I522" i="7"/>
  <c r="H522" i="7"/>
  <c r="J522" i="7" s="1"/>
  <c r="F522" i="7"/>
  <c r="I521" i="7"/>
  <c r="H521" i="7"/>
  <c r="J521" i="7" s="1"/>
  <c r="F521" i="7"/>
  <c r="J519" i="7"/>
  <c r="E519" i="7"/>
  <c r="I518" i="7"/>
  <c r="H518" i="7"/>
  <c r="J515" i="7"/>
  <c r="C513" i="7"/>
  <c r="E512" i="7"/>
  <c r="G512" i="7"/>
  <c r="D512" i="7"/>
  <c r="AW511" i="7"/>
  <c r="AE511" i="7"/>
  <c r="AD511" i="7"/>
  <c r="G510" i="7"/>
  <c r="E510" i="7"/>
  <c r="G509" i="7"/>
  <c r="E509" i="7"/>
  <c r="BA507" i="7"/>
  <c r="AZ507" i="7"/>
  <c r="AE507" i="7"/>
  <c r="AD507" i="7"/>
  <c r="E507" i="7"/>
  <c r="G507" i="7"/>
  <c r="D507" i="7"/>
  <c r="C507" i="7"/>
  <c r="B507" i="7"/>
  <c r="J505" i="7"/>
  <c r="E505" i="7"/>
  <c r="J504" i="7"/>
  <c r="J501" i="7"/>
  <c r="E499" i="7"/>
  <c r="G499" i="7"/>
  <c r="D499" i="7"/>
  <c r="C499" i="7"/>
  <c r="AW498" i="7"/>
  <c r="AE498" i="7"/>
  <c r="AD498" i="7"/>
  <c r="G497" i="7"/>
  <c r="E497" i="7"/>
  <c r="G496" i="7"/>
  <c r="E496" i="7"/>
  <c r="G493" i="7"/>
  <c r="E493" i="7"/>
  <c r="D493" i="7"/>
  <c r="C493" i="7"/>
  <c r="B493" i="7"/>
  <c r="G492" i="7"/>
  <c r="E492" i="7"/>
  <c r="D492" i="7"/>
  <c r="C492" i="7"/>
  <c r="B492" i="7"/>
  <c r="G491" i="7"/>
  <c r="E491" i="7"/>
  <c r="D491" i="7"/>
  <c r="C491" i="7"/>
  <c r="B491" i="7"/>
  <c r="L490" i="7"/>
  <c r="J490" i="7"/>
  <c r="G490" i="7"/>
  <c r="E490" i="7"/>
  <c r="L489" i="7"/>
  <c r="J489" i="7"/>
  <c r="G489" i="7"/>
  <c r="L488" i="7"/>
  <c r="J488" i="7"/>
  <c r="E488" i="7"/>
  <c r="G488" i="7" s="1"/>
  <c r="L487" i="7"/>
  <c r="J487" i="7"/>
  <c r="G487" i="7"/>
  <c r="L486" i="7"/>
  <c r="J486" i="7"/>
  <c r="E486" i="7"/>
  <c r="L485" i="7"/>
  <c r="I485" i="7"/>
  <c r="J485" i="7" s="1"/>
  <c r="H485" i="7"/>
  <c r="G485" i="7"/>
  <c r="L484" i="7"/>
  <c r="I484" i="7"/>
  <c r="H484" i="7"/>
  <c r="G484" i="7"/>
  <c r="L483" i="7"/>
  <c r="J483" i="7"/>
  <c r="E483" i="7"/>
  <c r="G483" i="7" s="1"/>
  <c r="L482" i="7"/>
  <c r="J482" i="7"/>
  <c r="G482" i="7"/>
  <c r="L479" i="7"/>
  <c r="J479" i="7"/>
  <c r="G479" i="7"/>
  <c r="L478" i="7"/>
  <c r="J478" i="7"/>
  <c r="G478" i="7"/>
  <c r="L477" i="7"/>
  <c r="J477" i="7"/>
  <c r="G477" i="7"/>
  <c r="L476" i="7"/>
  <c r="J476" i="7"/>
  <c r="G476" i="7"/>
  <c r="C474" i="7"/>
  <c r="E473" i="7"/>
  <c r="G473" i="7"/>
  <c r="D473" i="7"/>
  <c r="C473" i="7"/>
  <c r="AW472" i="7"/>
  <c r="AE472" i="7"/>
  <c r="AD472" i="7"/>
  <c r="G471" i="7"/>
  <c r="E471" i="7"/>
  <c r="G470" i="7"/>
  <c r="E470" i="7"/>
  <c r="G467" i="7"/>
  <c r="E467" i="7"/>
  <c r="D467" i="7"/>
  <c r="C467" i="7"/>
  <c r="B467" i="7"/>
  <c r="L466" i="7"/>
  <c r="L464" i="7" s="1"/>
  <c r="L463" i="7" s="1"/>
  <c r="J466" i="7"/>
  <c r="E466" i="7"/>
  <c r="L465" i="7"/>
  <c r="J465" i="7"/>
  <c r="G465" i="7"/>
  <c r="L462" i="7"/>
  <c r="L461" i="7" s="1"/>
  <c r="J462" i="7"/>
  <c r="G462" i="7"/>
  <c r="C460" i="7"/>
  <c r="B460" i="7"/>
  <c r="E459" i="7"/>
  <c r="G459" i="7"/>
  <c r="G466" i="7" s="1"/>
  <c r="D459" i="7"/>
  <c r="C459" i="7"/>
  <c r="AW458" i="7"/>
  <c r="AE458" i="7"/>
  <c r="AD458" i="7"/>
  <c r="G457" i="7"/>
  <c r="E457" i="7"/>
  <c r="G456" i="7"/>
  <c r="E456" i="7"/>
  <c r="L453" i="7"/>
  <c r="L451" i="7" s="1"/>
  <c r="J453" i="7"/>
  <c r="F453" i="7"/>
  <c r="E453" i="7"/>
  <c r="L452" i="7"/>
  <c r="I452" i="7"/>
  <c r="H452" i="7"/>
  <c r="G452" i="7"/>
  <c r="F452" i="7"/>
  <c r="L449" i="7"/>
  <c r="L448" i="7" s="1"/>
  <c r="J449" i="7"/>
  <c r="G449" i="7"/>
  <c r="F449" i="7"/>
  <c r="E446" i="7"/>
  <c r="G446" i="7"/>
  <c r="G453" i="7" s="1"/>
  <c r="D446" i="7"/>
  <c r="C446" i="7"/>
  <c r="AW445" i="7"/>
  <c r="AE445" i="7"/>
  <c r="AD445" i="7"/>
  <c r="G444" i="7"/>
  <c r="E444" i="7"/>
  <c r="G443" i="7"/>
  <c r="E443" i="7"/>
  <c r="L440" i="7"/>
  <c r="L438" i="7" s="1"/>
  <c r="J440" i="7"/>
  <c r="E440" i="7"/>
  <c r="G440" i="7" s="1"/>
  <c r="L439" i="7"/>
  <c r="I439" i="7"/>
  <c r="H439" i="7"/>
  <c r="G439" i="7"/>
  <c r="L436" i="7"/>
  <c r="L435" i="7" s="1"/>
  <c r="J436" i="7"/>
  <c r="G436" i="7"/>
  <c r="E434" i="7"/>
  <c r="G434" i="7"/>
  <c r="D434" i="7"/>
  <c r="C434" i="7"/>
  <c r="AE433" i="7"/>
  <c r="AD433" i="7"/>
  <c r="G432" i="7"/>
  <c r="E432" i="7"/>
  <c r="G431" i="7"/>
  <c r="E431" i="7"/>
  <c r="G428" i="7"/>
  <c r="E428" i="7"/>
  <c r="D428" i="7"/>
  <c r="C428" i="7"/>
  <c r="B428" i="7"/>
  <c r="G427" i="7"/>
  <c r="E427" i="7"/>
  <c r="D427" i="7"/>
  <c r="C427" i="7"/>
  <c r="B427" i="7"/>
  <c r="G426" i="7"/>
  <c r="E426" i="7"/>
  <c r="D426" i="7"/>
  <c r="C426" i="7"/>
  <c r="B426" i="7"/>
  <c r="G425" i="7"/>
  <c r="E425" i="7"/>
  <c r="D425" i="7"/>
  <c r="C425" i="7"/>
  <c r="B425" i="7"/>
  <c r="G424" i="7"/>
  <c r="E424" i="7"/>
  <c r="D424" i="7"/>
  <c r="C424" i="7"/>
  <c r="B424" i="7"/>
  <c r="G423" i="7"/>
  <c r="E423" i="7"/>
  <c r="D423" i="7"/>
  <c r="C423" i="7"/>
  <c r="B423" i="7"/>
  <c r="G422" i="7"/>
  <c r="E422" i="7"/>
  <c r="D422" i="7"/>
  <c r="C422" i="7"/>
  <c r="B422" i="7"/>
  <c r="G421" i="7"/>
  <c r="E421" i="7"/>
  <c r="D421" i="7"/>
  <c r="C421" i="7"/>
  <c r="B421" i="7"/>
  <c r="G420" i="7"/>
  <c r="E420" i="7"/>
  <c r="D420" i="7"/>
  <c r="C420" i="7"/>
  <c r="B420" i="7"/>
  <c r="L419" i="7"/>
  <c r="J419" i="7"/>
  <c r="G419" i="7"/>
  <c r="L418" i="7"/>
  <c r="I418" i="7"/>
  <c r="J418" i="7" s="1"/>
  <c r="H418" i="7"/>
  <c r="G418" i="7"/>
  <c r="L417" i="7"/>
  <c r="J417" i="7"/>
  <c r="I417" i="7"/>
  <c r="H417" i="7"/>
  <c r="G417" i="7"/>
  <c r="L416" i="7"/>
  <c r="I416" i="7"/>
  <c r="H416" i="7"/>
  <c r="J416" i="7" s="1"/>
  <c r="G416" i="7"/>
  <c r="L415" i="7"/>
  <c r="I415" i="7"/>
  <c r="H415" i="7"/>
  <c r="J415" i="7" s="1"/>
  <c r="G415" i="7"/>
  <c r="L414" i="7"/>
  <c r="L413" i="7" s="1"/>
  <c r="AW433" i="7" s="1"/>
  <c r="I414" i="7"/>
  <c r="H414" i="7"/>
  <c r="G414" i="7"/>
  <c r="L412" i="7"/>
  <c r="J412" i="7"/>
  <c r="E412" i="7"/>
  <c r="G412" i="7" s="1"/>
  <c r="L411" i="7"/>
  <c r="J411" i="7"/>
  <c r="G411" i="7"/>
  <c r="L410" i="7"/>
  <c r="J410" i="7"/>
  <c r="E410" i="7"/>
  <c r="L409" i="7"/>
  <c r="I409" i="7"/>
  <c r="H409" i="7"/>
  <c r="G409" i="7"/>
  <c r="L406" i="7"/>
  <c r="L405" i="7" s="1"/>
  <c r="J406" i="7"/>
  <c r="G406" i="7"/>
  <c r="F406" i="7"/>
  <c r="E403" i="7"/>
  <c r="G403" i="7"/>
  <c r="D403" i="7"/>
  <c r="C403" i="7"/>
  <c r="AW402" i="7"/>
  <c r="AE402" i="7"/>
  <c r="AD402" i="7"/>
  <c r="G401" i="7"/>
  <c r="E401" i="7"/>
  <c r="G400" i="7"/>
  <c r="E400" i="7"/>
  <c r="L397" i="7"/>
  <c r="L395" i="7" s="1"/>
  <c r="L394" i="7" s="1"/>
  <c r="AO402" i="7" s="1"/>
  <c r="J397" i="7"/>
  <c r="F397" i="7"/>
  <c r="E397" i="7"/>
  <c r="G397" i="7" s="1"/>
  <c r="L396" i="7"/>
  <c r="I396" i="7"/>
  <c r="H396" i="7"/>
  <c r="J396" i="7" s="1"/>
  <c r="G396" i="7"/>
  <c r="F396" i="7"/>
  <c r="L393" i="7"/>
  <c r="L392" i="7" s="1"/>
  <c r="J393" i="7"/>
  <c r="G393" i="7"/>
  <c r="F393" i="7"/>
  <c r="E390" i="7"/>
  <c r="G390" i="7"/>
  <c r="D390" i="7"/>
  <c r="C390" i="7"/>
  <c r="AW389" i="7"/>
  <c r="AE389" i="7"/>
  <c r="AD389" i="7"/>
  <c r="G388" i="7"/>
  <c r="E388" i="7"/>
  <c r="G387" i="7"/>
  <c r="E387" i="7"/>
  <c r="L382" i="7"/>
  <c r="AT389" i="7" s="1"/>
  <c r="L384" i="7"/>
  <c r="J384" i="7"/>
  <c r="E384" i="7"/>
  <c r="L383" i="7"/>
  <c r="L381" i="7" s="1"/>
  <c r="AO389" i="7" s="1"/>
  <c r="I383" i="7"/>
  <c r="H383" i="7"/>
  <c r="J383" i="7" s="1"/>
  <c r="G383" i="7"/>
  <c r="L379" i="7"/>
  <c r="L380" i="7"/>
  <c r="J380" i="7"/>
  <c r="G380" i="7"/>
  <c r="E378" i="7"/>
  <c r="G378" i="7"/>
  <c r="D378" i="7"/>
  <c r="C378" i="7"/>
  <c r="AE377" i="7"/>
  <c r="AD377" i="7"/>
  <c r="G376" i="7"/>
  <c r="E376" i="7"/>
  <c r="G375" i="7"/>
  <c r="E375" i="7"/>
  <c r="G372" i="7"/>
  <c r="E372" i="7"/>
  <c r="D372" i="7"/>
  <c r="C372" i="7"/>
  <c r="B372" i="7"/>
  <c r="G371" i="7"/>
  <c r="E371" i="7"/>
  <c r="D371" i="7"/>
  <c r="C371" i="7"/>
  <c r="B371" i="7"/>
  <c r="G370" i="7"/>
  <c r="E370" i="7"/>
  <c r="D370" i="7"/>
  <c r="C370" i="7"/>
  <c r="B370" i="7"/>
  <c r="G369" i="7"/>
  <c r="E369" i="7"/>
  <c r="D369" i="7"/>
  <c r="C369" i="7"/>
  <c r="B369" i="7"/>
  <c r="G368" i="7"/>
  <c r="E368" i="7"/>
  <c r="D368" i="7"/>
  <c r="C368" i="7"/>
  <c r="B368" i="7"/>
  <c r="G367" i="7"/>
  <c r="E367" i="7"/>
  <c r="D367" i="7"/>
  <c r="C367" i="7"/>
  <c r="B367" i="7"/>
  <c r="G366" i="7"/>
  <c r="E366" i="7"/>
  <c r="D366" i="7"/>
  <c r="C366" i="7"/>
  <c r="B366" i="7"/>
  <c r="G365" i="7"/>
  <c r="E365" i="7"/>
  <c r="D365" i="7"/>
  <c r="C365" i="7"/>
  <c r="B365" i="7"/>
  <c r="L364" i="7"/>
  <c r="J364" i="7"/>
  <c r="G364" i="7"/>
  <c r="L363" i="7"/>
  <c r="I363" i="7"/>
  <c r="J363" i="7" s="1"/>
  <c r="H363" i="7"/>
  <c r="G363" i="7"/>
  <c r="L362" i="7"/>
  <c r="I362" i="7"/>
  <c r="H362" i="7"/>
  <c r="J362" i="7" s="1"/>
  <c r="G362" i="7"/>
  <c r="L361" i="7"/>
  <c r="I361" i="7"/>
  <c r="H361" i="7"/>
  <c r="J361" i="7" s="1"/>
  <c r="G361" i="7"/>
  <c r="L360" i="7"/>
  <c r="I360" i="7"/>
  <c r="H360" i="7"/>
  <c r="J360" i="7" s="1"/>
  <c r="G360" i="7"/>
  <c r="L359" i="7"/>
  <c r="I359" i="7"/>
  <c r="H359" i="7"/>
  <c r="G359" i="7"/>
  <c r="L357" i="7"/>
  <c r="J357" i="7"/>
  <c r="E357" i="7"/>
  <c r="G357" i="7" s="1"/>
  <c r="L356" i="7"/>
  <c r="J356" i="7"/>
  <c r="G356" i="7"/>
  <c r="L355" i="7"/>
  <c r="J355" i="7"/>
  <c r="E355" i="7"/>
  <c r="G355" i="7" s="1"/>
  <c r="L354" i="7"/>
  <c r="I354" i="7"/>
  <c r="H354" i="7"/>
  <c r="G354" i="7"/>
  <c r="L351" i="7"/>
  <c r="L350" i="7" s="1"/>
  <c r="AR377" i="7" s="1"/>
  <c r="J351" i="7"/>
  <c r="G351" i="7"/>
  <c r="E349" i="7"/>
  <c r="G349" i="7"/>
  <c r="D349" i="7"/>
  <c r="C349" i="7"/>
  <c r="AW348" i="7"/>
  <c r="AE348" i="7"/>
  <c r="AD348" i="7"/>
  <c r="G347" i="7"/>
  <c r="E347" i="7"/>
  <c r="G346" i="7"/>
  <c r="E346" i="7"/>
  <c r="L341" i="7"/>
  <c r="AT348" i="7" s="1"/>
  <c r="L343" i="7"/>
  <c r="J343" i="7"/>
  <c r="G343" i="7"/>
  <c r="F343" i="7"/>
  <c r="E343" i="7"/>
  <c r="L342" i="7"/>
  <c r="I342" i="7"/>
  <c r="J342" i="7" s="1"/>
  <c r="H342" i="7"/>
  <c r="G342" i="7"/>
  <c r="F342" i="7"/>
  <c r="L338" i="7"/>
  <c r="AR348" i="7" s="1"/>
  <c r="L339" i="7"/>
  <c r="J339" i="7"/>
  <c r="G339" i="7"/>
  <c r="F339" i="7"/>
  <c r="C337" i="7"/>
  <c r="B337" i="7"/>
  <c r="E336" i="7"/>
  <c r="G336" i="7"/>
  <c r="D336" i="7"/>
  <c r="AW335" i="7"/>
  <c r="AE335" i="7"/>
  <c r="AD335" i="7"/>
  <c r="G334" i="7"/>
  <c r="E334" i="7"/>
  <c r="G333" i="7"/>
  <c r="E333" i="7"/>
  <c r="L330" i="7"/>
  <c r="L328" i="7" s="1"/>
  <c r="J330" i="7"/>
  <c r="E330" i="7"/>
  <c r="L329" i="7"/>
  <c r="J329" i="7"/>
  <c r="I329" i="7"/>
  <c r="H329" i="7"/>
  <c r="G329" i="7"/>
  <c r="L325" i="7"/>
  <c r="L326" i="7"/>
  <c r="J326" i="7"/>
  <c r="G326" i="7"/>
  <c r="G325" i="7"/>
  <c r="E324" i="7"/>
  <c r="G324" i="7"/>
  <c r="D324" i="7"/>
  <c r="C324" i="7"/>
  <c r="AE323" i="7"/>
  <c r="AD323" i="7"/>
  <c r="G322" i="7"/>
  <c r="E322" i="7"/>
  <c r="G321" i="7"/>
  <c r="E321" i="7"/>
  <c r="G318" i="7"/>
  <c r="E318" i="7"/>
  <c r="D318" i="7"/>
  <c r="C318" i="7"/>
  <c r="B318" i="7"/>
  <c r="G317" i="7"/>
  <c r="E317" i="7"/>
  <c r="D317" i="7"/>
  <c r="C317" i="7"/>
  <c r="B317" i="7"/>
  <c r="G316" i="7"/>
  <c r="E316" i="7"/>
  <c r="D316" i="7"/>
  <c r="C316" i="7"/>
  <c r="B316" i="7"/>
  <c r="G315" i="7"/>
  <c r="E315" i="7"/>
  <c r="D315" i="7"/>
  <c r="C315" i="7"/>
  <c r="B315" i="7"/>
  <c r="G314" i="7"/>
  <c r="E314" i="7"/>
  <c r="D314" i="7"/>
  <c r="C314" i="7"/>
  <c r="B314" i="7"/>
  <c r="G313" i="7"/>
  <c r="E313" i="7"/>
  <c r="D313" i="7"/>
  <c r="C313" i="7"/>
  <c r="B313" i="7"/>
  <c r="G312" i="7"/>
  <c r="E312" i="7"/>
  <c r="D312" i="7"/>
  <c r="C312" i="7"/>
  <c r="B312" i="7"/>
  <c r="L311" i="7"/>
  <c r="J311" i="7"/>
  <c r="G311" i="7"/>
  <c r="L310" i="7"/>
  <c r="I310" i="7"/>
  <c r="H310" i="7"/>
  <c r="G310" i="7"/>
  <c r="L309" i="7"/>
  <c r="I309" i="7"/>
  <c r="H309" i="7"/>
  <c r="G309" i="7"/>
  <c r="L308" i="7"/>
  <c r="I308" i="7"/>
  <c r="H308" i="7"/>
  <c r="G308" i="7"/>
  <c r="L307" i="7"/>
  <c r="I307" i="7"/>
  <c r="J307" i="7" s="1"/>
  <c r="H307" i="7"/>
  <c r="G307" i="7"/>
  <c r="L306" i="7"/>
  <c r="J306" i="7"/>
  <c r="I306" i="7"/>
  <c r="H306" i="7"/>
  <c r="G306" i="7"/>
  <c r="L304" i="7"/>
  <c r="J304" i="7"/>
  <c r="E304" i="7"/>
  <c r="L303" i="7"/>
  <c r="J303" i="7"/>
  <c r="G303" i="7"/>
  <c r="L302" i="7"/>
  <c r="J302" i="7"/>
  <c r="E302" i="7"/>
  <c r="L301" i="7"/>
  <c r="I301" i="7"/>
  <c r="H301" i="7"/>
  <c r="G301" i="7"/>
  <c r="L298" i="7"/>
  <c r="L297" i="7" s="1"/>
  <c r="J298" i="7"/>
  <c r="G298" i="7"/>
  <c r="B296" i="7"/>
  <c r="E295" i="7"/>
  <c r="G295" i="7"/>
  <c r="G302" i="7" s="1"/>
  <c r="D295" i="7"/>
  <c r="C295" i="7"/>
  <c r="AW294" i="7"/>
  <c r="AE294" i="7"/>
  <c r="AD294" i="7"/>
  <c r="G293" i="7"/>
  <c r="E293" i="7"/>
  <c r="G292" i="7"/>
  <c r="E292" i="7"/>
  <c r="L286" i="7"/>
  <c r="AT294" i="7" s="1"/>
  <c r="L289" i="7"/>
  <c r="J289" i="7"/>
  <c r="E289" i="7"/>
  <c r="L288" i="7"/>
  <c r="I288" i="7"/>
  <c r="H288" i="7"/>
  <c r="J288" i="7" s="1"/>
  <c r="G288" i="7"/>
  <c r="L287" i="7"/>
  <c r="J287" i="7"/>
  <c r="G287" i="7"/>
  <c r="L284" i="7"/>
  <c r="L283" i="7" s="1"/>
  <c r="J284" i="7"/>
  <c r="G284" i="7"/>
  <c r="E282" i="7"/>
  <c r="G282" i="7"/>
  <c r="D282" i="7"/>
  <c r="C282" i="7"/>
  <c r="AW281" i="7"/>
  <c r="AE281" i="7"/>
  <c r="AD281" i="7"/>
  <c r="G280" i="7"/>
  <c r="E280" i="7"/>
  <c r="G279" i="7"/>
  <c r="E279" i="7"/>
  <c r="L273" i="7"/>
  <c r="L272" i="7" s="1"/>
  <c r="AO281" i="7" s="1"/>
  <c r="L276" i="7"/>
  <c r="J276" i="7"/>
  <c r="E276" i="7"/>
  <c r="L275" i="7"/>
  <c r="I275" i="7"/>
  <c r="J275" i="7" s="1"/>
  <c r="H275" i="7"/>
  <c r="G275" i="7"/>
  <c r="L274" i="7"/>
  <c r="J274" i="7"/>
  <c r="G274" i="7"/>
  <c r="L271" i="7"/>
  <c r="L270" i="7" s="1"/>
  <c r="J271" i="7"/>
  <c r="G271" i="7"/>
  <c r="E269" i="7"/>
  <c r="G269" i="7"/>
  <c r="D269" i="7"/>
  <c r="C269" i="7"/>
  <c r="AW268" i="7"/>
  <c r="AE268" i="7"/>
  <c r="AD268" i="7"/>
  <c r="G267" i="7"/>
  <c r="E267" i="7"/>
  <c r="G266" i="7"/>
  <c r="E266" i="7"/>
  <c r="L258" i="7"/>
  <c r="AT268" i="7" s="1"/>
  <c r="L263" i="7"/>
  <c r="J263" i="7"/>
  <c r="E263" i="7"/>
  <c r="L262" i="7"/>
  <c r="I262" i="7"/>
  <c r="H262" i="7"/>
  <c r="J262" i="7" s="1"/>
  <c r="G262" i="7"/>
  <c r="L261" i="7"/>
  <c r="L257" i="7" s="1"/>
  <c r="AO268" i="7" s="1"/>
  <c r="J261" i="7"/>
  <c r="G261" i="7"/>
  <c r="L260" i="7"/>
  <c r="J260" i="7"/>
  <c r="E260" i="7"/>
  <c r="L259" i="7"/>
  <c r="J259" i="7"/>
  <c r="G259" i="7"/>
  <c r="L256" i="7"/>
  <c r="L255" i="7" s="1"/>
  <c r="L264" i="7" s="1"/>
  <c r="J256" i="7"/>
  <c r="G256" i="7"/>
  <c r="C254" i="7"/>
  <c r="E253" i="7"/>
  <c r="G253" i="7"/>
  <c r="D253" i="7"/>
  <c r="C253" i="7"/>
  <c r="AW252" i="7"/>
  <c r="AE252" i="7"/>
  <c r="AD252" i="7"/>
  <c r="G251" i="7"/>
  <c r="E251" i="7"/>
  <c r="G250" i="7"/>
  <c r="E250" i="7"/>
  <c r="L247" i="7"/>
  <c r="J247" i="7"/>
  <c r="E247" i="7"/>
  <c r="L246" i="7"/>
  <c r="I246" i="7"/>
  <c r="H246" i="7"/>
  <c r="J246" i="7" s="1"/>
  <c r="G246" i="7"/>
  <c r="L245" i="7"/>
  <c r="J245" i="7"/>
  <c r="G245" i="7"/>
  <c r="L244" i="7"/>
  <c r="L242" i="7" s="1"/>
  <c r="J244" i="7"/>
  <c r="E244" i="7"/>
  <c r="L243" i="7"/>
  <c r="J243" i="7"/>
  <c r="G243" i="7"/>
  <c r="L240" i="7"/>
  <c r="L239" i="7" s="1"/>
  <c r="J240" i="7"/>
  <c r="G240" i="7"/>
  <c r="C238" i="7"/>
  <c r="E237" i="7"/>
  <c r="G237" i="7"/>
  <c r="D237" i="7"/>
  <c r="C237" i="7"/>
  <c r="L231" i="7"/>
  <c r="L230" i="7"/>
  <c r="L227" i="7"/>
  <c r="L225" i="7"/>
  <c r="L224" i="7"/>
  <c r="L217" i="7"/>
  <c r="L213" i="7"/>
  <c r="BB203" i="7"/>
  <c r="AU203" i="7"/>
  <c r="AS203" i="7"/>
  <c r="AP203" i="7"/>
  <c r="AN203" i="7"/>
  <c r="BA203" i="7"/>
  <c r="AZ203" i="7"/>
  <c r="AE203" i="7"/>
  <c r="AD203" i="7"/>
  <c r="L202" i="7"/>
  <c r="K203" i="7" s="1"/>
  <c r="J202" i="7"/>
  <c r="E202" i="7"/>
  <c r="G202" i="7"/>
  <c r="D202" i="7"/>
  <c r="C202" i="7"/>
  <c r="BB201" i="7"/>
  <c r="AU201" i="7"/>
  <c r="AS201" i="7"/>
  <c r="AP201" i="7"/>
  <c r="AN201" i="7"/>
  <c r="BA201" i="7"/>
  <c r="AZ201" i="7"/>
  <c r="AE201" i="7"/>
  <c r="AD201" i="7"/>
  <c r="L200" i="7"/>
  <c r="K201" i="7" s="1"/>
  <c r="J200" i="7"/>
  <c r="E200" i="7"/>
  <c r="G200" i="7"/>
  <c r="D200" i="7"/>
  <c r="C200" i="7"/>
  <c r="AU199" i="7"/>
  <c r="AS199" i="7"/>
  <c r="AP199" i="7"/>
  <c r="BA199" i="7"/>
  <c r="AZ199" i="7"/>
  <c r="AE199" i="7"/>
  <c r="AD199" i="7"/>
  <c r="C198" i="7"/>
  <c r="L197" i="7"/>
  <c r="BB199" i="7" s="1"/>
  <c r="J197" i="7"/>
  <c r="E197" i="7"/>
  <c r="G197" i="7"/>
  <c r="D197" i="7"/>
  <c r="C197" i="7"/>
  <c r="AU196" i="7"/>
  <c r="AS196" i="7"/>
  <c r="AP196" i="7"/>
  <c r="BA196" i="7"/>
  <c r="AZ196" i="7"/>
  <c r="AE196" i="7"/>
  <c r="AD196" i="7"/>
  <c r="C195" i="7"/>
  <c r="L194" i="7"/>
  <c r="BB196" i="7" s="1"/>
  <c r="J194" i="7"/>
  <c r="E194" i="7"/>
  <c r="G194" i="7"/>
  <c r="D194" i="7"/>
  <c r="C194" i="7"/>
  <c r="AU193" i="7"/>
  <c r="AS193" i="7"/>
  <c r="AP193" i="7"/>
  <c r="BA193" i="7"/>
  <c r="AZ193" i="7"/>
  <c r="AE193" i="7"/>
  <c r="AD193" i="7"/>
  <c r="K193" i="7"/>
  <c r="C192" i="7"/>
  <c r="L191" i="7"/>
  <c r="BB193" i="7" s="1"/>
  <c r="J191" i="7"/>
  <c r="E191" i="7"/>
  <c r="I193" i="7" s="1"/>
  <c r="G191" i="7"/>
  <c r="D191" i="7"/>
  <c r="C191" i="7"/>
  <c r="AW190" i="7"/>
  <c r="AE190" i="7"/>
  <c r="AD190" i="7"/>
  <c r="G189" i="7"/>
  <c r="E189" i="7"/>
  <c r="G188" i="7"/>
  <c r="E188" i="7"/>
  <c r="L182" i="7"/>
  <c r="AT190" i="7" s="1"/>
  <c r="L185" i="7"/>
  <c r="J185" i="7"/>
  <c r="E185" i="7"/>
  <c r="L184" i="7"/>
  <c r="I184" i="7"/>
  <c r="H184" i="7"/>
  <c r="J184" i="7" s="1"/>
  <c r="G184" i="7"/>
  <c r="L183" i="7"/>
  <c r="L181" i="7" s="1"/>
  <c r="AO190" i="7" s="1"/>
  <c r="J183" i="7"/>
  <c r="G183" i="7"/>
  <c r="L180" i="7"/>
  <c r="L179" i="7" s="1"/>
  <c r="J180" i="7"/>
  <c r="G180" i="7"/>
  <c r="E178" i="7"/>
  <c r="G178" i="7"/>
  <c r="D178" i="7"/>
  <c r="C178" i="7"/>
  <c r="AW177" i="7"/>
  <c r="AE177" i="7"/>
  <c r="AD177" i="7"/>
  <c r="G176" i="7"/>
  <c r="E176" i="7"/>
  <c r="G175" i="7"/>
  <c r="E175" i="7"/>
  <c r="L172" i="7"/>
  <c r="L169" i="7" s="1"/>
  <c r="J172" i="7"/>
  <c r="E172" i="7"/>
  <c r="G172" i="7" s="1"/>
  <c r="L171" i="7"/>
  <c r="I171" i="7"/>
  <c r="H171" i="7"/>
  <c r="J171" i="7" s="1"/>
  <c r="G171" i="7"/>
  <c r="L170" i="7"/>
  <c r="J170" i="7"/>
  <c r="G170" i="7"/>
  <c r="L167" i="7"/>
  <c r="L166" i="7" s="1"/>
  <c r="J167" i="7"/>
  <c r="G167" i="7"/>
  <c r="E165" i="7"/>
  <c r="G165" i="7"/>
  <c r="D165" i="7"/>
  <c r="C165" i="7"/>
  <c r="AW164" i="7"/>
  <c r="AE164" i="7"/>
  <c r="AD164" i="7"/>
  <c r="G163" i="7"/>
  <c r="E163" i="7"/>
  <c r="G162" i="7"/>
  <c r="E162" i="7"/>
  <c r="L159" i="7"/>
  <c r="J159" i="7"/>
  <c r="E159" i="7"/>
  <c r="L158" i="7"/>
  <c r="I158" i="7"/>
  <c r="J158" i="7" s="1"/>
  <c r="H158" i="7"/>
  <c r="G158" i="7"/>
  <c r="L157" i="7"/>
  <c r="J157" i="7"/>
  <c r="G157" i="7"/>
  <c r="L156" i="7"/>
  <c r="L154" i="7" s="1"/>
  <c r="AT164" i="7" s="1"/>
  <c r="J156" i="7"/>
  <c r="E156" i="7"/>
  <c r="G156" i="7" s="1"/>
  <c r="L155" i="7"/>
  <c r="J155" i="7"/>
  <c r="G155" i="7"/>
  <c r="L152" i="7"/>
  <c r="L151" i="7" s="1"/>
  <c r="J152" i="7"/>
  <c r="G152" i="7"/>
  <c r="C150" i="7"/>
  <c r="E149" i="7"/>
  <c r="G149" i="7"/>
  <c r="D149" i="7"/>
  <c r="C149" i="7"/>
  <c r="AW148" i="7"/>
  <c r="AE148" i="7"/>
  <c r="AD148" i="7"/>
  <c r="G147" i="7"/>
  <c r="E147" i="7"/>
  <c r="G146" i="7"/>
  <c r="E146" i="7"/>
  <c r="L143" i="7"/>
  <c r="J143" i="7"/>
  <c r="E143" i="7"/>
  <c r="G143" i="7" s="1"/>
  <c r="L142" i="7"/>
  <c r="J142" i="7"/>
  <c r="G142" i="7"/>
  <c r="L141" i="7"/>
  <c r="J141" i="7"/>
  <c r="E141" i="7"/>
  <c r="L140" i="7"/>
  <c r="I140" i="7"/>
  <c r="H140" i="7"/>
  <c r="G140" i="7"/>
  <c r="L139" i="7"/>
  <c r="L137" i="7" s="1"/>
  <c r="J139" i="7"/>
  <c r="E139" i="7"/>
  <c r="G139" i="7" s="1"/>
  <c r="L138" i="7"/>
  <c r="I138" i="7"/>
  <c r="J138" i="7" s="1"/>
  <c r="H138" i="7"/>
  <c r="G138" i="7"/>
  <c r="L135" i="7"/>
  <c r="L134" i="7" s="1"/>
  <c r="J135" i="7"/>
  <c r="G135" i="7"/>
  <c r="E133" i="7"/>
  <c r="G133" i="7"/>
  <c r="D133" i="7"/>
  <c r="C133" i="7"/>
  <c r="AW132" i="7"/>
  <c r="AE132" i="7"/>
  <c r="AD132" i="7"/>
  <c r="G131" i="7"/>
  <c r="E131" i="7"/>
  <c r="G130" i="7"/>
  <c r="E130" i="7"/>
  <c r="L127" i="7"/>
  <c r="J127" i="7"/>
  <c r="E127" i="7"/>
  <c r="L126" i="7"/>
  <c r="J126" i="7"/>
  <c r="G126" i="7"/>
  <c r="L125" i="7"/>
  <c r="L123" i="7" s="1"/>
  <c r="J125" i="7"/>
  <c r="E125" i="7"/>
  <c r="G125" i="7" s="1"/>
  <c r="L124" i="7"/>
  <c r="I124" i="7"/>
  <c r="H124" i="7"/>
  <c r="G124" i="7"/>
  <c r="L121" i="7"/>
  <c r="L120" i="7" s="1"/>
  <c r="J121" i="7"/>
  <c r="G121" i="7"/>
  <c r="E119" i="7"/>
  <c r="G119" i="7"/>
  <c r="G127" i="7" s="1"/>
  <c r="D119" i="7"/>
  <c r="C119" i="7"/>
  <c r="AE118" i="7"/>
  <c r="AD118" i="7"/>
  <c r="G117" i="7"/>
  <c r="E117" i="7"/>
  <c r="G116" i="7"/>
  <c r="E116" i="7"/>
  <c r="BA114" i="7"/>
  <c r="AZ114" i="7"/>
  <c r="AE114" i="7"/>
  <c r="AD114" i="7"/>
  <c r="E114" i="7"/>
  <c r="G114" i="7"/>
  <c r="D114" i="7"/>
  <c r="C114" i="7"/>
  <c r="B114" i="7"/>
  <c r="J112" i="7"/>
  <c r="I112" i="7"/>
  <c r="H112" i="7"/>
  <c r="F112" i="7"/>
  <c r="I111" i="7"/>
  <c r="H111" i="7"/>
  <c r="F111" i="7"/>
  <c r="I110" i="7"/>
  <c r="J110" i="7" s="1"/>
  <c r="H110" i="7"/>
  <c r="F110" i="7"/>
  <c r="I109" i="7"/>
  <c r="H109" i="7"/>
  <c r="J109" i="7" s="1"/>
  <c r="F109" i="7"/>
  <c r="I108" i="7"/>
  <c r="H108" i="7"/>
  <c r="J108" i="7" s="1"/>
  <c r="F108" i="7"/>
  <c r="I107" i="7"/>
  <c r="H107" i="7"/>
  <c r="F107" i="7"/>
  <c r="I106" i="7"/>
  <c r="H106" i="7"/>
  <c r="J106" i="7" s="1"/>
  <c r="F106" i="7"/>
  <c r="I105" i="7"/>
  <c r="H105" i="7"/>
  <c r="J105" i="7" s="1"/>
  <c r="F105" i="7"/>
  <c r="J104" i="7"/>
  <c r="I104" i="7"/>
  <c r="H104" i="7"/>
  <c r="F104" i="7"/>
  <c r="J102" i="7"/>
  <c r="F102" i="7"/>
  <c r="E102" i="7"/>
  <c r="I101" i="7"/>
  <c r="H101" i="7"/>
  <c r="J101" i="7" s="1"/>
  <c r="F101" i="7"/>
  <c r="J98" i="7"/>
  <c r="F98" i="7"/>
  <c r="C96" i="7"/>
  <c r="C95" i="7"/>
  <c r="B95" i="7"/>
  <c r="E94" i="7"/>
  <c r="G94" i="7"/>
  <c r="D94" i="7"/>
  <c r="AW93" i="7"/>
  <c r="AE93" i="7"/>
  <c r="AD93" i="7"/>
  <c r="G92" i="7"/>
  <c r="E92" i="7"/>
  <c r="G91" i="7"/>
  <c r="E91" i="7"/>
  <c r="BA89" i="7"/>
  <c r="AZ89" i="7"/>
  <c r="AE89" i="7"/>
  <c r="AD89" i="7"/>
  <c r="E89" i="7"/>
  <c r="G89" i="7"/>
  <c r="D89" i="7"/>
  <c r="C89" i="7"/>
  <c r="B89" i="7"/>
  <c r="J87" i="7"/>
  <c r="F87" i="7"/>
  <c r="E87" i="7"/>
  <c r="J86" i="7"/>
  <c r="F86" i="7"/>
  <c r="J83" i="7"/>
  <c r="F83" i="7"/>
  <c r="E80" i="7"/>
  <c r="G80" i="7"/>
  <c r="G87" i="7" s="1"/>
  <c r="D80" i="7"/>
  <c r="C80" i="7"/>
  <c r="AW79" i="7"/>
  <c r="AE79" i="7"/>
  <c r="AD79" i="7"/>
  <c r="G78" i="7"/>
  <c r="E78" i="7"/>
  <c r="G77" i="7"/>
  <c r="E77" i="7"/>
  <c r="G74" i="7"/>
  <c r="F74" i="7"/>
  <c r="E74" i="7"/>
  <c r="D74" i="7"/>
  <c r="C74" i="7"/>
  <c r="B74" i="7"/>
  <c r="L73" i="7"/>
  <c r="L71" i="7" s="1"/>
  <c r="J73" i="7"/>
  <c r="F73" i="7"/>
  <c r="E73" i="7"/>
  <c r="G73" i="7" s="1"/>
  <c r="L72" i="7"/>
  <c r="J72" i="7"/>
  <c r="G72" i="7"/>
  <c r="F72" i="7"/>
  <c r="L69" i="7"/>
  <c r="L68" i="7" s="1"/>
  <c r="J69" i="7"/>
  <c r="G69" i="7"/>
  <c r="F69" i="7"/>
  <c r="E66" i="7"/>
  <c r="G66" i="7"/>
  <c r="D66" i="7"/>
  <c r="C66" i="7"/>
  <c r="AW65" i="7"/>
  <c r="AE65" i="7"/>
  <c r="AD65" i="7"/>
  <c r="G64" i="7"/>
  <c r="E64" i="7"/>
  <c r="G63" i="7"/>
  <c r="E63" i="7"/>
  <c r="L60" i="7"/>
  <c r="J60" i="7"/>
  <c r="E60" i="7"/>
  <c r="L59" i="7"/>
  <c r="J59" i="7"/>
  <c r="G59" i="7"/>
  <c r="L58" i="7"/>
  <c r="L56" i="7" s="1"/>
  <c r="J58" i="7"/>
  <c r="E58" i="7"/>
  <c r="L57" i="7"/>
  <c r="I57" i="7"/>
  <c r="H57" i="7"/>
  <c r="G57" i="7"/>
  <c r="L54" i="7"/>
  <c r="L53" i="7" s="1"/>
  <c r="J54" i="7"/>
  <c r="G54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1" i="3"/>
  <c r="Y1" i="3"/>
  <c r="CU1" i="3"/>
  <c r="CV1" i="3"/>
  <c r="CX1" i="3"/>
  <c r="DI1" i="3" s="1"/>
  <c r="DJ1" i="3" s="1"/>
  <c r="CY1" i="3"/>
  <c r="CZ1" i="3"/>
  <c r="DA1" i="3"/>
  <c r="DB1" i="3"/>
  <c r="DC1" i="3"/>
  <c r="DH1" i="3"/>
  <c r="A2" i="3"/>
  <c r="Y2" i="3"/>
  <c r="CX2" i="3" s="1"/>
  <c r="CY2" i="3"/>
  <c r="CZ2" i="3"/>
  <c r="DB2" i="3" s="1"/>
  <c r="DA2" i="3"/>
  <c r="DC2" i="3"/>
  <c r="A3" i="3"/>
  <c r="Y3" i="3"/>
  <c r="CW3" i="3" s="1"/>
  <c r="CX3" i="3"/>
  <c r="DF3" i="3" s="1"/>
  <c r="CY3" i="3"/>
  <c r="CZ3" i="3"/>
  <c r="DA3" i="3"/>
  <c r="DB3" i="3"/>
  <c r="DC3" i="3"/>
  <c r="DH3" i="3"/>
  <c r="DI3" i="3"/>
  <c r="A4" i="3"/>
  <c r="Y4" i="3"/>
  <c r="CX4" i="3" s="1"/>
  <c r="CW4" i="3"/>
  <c r="CY4" i="3"/>
  <c r="CZ4" i="3"/>
  <c r="DB4" i="3" s="1"/>
  <c r="DA4" i="3"/>
  <c r="DC4" i="3"/>
  <c r="A5" i="3"/>
  <c r="Y5" i="3"/>
  <c r="CU5" i="3"/>
  <c r="CV5" i="3"/>
  <c r="CX5" i="3"/>
  <c r="DI5" i="3" s="1"/>
  <c r="DJ5" i="3" s="1"/>
  <c r="CY5" i="3"/>
  <c r="CZ5" i="3"/>
  <c r="DA5" i="3"/>
  <c r="DB5" i="3"/>
  <c r="DC5" i="3"/>
  <c r="DH5" i="3"/>
  <c r="A6" i="3"/>
  <c r="Y6" i="3"/>
  <c r="CX6" i="3" s="1"/>
  <c r="CY6" i="3"/>
  <c r="CZ6" i="3"/>
  <c r="DB6" i="3" s="1"/>
  <c r="DA6" i="3"/>
  <c r="DC6" i="3"/>
  <c r="A7" i="3"/>
  <c r="Y7" i="3"/>
  <c r="CW7" i="3" s="1"/>
  <c r="CX7" i="3"/>
  <c r="DF7" i="3" s="1"/>
  <c r="CY7" i="3"/>
  <c r="CZ7" i="3"/>
  <c r="DA7" i="3"/>
  <c r="DB7" i="3"/>
  <c r="DC7" i="3"/>
  <c r="DH7" i="3"/>
  <c r="DI7" i="3"/>
  <c r="A8" i="3"/>
  <c r="Y8" i="3"/>
  <c r="CX8" i="3"/>
  <c r="DI8" i="3" s="1"/>
  <c r="CY8" i="3"/>
  <c r="CZ8" i="3"/>
  <c r="DA8" i="3"/>
  <c r="DB8" i="3"/>
  <c r="DC8" i="3"/>
  <c r="DH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X28" i="3" s="1"/>
  <c r="DH28" i="3" s="1"/>
  <c r="CU28" i="3"/>
  <c r="CV28" i="3"/>
  <c r="CY28" i="3"/>
  <c r="CZ28" i="3"/>
  <c r="DB28" i="3" s="1"/>
  <c r="DA28" i="3"/>
  <c r="DC28" i="3"/>
  <c r="DF28" i="3"/>
  <c r="DG28" i="3"/>
  <c r="DI28" i="3"/>
  <c r="DJ28" i="3"/>
  <c r="A29" i="3"/>
  <c r="Y29" i="3"/>
  <c r="CX29" i="3"/>
  <c r="DG29" i="3" s="1"/>
  <c r="CY29" i="3"/>
  <c r="CZ29" i="3"/>
  <c r="DA29" i="3"/>
  <c r="DB29" i="3"/>
  <c r="DC29" i="3"/>
  <c r="DI29" i="3"/>
  <c r="DJ29" i="3" s="1"/>
  <c r="A30" i="3"/>
  <c r="Y30" i="3"/>
  <c r="CW30" i="3"/>
  <c r="CX30" i="3"/>
  <c r="DI30" i="3" s="1"/>
  <c r="CY30" i="3"/>
  <c r="CZ30" i="3"/>
  <c r="DA30" i="3"/>
  <c r="DB30" i="3"/>
  <c r="DC30" i="3"/>
  <c r="DG30" i="3"/>
  <c r="DJ30" i="3" s="1"/>
  <c r="DH30" i="3"/>
  <c r="A31" i="3"/>
  <c r="Y31" i="3"/>
  <c r="CW31" i="3" s="1"/>
  <c r="CX31" i="3"/>
  <c r="DG31" i="3" s="1"/>
  <c r="CY31" i="3"/>
  <c r="CZ31" i="3"/>
  <c r="DA31" i="3"/>
  <c r="DB31" i="3"/>
  <c r="DC31" i="3"/>
  <c r="DI31" i="3"/>
  <c r="A32" i="3"/>
  <c r="Y32" i="3"/>
  <c r="CX32" i="3"/>
  <c r="DF32" i="3" s="1"/>
  <c r="DJ32" i="3" s="1"/>
  <c r="CY32" i="3"/>
  <c r="CZ32" i="3"/>
  <c r="DA32" i="3"/>
  <c r="DB32" i="3"/>
  <c r="DC32" i="3"/>
  <c r="DI32" i="3"/>
  <c r="A33" i="3"/>
  <c r="Y33" i="3"/>
  <c r="CX33" i="3"/>
  <c r="DI33" i="3" s="1"/>
  <c r="CY33" i="3"/>
  <c r="CZ33" i="3"/>
  <c r="DA33" i="3"/>
  <c r="DB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J34" i="3" s="1"/>
  <c r="DG34" i="3"/>
  <c r="DI34" i="3"/>
  <c r="A35" i="3"/>
  <c r="Y35" i="3"/>
  <c r="CX35" i="3"/>
  <c r="DG35" i="3" s="1"/>
  <c r="CY35" i="3"/>
  <c r="CZ35" i="3"/>
  <c r="DB35" i="3" s="1"/>
  <c r="DA35" i="3"/>
  <c r="DC35" i="3"/>
  <c r="DF35" i="3"/>
  <c r="DJ35" i="3" s="1"/>
  <c r="DH35" i="3"/>
  <c r="DI35" i="3"/>
  <c r="A36" i="3"/>
  <c r="Y36" i="3"/>
  <c r="CX36" i="3" s="1"/>
  <c r="CY36" i="3"/>
  <c r="CZ36" i="3"/>
  <c r="DA36" i="3"/>
  <c r="DB36" i="3"/>
  <c r="DC36" i="3"/>
  <c r="A37" i="3"/>
  <c r="Y37" i="3"/>
  <c r="CX37" i="3"/>
  <c r="DI37" i="3" s="1"/>
  <c r="CY37" i="3"/>
  <c r="CZ37" i="3"/>
  <c r="DA37" i="3"/>
  <c r="DB37" i="3"/>
  <c r="DC37" i="3"/>
  <c r="DH37" i="3"/>
  <c r="A38" i="3"/>
  <c r="Y38" i="3"/>
  <c r="CX38" i="3" s="1"/>
  <c r="DH38" i="3" s="1"/>
  <c r="CY38" i="3"/>
  <c r="CZ38" i="3"/>
  <c r="DB38" i="3" s="1"/>
  <c r="DA38" i="3"/>
  <c r="DC38" i="3"/>
  <c r="DF38" i="3"/>
  <c r="DJ38" i="3" s="1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DH42" i="3" s="1"/>
  <c r="CY42" i="3"/>
  <c r="CZ42" i="3"/>
  <c r="DB42" i="3" s="1"/>
  <c r="DA42" i="3"/>
  <c r="DC42" i="3"/>
  <c r="A43" i="3"/>
  <c r="Y43" i="3"/>
  <c r="CU43" i="3"/>
  <c r="CV43" i="3"/>
  <c r="CX43" i="3"/>
  <c r="DI43" i="3" s="1"/>
  <c r="DJ43" i="3" s="1"/>
  <c r="CY43" i="3"/>
  <c r="CZ43" i="3"/>
  <c r="DB43" i="3" s="1"/>
  <c r="DA43" i="3"/>
  <c r="DC43" i="3"/>
  <c r="DF43" i="3"/>
  <c r="DG43" i="3"/>
  <c r="DH43" i="3"/>
  <c r="A44" i="3"/>
  <c r="Y44" i="3"/>
  <c r="CX44" i="3" s="1"/>
  <c r="DH44" i="3" s="1"/>
  <c r="CY44" i="3"/>
  <c r="CZ44" i="3"/>
  <c r="DB44" i="3" s="1"/>
  <c r="DA44" i="3"/>
  <c r="DC44" i="3"/>
  <c r="A45" i="3"/>
  <c r="Y45" i="3"/>
  <c r="CW45" i="3"/>
  <c r="CX45" i="3"/>
  <c r="DF45" i="3" s="1"/>
  <c r="CY45" i="3"/>
  <c r="CZ45" i="3"/>
  <c r="DA45" i="3"/>
  <c r="DB45" i="3"/>
  <c r="DC45" i="3"/>
  <c r="DI45" i="3"/>
  <c r="A46" i="3"/>
  <c r="Y46" i="3"/>
  <c r="CX46" i="3" s="1"/>
  <c r="DH46" i="3" s="1"/>
  <c r="CW46" i="3"/>
  <c r="CY46" i="3"/>
  <c r="CZ46" i="3"/>
  <c r="DB46" i="3" s="1"/>
  <c r="DA46" i="3"/>
  <c r="DC46" i="3"/>
  <c r="DF46" i="3"/>
  <c r="DG46" i="3"/>
  <c r="DI46" i="3"/>
  <c r="DJ46" i="3"/>
  <c r="A47" i="3"/>
  <c r="Y47" i="3"/>
  <c r="CU47" i="3"/>
  <c r="CV47" i="3"/>
  <c r="CX47" i="3"/>
  <c r="DI47" i="3" s="1"/>
  <c r="DJ47" i="3" s="1"/>
  <c r="CY47" i="3"/>
  <c r="CZ47" i="3"/>
  <c r="DA47" i="3"/>
  <c r="DB47" i="3"/>
  <c r="DC47" i="3"/>
  <c r="DH47" i="3"/>
  <c r="A48" i="3"/>
  <c r="Y48" i="3"/>
  <c r="CX48" i="3"/>
  <c r="DI48" i="3" s="1"/>
  <c r="DJ48" i="3" s="1"/>
  <c r="CY48" i="3"/>
  <c r="CZ48" i="3"/>
  <c r="DA48" i="3"/>
  <c r="DB48" i="3"/>
  <c r="DC48" i="3"/>
  <c r="DH48" i="3"/>
  <c r="A49" i="3"/>
  <c r="Y49" i="3"/>
  <c r="CW49" i="3" s="1"/>
  <c r="CY49" i="3"/>
  <c r="CZ49" i="3"/>
  <c r="DB49" i="3" s="1"/>
  <c r="DA49" i="3"/>
  <c r="DC49" i="3"/>
  <c r="A50" i="3"/>
  <c r="Y50" i="3"/>
  <c r="CW50" i="3"/>
  <c r="CX50" i="3"/>
  <c r="DI50" i="3" s="1"/>
  <c r="CY50" i="3"/>
  <c r="CZ50" i="3"/>
  <c r="DA50" i="3"/>
  <c r="DB50" i="3"/>
  <c r="DC50" i="3"/>
  <c r="DH50" i="3"/>
  <c r="A51" i="3"/>
  <c r="Y51" i="3"/>
  <c r="CW51" i="3" s="1"/>
  <c r="CY51" i="3"/>
  <c r="CZ51" i="3"/>
  <c r="DB51" i="3" s="1"/>
  <c r="DA51" i="3"/>
  <c r="DC51" i="3"/>
  <c r="A52" i="3"/>
  <c r="Y52" i="3"/>
  <c r="CU52" i="3"/>
  <c r="CV52" i="3"/>
  <c r="CX52" i="3"/>
  <c r="DI52" i="3" s="1"/>
  <c r="DJ52" i="3" s="1"/>
  <c r="CY52" i="3"/>
  <c r="CZ52" i="3"/>
  <c r="DB52" i="3" s="1"/>
  <c r="DA52" i="3"/>
  <c r="DC52" i="3"/>
  <c r="DF52" i="3"/>
  <c r="DG52" i="3"/>
  <c r="DH52" i="3"/>
  <c r="A53" i="3"/>
  <c r="Y53" i="3"/>
  <c r="CX53" i="3" s="1"/>
  <c r="CY53" i="3"/>
  <c r="CZ53" i="3"/>
  <c r="DB53" i="3" s="1"/>
  <c r="DA53" i="3"/>
  <c r="DC53" i="3"/>
  <c r="A54" i="3"/>
  <c r="Y54" i="3"/>
  <c r="CW54" i="3"/>
  <c r="CX54" i="3"/>
  <c r="DI54" i="3" s="1"/>
  <c r="CY54" i="3"/>
  <c r="CZ54" i="3"/>
  <c r="DA54" i="3"/>
  <c r="DB54" i="3"/>
  <c r="DC54" i="3"/>
  <c r="DH54" i="3"/>
  <c r="A55" i="3"/>
  <c r="Y55" i="3"/>
  <c r="CW55" i="3" s="1"/>
  <c r="CY55" i="3"/>
  <c r="CZ55" i="3"/>
  <c r="DB55" i="3" s="1"/>
  <c r="DA55" i="3"/>
  <c r="DC55" i="3"/>
  <c r="A56" i="3"/>
  <c r="Y56" i="3"/>
  <c r="CW56" i="3"/>
  <c r="CX56" i="3"/>
  <c r="DI56" i="3" s="1"/>
  <c r="CY56" i="3"/>
  <c r="CZ56" i="3"/>
  <c r="DA56" i="3"/>
  <c r="DB56" i="3"/>
  <c r="DC56" i="3"/>
  <c r="DH56" i="3"/>
  <c r="A57" i="3"/>
  <c r="Y57" i="3"/>
  <c r="CV57" i="3" s="1"/>
  <c r="CU57" i="3"/>
  <c r="CY57" i="3"/>
  <c r="CZ57" i="3"/>
  <c r="DA57" i="3"/>
  <c r="DB57" i="3"/>
  <c r="DC57" i="3"/>
  <c r="A58" i="3"/>
  <c r="Y58" i="3"/>
  <c r="CX58" i="3"/>
  <c r="DI58" i="3" s="1"/>
  <c r="DJ58" i="3" s="1"/>
  <c r="CY58" i="3"/>
  <c r="CZ58" i="3"/>
  <c r="DA58" i="3"/>
  <c r="DB58" i="3"/>
  <c r="DC58" i="3"/>
  <c r="DH58" i="3"/>
  <c r="A59" i="3"/>
  <c r="Y59" i="3"/>
  <c r="CW59" i="3" s="1"/>
  <c r="CY59" i="3"/>
  <c r="CZ59" i="3"/>
  <c r="DB59" i="3" s="1"/>
  <c r="DA59" i="3"/>
  <c r="DC59" i="3"/>
  <c r="A60" i="3"/>
  <c r="Y60" i="3"/>
  <c r="CW60" i="3"/>
  <c r="CX60" i="3"/>
  <c r="DI60" i="3" s="1"/>
  <c r="CY60" i="3"/>
  <c r="CZ60" i="3"/>
  <c r="DA60" i="3"/>
  <c r="DB60" i="3"/>
  <c r="DC60" i="3"/>
  <c r="DH60" i="3"/>
  <c r="A61" i="3"/>
  <c r="Y61" i="3"/>
  <c r="CV61" i="3" s="1"/>
  <c r="CU61" i="3"/>
  <c r="CY61" i="3"/>
  <c r="CZ61" i="3"/>
  <c r="DA61" i="3"/>
  <c r="DB61" i="3"/>
  <c r="DC61" i="3"/>
  <c r="A62" i="3"/>
  <c r="Y62" i="3"/>
  <c r="CX62" i="3"/>
  <c r="DI62" i="3" s="1"/>
  <c r="DJ62" i="3" s="1"/>
  <c r="CY62" i="3"/>
  <c r="CZ62" i="3"/>
  <c r="DA62" i="3"/>
  <c r="DB62" i="3"/>
  <c r="DC62" i="3"/>
  <c r="DH62" i="3"/>
  <c r="A63" i="3"/>
  <c r="Y63" i="3"/>
  <c r="CW63" i="3" s="1"/>
  <c r="CY63" i="3"/>
  <c r="CZ63" i="3"/>
  <c r="DB63" i="3" s="1"/>
  <c r="DA63" i="3"/>
  <c r="DC63" i="3"/>
  <c r="A64" i="3"/>
  <c r="Y64" i="3"/>
  <c r="CW64" i="3"/>
  <c r="CX64" i="3"/>
  <c r="DI64" i="3" s="1"/>
  <c r="CY64" i="3"/>
  <c r="CZ64" i="3"/>
  <c r="DA64" i="3"/>
  <c r="DB64" i="3"/>
  <c r="DC64" i="3"/>
  <c r="DH64" i="3"/>
  <c r="A65" i="3"/>
  <c r="Y65" i="3"/>
  <c r="CV65" i="3" s="1"/>
  <c r="CU65" i="3"/>
  <c r="CY65" i="3"/>
  <c r="CZ65" i="3"/>
  <c r="DA65" i="3"/>
  <c r="DB65" i="3"/>
  <c r="DC65" i="3"/>
  <c r="A66" i="3"/>
  <c r="Y66" i="3"/>
  <c r="CX66" i="3"/>
  <c r="DI66" i="3" s="1"/>
  <c r="DJ66" i="3" s="1"/>
  <c r="CY66" i="3"/>
  <c r="CZ66" i="3"/>
  <c r="DA66" i="3"/>
  <c r="DB66" i="3"/>
  <c r="DC66" i="3"/>
  <c r="DH66" i="3"/>
  <c r="A67" i="3"/>
  <c r="Y67" i="3"/>
  <c r="CW67" i="3" s="1"/>
  <c r="CY67" i="3"/>
  <c r="CZ67" i="3"/>
  <c r="DB67" i="3" s="1"/>
  <c r="DA67" i="3"/>
  <c r="DC67" i="3"/>
  <c r="A68" i="3"/>
  <c r="Y68" i="3"/>
  <c r="CW68" i="3"/>
  <c r="CX68" i="3"/>
  <c r="DI68" i="3" s="1"/>
  <c r="CY68" i="3"/>
  <c r="CZ68" i="3"/>
  <c r="DA68" i="3"/>
  <c r="DB68" i="3"/>
  <c r="DC68" i="3"/>
  <c r="DH68" i="3"/>
  <c r="A69" i="3"/>
  <c r="Y69" i="3"/>
  <c r="CW69" i="3" s="1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U75" i="3"/>
  <c r="CY75" i="3"/>
  <c r="CZ75" i="3"/>
  <c r="DA75" i="3"/>
  <c r="DB75" i="3"/>
  <c r="DC75" i="3"/>
  <c r="A76" i="3"/>
  <c r="Y76" i="3"/>
  <c r="CX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W78" i="3"/>
  <c r="CX78" i="3"/>
  <c r="DH78" i="3" s="1"/>
  <c r="CY78" i="3"/>
  <c r="CZ78" i="3"/>
  <c r="DA78" i="3"/>
  <c r="DB78" i="3"/>
  <c r="DC78" i="3"/>
  <c r="A79" i="3"/>
  <c r="Y79" i="3"/>
  <c r="CU79" i="3"/>
  <c r="CY79" i="3"/>
  <c r="CZ79" i="3"/>
  <c r="DB79" i="3" s="1"/>
  <c r="DA79" i="3"/>
  <c r="DC79" i="3"/>
  <c r="A80" i="3"/>
  <c r="Y80" i="3"/>
  <c r="CX80" i="3"/>
  <c r="CY80" i="3"/>
  <c r="CZ80" i="3"/>
  <c r="DA80" i="3"/>
  <c r="DB80" i="3"/>
  <c r="DC80" i="3"/>
  <c r="DH80" i="3"/>
  <c r="A81" i="3"/>
  <c r="Y81" i="3"/>
  <c r="CY81" i="3"/>
  <c r="CZ81" i="3"/>
  <c r="DB81" i="3" s="1"/>
  <c r="DA81" i="3"/>
  <c r="DC81" i="3"/>
  <c r="A82" i="3"/>
  <c r="Y82" i="3"/>
  <c r="CW82" i="3"/>
  <c r="CX82" i="3"/>
  <c r="DF82" i="3" s="1"/>
  <c r="CY82" i="3"/>
  <c r="CZ82" i="3"/>
  <c r="DA82" i="3"/>
  <c r="DB82" i="3"/>
  <c r="DC82" i="3"/>
  <c r="DG82" i="3"/>
  <c r="DH82" i="3"/>
  <c r="DI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V93" i="3" s="1"/>
  <c r="CU93" i="3"/>
  <c r="CY93" i="3"/>
  <c r="CZ93" i="3"/>
  <c r="DB93" i="3" s="1"/>
  <c r="DA93" i="3"/>
  <c r="DC93" i="3"/>
  <c r="A94" i="3"/>
  <c r="Y94" i="3"/>
  <c r="CX94" i="3"/>
  <c r="DF94" i="3" s="1"/>
  <c r="CY94" i="3"/>
  <c r="CZ94" i="3"/>
  <c r="DA94" i="3"/>
  <c r="DB94" i="3"/>
  <c r="DC94" i="3"/>
  <c r="DG94" i="3"/>
  <c r="DI94" i="3"/>
  <c r="DJ94" i="3" s="1"/>
  <c r="A95" i="3"/>
  <c r="Y95" i="3"/>
  <c r="CX95" i="3" s="1"/>
  <c r="DH95" i="3" s="1"/>
  <c r="CY95" i="3"/>
  <c r="CZ95" i="3"/>
  <c r="DB95" i="3" s="1"/>
  <c r="DA95" i="3"/>
  <c r="DC95" i="3"/>
  <c r="DF95" i="3"/>
  <c r="DI95" i="3"/>
  <c r="A96" i="3"/>
  <c r="Y96" i="3"/>
  <c r="CW96" i="3"/>
  <c r="CX96" i="3"/>
  <c r="DF96" i="3" s="1"/>
  <c r="CY96" i="3"/>
  <c r="CZ96" i="3"/>
  <c r="DA96" i="3"/>
  <c r="DB96" i="3"/>
  <c r="DC96" i="3"/>
  <c r="DG96" i="3"/>
  <c r="DH96" i="3"/>
  <c r="DI96" i="3"/>
  <c r="A97" i="3"/>
  <c r="Y97" i="3"/>
  <c r="CV97" i="3" s="1"/>
  <c r="CU97" i="3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A99" i="3"/>
  <c r="Y99" i="3"/>
  <c r="CX99" i="3" s="1"/>
  <c r="DH99" i="3" s="1"/>
  <c r="CW99" i="3"/>
  <c r="CY99" i="3"/>
  <c r="CZ99" i="3"/>
  <c r="DB99" i="3" s="1"/>
  <c r="DA99" i="3"/>
  <c r="DC99" i="3"/>
  <c r="DG99" i="3"/>
  <c r="DJ99" i="3" s="1"/>
  <c r="DI99" i="3"/>
  <c r="A100" i="3"/>
  <c r="Y100" i="3"/>
  <c r="CW100" i="3"/>
  <c r="CX100" i="3"/>
  <c r="DF100" i="3" s="1"/>
  <c r="CY100" i="3"/>
  <c r="CZ100" i="3"/>
  <c r="DA100" i="3"/>
  <c r="DB100" i="3"/>
  <c r="DC100" i="3"/>
  <c r="DG100" i="3"/>
  <c r="DI100" i="3"/>
  <c r="A101" i="3"/>
  <c r="Y101" i="3"/>
  <c r="CV101" i="3" s="1"/>
  <c r="CU101" i="3"/>
  <c r="CX101" i="3"/>
  <c r="DG101" i="3" s="1"/>
  <c r="CY101" i="3"/>
  <c r="CZ101" i="3"/>
  <c r="DA101" i="3"/>
  <c r="DB101" i="3"/>
  <c r="DC101" i="3"/>
  <c r="DF101" i="3"/>
  <c r="DI101" i="3"/>
  <c r="DJ101" i="3" s="1"/>
  <c r="A102" i="3"/>
  <c r="Y102" i="3"/>
  <c r="CX102" i="3"/>
  <c r="DF102" i="3" s="1"/>
  <c r="CY102" i="3"/>
  <c r="CZ102" i="3"/>
  <c r="DA102" i="3"/>
  <c r="DB102" i="3"/>
  <c r="DC102" i="3"/>
  <c r="DI102" i="3"/>
  <c r="DJ102" i="3" s="1"/>
  <c r="A103" i="3"/>
  <c r="Y103" i="3"/>
  <c r="CX103" i="3" s="1"/>
  <c r="DH103" i="3" s="1"/>
  <c r="CY103" i="3"/>
  <c r="CZ103" i="3"/>
  <c r="DB103" i="3" s="1"/>
  <c r="DA103" i="3"/>
  <c r="DC103" i="3"/>
  <c r="DF103" i="3"/>
  <c r="DI103" i="3"/>
  <c r="A104" i="3"/>
  <c r="Y104" i="3"/>
  <c r="CW104" i="3"/>
  <c r="CX104" i="3"/>
  <c r="DF104" i="3" s="1"/>
  <c r="CY104" i="3"/>
  <c r="CZ104" i="3"/>
  <c r="DA104" i="3"/>
  <c r="DB104" i="3"/>
  <c r="DC104" i="3"/>
  <c r="DH104" i="3"/>
  <c r="DI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J105" i="3"/>
  <c r="A106" i="3"/>
  <c r="Y106" i="3"/>
  <c r="CX106" i="3" s="1"/>
  <c r="CY106" i="3"/>
  <c r="CZ106" i="3"/>
  <c r="DA106" i="3"/>
  <c r="DB106" i="3"/>
  <c r="DC106" i="3"/>
  <c r="A107" i="3"/>
  <c r="Y107" i="3"/>
  <c r="CX107" i="3"/>
  <c r="DI107" i="3" s="1"/>
  <c r="CY107" i="3"/>
  <c r="CZ107" i="3"/>
  <c r="DA107" i="3"/>
  <c r="DB107" i="3"/>
  <c r="DC107" i="3"/>
  <c r="DH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DG109" i="3" s="1"/>
  <c r="CY109" i="3"/>
  <c r="CZ109" i="3"/>
  <c r="DA109" i="3"/>
  <c r="DB109" i="3"/>
  <c r="DC109" i="3"/>
  <c r="DF109" i="3"/>
  <c r="DH109" i="3"/>
  <c r="DJ109" i="3"/>
  <c r="A110" i="3"/>
  <c r="Y110" i="3"/>
  <c r="CX110" i="3" s="1"/>
  <c r="CY110" i="3"/>
  <c r="CZ110" i="3"/>
  <c r="DA110" i="3"/>
  <c r="DB110" i="3"/>
  <c r="DC110" i="3"/>
  <c r="A111" i="3"/>
  <c r="Y111" i="3"/>
  <c r="CX111" i="3"/>
  <c r="DI111" i="3" s="1"/>
  <c r="CY111" i="3"/>
  <c r="CZ111" i="3"/>
  <c r="DA111" i="3"/>
  <c r="DB111" i="3"/>
  <c r="DC111" i="3"/>
  <c r="DF111" i="3"/>
  <c r="DH111" i="3"/>
  <c r="DJ111" i="3"/>
  <c r="A112" i="3"/>
  <c r="Y112" i="3"/>
  <c r="CX112" i="3" s="1"/>
  <c r="CY112" i="3"/>
  <c r="CZ112" i="3"/>
  <c r="DB112" i="3" s="1"/>
  <c r="DA112" i="3"/>
  <c r="DC112" i="3"/>
  <c r="A113" i="3"/>
  <c r="Y113" i="3"/>
  <c r="CX113" i="3"/>
  <c r="DF113" i="3" s="1"/>
  <c r="DJ113" i="3" s="1"/>
  <c r="CY113" i="3"/>
  <c r="CZ113" i="3"/>
  <c r="DA113" i="3"/>
  <c r="DB113" i="3"/>
  <c r="DC113" i="3"/>
  <c r="DH113" i="3"/>
  <c r="A114" i="3"/>
  <c r="Y114" i="3"/>
  <c r="CX114" i="3" s="1"/>
  <c r="CY114" i="3"/>
  <c r="CZ114" i="3"/>
  <c r="DA114" i="3"/>
  <c r="DB114" i="3"/>
  <c r="DC114" i="3"/>
  <c r="A115" i="3"/>
  <c r="Y115" i="3"/>
  <c r="CX115" i="3"/>
  <c r="DI115" i="3" s="1"/>
  <c r="CY115" i="3"/>
  <c r="CZ115" i="3"/>
  <c r="DB115" i="3" s="1"/>
  <c r="DA115" i="3"/>
  <c r="DC115" i="3"/>
  <c r="DF115" i="3"/>
  <c r="DH115" i="3"/>
  <c r="DJ115" i="3"/>
  <c r="A116" i="3"/>
  <c r="Y116" i="3"/>
  <c r="CX116" i="3" s="1"/>
  <c r="CY116" i="3"/>
  <c r="CZ116" i="3"/>
  <c r="DB116" i="3" s="1"/>
  <c r="DA116" i="3"/>
  <c r="DC116" i="3"/>
  <c r="A117" i="3"/>
  <c r="Y117" i="3"/>
  <c r="CX117" i="3"/>
  <c r="DF117" i="3" s="1"/>
  <c r="DJ117" i="3" s="1"/>
  <c r="CY117" i="3"/>
  <c r="CZ117" i="3"/>
  <c r="DA117" i="3"/>
  <c r="DB117" i="3"/>
  <c r="DC117" i="3"/>
  <c r="DH117" i="3"/>
  <c r="A118" i="3"/>
  <c r="Y118" i="3"/>
  <c r="CX118" i="3" s="1"/>
  <c r="CY118" i="3"/>
  <c r="CZ118" i="3"/>
  <c r="DA118" i="3"/>
  <c r="DB118" i="3"/>
  <c r="DC118" i="3"/>
  <c r="A119" i="3"/>
  <c r="Y119" i="3"/>
  <c r="CV119" i="3" s="1"/>
  <c r="CU119" i="3"/>
  <c r="CX119" i="3"/>
  <c r="DF119" i="3" s="1"/>
  <c r="CY119" i="3"/>
  <c r="CZ119" i="3"/>
  <c r="DA119" i="3"/>
  <c r="DB119" i="3"/>
  <c r="DC119" i="3"/>
  <c r="DH119" i="3"/>
  <c r="A120" i="3"/>
  <c r="Y120" i="3"/>
  <c r="CX120" i="3" s="1"/>
  <c r="CY120" i="3"/>
  <c r="CZ120" i="3"/>
  <c r="DA120" i="3"/>
  <c r="DB120" i="3"/>
  <c r="DC120" i="3"/>
  <c r="A121" i="3"/>
  <c r="Y121" i="3"/>
  <c r="CX121" i="3" s="1"/>
  <c r="CW121" i="3"/>
  <c r="CY121" i="3"/>
  <c r="CZ121" i="3"/>
  <c r="DB121" i="3" s="1"/>
  <c r="DA121" i="3"/>
  <c r="DC121" i="3"/>
  <c r="A122" i="3"/>
  <c r="Y122" i="3"/>
  <c r="CU122" i="3"/>
  <c r="CV122" i="3"/>
  <c r="CX122" i="3"/>
  <c r="DI122" i="3" s="1"/>
  <c r="DJ122" i="3" s="1"/>
  <c r="CY122" i="3"/>
  <c r="CZ122" i="3"/>
  <c r="DB122" i="3" s="1"/>
  <c r="DA122" i="3"/>
  <c r="DC122" i="3"/>
  <c r="DF122" i="3"/>
  <c r="DH122" i="3"/>
  <c r="A123" i="3"/>
  <c r="Y123" i="3"/>
  <c r="CX123" i="3" s="1"/>
  <c r="CY123" i="3"/>
  <c r="CZ123" i="3"/>
  <c r="DB123" i="3" s="1"/>
  <c r="DA123" i="3"/>
  <c r="DC123" i="3"/>
  <c r="DG123" i="3"/>
  <c r="A124" i="3"/>
  <c r="Y124" i="3"/>
  <c r="CW124" i="3"/>
  <c r="CX124" i="3"/>
  <c r="DF124" i="3" s="1"/>
  <c r="CY124" i="3"/>
  <c r="CZ124" i="3"/>
  <c r="DA124" i="3"/>
  <c r="DB124" i="3"/>
  <c r="DC124" i="3"/>
  <c r="DG124" i="3"/>
  <c r="DJ124" i="3" s="1"/>
  <c r="DH124" i="3"/>
  <c r="DI124" i="3"/>
  <c r="A125" i="3"/>
  <c r="Y125" i="3"/>
  <c r="CV125" i="3" s="1"/>
  <c r="CU125" i="3"/>
  <c r="CX125" i="3"/>
  <c r="CY125" i="3"/>
  <c r="CZ125" i="3"/>
  <c r="DB125" i="3" s="1"/>
  <c r="DA125" i="3"/>
  <c r="DC125" i="3"/>
  <c r="DF125" i="3"/>
  <c r="DH125" i="3"/>
  <c r="A126" i="3"/>
  <c r="Y126" i="3"/>
  <c r="CX126" i="3" s="1"/>
  <c r="CY126" i="3"/>
  <c r="CZ126" i="3"/>
  <c r="DA126" i="3"/>
  <c r="DB126" i="3"/>
  <c r="DC126" i="3"/>
  <c r="DI126" i="3"/>
  <c r="DJ126" i="3" s="1"/>
  <c r="A127" i="3"/>
  <c r="Y127" i="3"/>
  <c r="CX127" i="3" s="1"/>
  <c r="DG127" i="3" s="1"/>
  <c r="CW127" i="3"/>
  <c r="CY127" i="3"/>
  <c r="CZ127" i="3"/>
  <c r="DB127" i="3" s="1"/>
  <c r="DA127" i="3"/>
  <c r="DC127" i="3"/>
  <c r="A128" i="3"/>
  <c r="Y128" i="3"/>
  <c r="CW128" i="3"/>
  <c r="CX128" i="3"/>
  <c r="DF128" i="3" s="1"/>
  <c r="CY128" i="3"/>
  <c r="CZ128" i="3"/>
  <c r="DA128" i="3"/>
  <c r="DB128" i="3"/>
  <c r="DC128" i="3"/>
  <c r="DG128" i="3"/>
  <c r="DJ128" i="3" s="1"/>
  <c r="DH128" i="3"/>
  <c r="DI128" i="3"/>
  <c r="A129" i="3"/>
  <c r="Y129" i="3"/>
  <c r="CX129" i="3"/>
  <c r="CY129" i="3"/>
  <c r="CZ129" i="3"/>
  <c r="DB129" i="3" s="1"/>
  <c r="DA129" i="3"/>
  <c r="DC129" i="3"/>
  <c r="DF129" i="3"/>
  <c r="DJ129" i="3" s="1"/>
  <c r="A130" i="3"/>
  <c r="Y130" i="3"/>
  <c r="CX130" i="3" s="1"/>
  <c r="DG130" i="3" s="1"/>
  <c r="CY130" i="3"/>
  <c r="CZ130" i="3"/>
  <c r="DB130" i="3" s="1"/>
  <c r="DA130" i="3"/>
  <c r="DC130" i="3"/>
  <c r="A131" i="3"/>
  <c r="Y131" i="3"/>
  <c r="CX131" i="3"/>
  <c r="CY131" i="3"/>
  <c r="CZ131" i="3"/>
  <c r="DB131" i="3" s="1"/>
  <c r="DA131" i="3"/>
  <c r="DC131" i="3"/>
  <c r="DF131" i="3"/>
  <c r="DJ131" i="3" s="1"/>
  <c r="DH131" i="3"/>
  <c r="A132" i="3"/>
  <c r="Y132" i="3"/>
  <c r="CX132" i="3" s="1"/>
  <c r="CY132" i="3"/>
  <c r="CZ132" i="3"/>
  <c r="DA132" i="3"/>
  <c r="DB132" i="3"/>
  <c r="DC132" i="3"/>
  <c r="DI132" i="3"/>
  <c r="A133" i="3"/>
  <c r="Y133" i="3"/>
  <c r="CX133" i="3"/>
  <c r="CY133" i="3"/>
  <c r="CZ133" i="3"/>
  <c r="DB133" i="3" s="1"/>
  <c r="DA133" i="3"/>
  <c r="DC133" i="3"/>
  <c r="DF133" i="3"/>
  <c r="DJ133" i="3" s="1"/>
  <c r="DH133" i="3"/>
  <c r="A134" i="3"/>
  <c r="Y134" i="3"/>
  <c r="CX134" i="3" s="1"/>
  <c r="CY134" i="3"/>
  <c r="CZ134" i="3"/>
  <c r="DB134" i="3" s="1"/>
  <c r="DA134" i="3"/>
  <c r="DC134" i="3"/>
  <c r="DG134" i="3"/>
  <c r="A135" i="3"/>
  <c r="Y135" i="3"/>
  <c r="CX135" i="3"/>
  <c r="DF135" i="3" s="1"/>
  <c r="DJ135" i="3" s="1"/>
  <c r="CY135" i="3"/>
  <c r="CZ135" i="3"/>
  <c r="DA135" i="3"/>
  <c r="DB135" i="3"/>
  <c r="DC135" i="3"/>
  <c r="A136" i="3"/>
  <c r="Y136" i="3"/>
  <c r="CX136" i="3" s="1"/>
  <c r="CY136" i="3"/>
  <c r="CZ136" i="3"/>
  <c r="DA136" i="3"/>
  <c r="DB136" i="3"/>
  <c r="DC136" i="3"/>
  <c r="DG136" i="3"/>
  <c r="A137" i="3"/>
  <c r="Y137" i="3"/>
  <c r="CX137" i="3"/>
  <c r="DF137" i="3" s="1"/>
  <c r="DJ137" i="3" s="1"/>
  <c r="CY137" i="3"/>
  <c r="CZ137" i="3"/>
  <c r="DA137" i="3"/>
  <c r="DB137" i="3"/>
  <c r="DC137" i="3"/>
  <c r="A138" i="3"/>
  <c r="Y138" i="3"/>
  <c r="CX138" i="3" s="1"/>
  <c r="DG138" i="3" s="1"/>
  <c r="CY138" i="3"/>
  <c r="CZ138" i="3"/>
  <c r="DB138" i="3" s="1"/>
  <c r="DA138" i="3"/>
  <c r="DC138" i="3"/>
  <c r="DI138" i="3"/>
  <c r="A139" i="3"/>
  <c r="Y139" i="3"/>
  <c r="CX139" i="3"/>
  <c r="CY139" i="3"/>
  <c r="CZ139" i="3"/>
  <c r="DA139" i="3"/>
  <c r="DB139" i="3"/>
  <c r="DC139" i="3"/>
  <c r="DH139" i="3"/>
  <c r="A140" i="3"/>
  <c r="Y140" i="3"/>
  <c r="CX140" i="3" s="1"/>
  <c r="CY140" i="3"/>
  <c r="CZ140" i="3"/>
  <c r="DA140" i="3"/>
  <c r="DB140" i="3"/>
  <c r="DC140" i="3"/>
  <c r="DG140" i="3"/>
  <c r="DI140" i="3"/>
  <c r="A141" i="3"/>
  <c r="Y141" i="3"/>
  <c r="CX141" i="3"/>
  <c r="CY141" i="3"/>
  <c r="CZ141" i="3"/>
  <c r="DA141" i="3"/>
  <c r="DB141" i="3"/>
  <c r="DC141" i="3"/>
  <c r="DH141" i="3"/>
  <c r="A142" i="3"/>
  <c r="Y142" i="3"/>
  <c r="CX142" i="3" s="1"/>
  <c r="CY142" i="3"/>
  <c r="CZ142" i="3"/>
  <c r="DB142" i="3" s="1"/>
  <c r="DA142" i="3"/>
  <c r="DC142" i="3"/>
  <c r="DG142" i="3"/>
  <c r="DI142" i="3"/>
  <c r="A143" i="3"/>
  <c r="Y143" i="3"/>
  <c r="CX143" i="3"/>
  <c r="DG143" i="3" s="1"/>
  <c r="CY143" i="3"/>
  <c r="CZ143" i="3"/>
  <c r="DA143" i="3"/>
  <c r="DB143" i="3"/>
  <c r="DC143" i="3"/>
  <c r="DH143" i="3"/>
  <c r="DI143" i="3"/>
  <c r="A144" i="3"/>
  <c r="Y144" i="3"/>
  <c r="CX144" i="3" s="1"/>
  <c r="DH144" i="3" s="1"/>
  <c r="CU144" i="3"/>
  <c r="CV144" i="3"/>
  <c r="CY144" i="3"/>
  <c r="CZ144" i="3"/>
  <c r="DB144" i="3" s="1"/>
  <c r="DA144" i="3"/>
  <c r="DC144" i="3"/>
  <c r="DG144" i="3"/>
  <c r="A145" i="3"/>
  <c r="Y145" i="3"/>
  <c r="CX145" i="3"/>
  <c r="DG145" i="3" s="1"/>
  <c r="CY145" i="3"/>
  <c r="CZ145" i="3"/>
  <c r="DA145" i="3"/>
  <c r="DB145" i="3"/>
  <c r="DC145" i="3"/>
  <c r="DH145" i="3"/>
  <c r="DI145" i="3"/>
  <c r="DJ145" i="3"/>
  <c r="A146" i="3"/>
  <c r="Y146" i="3"/>
  <c r="CX146" i="3" s="1"/>
  <c r="CY146" i="3"/>
  <c r="CZ146" i="3"/>
  <c r="DB146" i="3" s="1"/>
  <c r="DA146" i="3"/>
  <c r="DC146" i="3"/>
  <c r="A147" i="3"/>
  <c r="Y147" i="3"/>
  <c r="CV147" i="3" s="1"/>
  <c r="CU147" i="3"/>
  <c r="CX147" i="3"/>
  <c r="DF147" i="3" s="1"/>
  <c r="CY147" i="3"/>
  <c r="CZ147" i="3"/>
  <c r="DA147" i="3"/>
  <c r="DB147" i="3"/>
  <c r="DC147" i="3"/>
  <c r="DH147" i="3"/>
  <c r="A148" i="3"/>
  <c r="Y148" i="3"/>
  <c r="CX148" i="3" s="1"/>
  <c r="CY148" i="3"/>
  <c r="CZ148" i="3"/>
  <c r="DA148" i="3"/>
  <c r="DB148" i="3"/>
  <c r="DC148" i="3"/>
  <c r="A149" i="3"/>
  <c r="Y149" i="3"/>
  <c r="CX149" i="3" s="1"/>
  <c r="CW149" i="3"/>
  <c r="CY149" i="3"/>
  <c r="CZ149" i="3"/>
  <c r="DB149" i="3" s="1"/>
  <c r="DA149" i="3"/>
  <c r="DC149" i="3"/>
  <c r="A150" i="3"/>
  <c r="Y150" i="3"/>
  <c r="CU150" i="3"/>
  <c r="CV150" i="3"/>
  <c r="CX150" i="3"/>
  <c r="DI150" i="3" s="1"/>
  <c r="DJ150" i="3" s="1"/>
  <c r="CY150" i="3"/>
  <c r="CZ150" i="3"/>
  <c r="DB150" i="3" s="1"/>
  <c r="DA150" i="3"/>
  <c r="DC150" i="3"/>
  <c r="DF150" i="3"/>
  <c r="DH150" i="3"/>
  <c r="A151" i="3"/>
  <c r="Y151" i="3"/>
  <c r="CX151" i="3" s="1"/>
  <c r="CY151" i="3"/>
  <c r="CZ151" i="3"/>
  <c r="DB151" i="3" s="1"/>
  <c r="DA151" i="3"/>
  <c r="DC151" i="3"/>
  <c r="A152" i="3"/>
  <c r="Y152" i="3"/>
  <c r="CW152" i="3"/>
  <c r="CX152" i="3"/>
  <c r="DF152" i="3" s="1"/>
  <c r="CY152" i="3"/>
  <c r="CZ152" i="3"/>
  <c r="DA152" i="3"/>
  <c r="DB152" i="3"/>
  <c r="DC152" i="3"/>
  <c r="DG152" i="3"/>
  <c r="DJ152" i="3" s="1"/>
  <c r="DH152" i="3"/>
  <c r="DI152" i="3"/>
  <c r="A153" i="3"/>
  <c r="Y153" i="3"/>
  <c r="CX153" i="3" s="1"/>
  <c r="CW153" i="3"/>
  <c r="CY153" i="3"/>
  <c r="CZ153" i="3"/>
  <c r="DB153" i="3" s="1"/>
  <c r="DA153" i="3"/>
  <c r="DC153" i="3"/>
  <c r="A154" i="3"/>
  <c r="Y154" i="3"/>
  <c r="CX154" i="3"/>
  <c r="DF154" i="3" s="1"/>
  <c r="DJ154" i="3" s="1"/>
  <c r="CY154" i="3"/>
  <c r="CZ154" i="3"/>
  <c r="DA154" i="3"/>
  <c r="DB154" i="3"/>
  <c r="DC154" i="3"/>
  <c r="DH154" i="3"/>
  <c r="A155" i="3"/>
  <c r="Y155" i="3"/>
  <c r="CX155" i="3" s="1"/>
  <c r="CY155" i="3"/>
  <c r="CZ155" i="3"/>
  <c r="DA155" i="3"/>
  <c r="DB155" i="3"/>
  <c r="DC155" i="3"/>
  <c r="A156" i="3"/>
  <c r="Y156" i="3"/>
  <c r="CX156" i="3"/>
  <c r="DI156" i="3" s="1"/>
  <c r="CY156" i="3"/>
  <c r="CZ156" i="3"/>
  <c r="DB156" i="3" s="1"/>
  <c r="DA156" i="3"/>
  <c r="DC156" i="3"/>
  <c r="DF156" i="3"/>
  <c r="DH156" i="3"/>
  <c r="DJ156" i="3"/>
  <c r="A157" i="3"/>
  <c r="Y157" i="3"/>
  <c r="CX157" i="3" s="1"/>
  <c r="CY157" i="3"/>
  <c r="CZ157" i="3"/>
  <c r="DB157" i="3" s="1"/>
  <c r="DA157" i="3"/>
  <c r="DC157" i="3"/>
  <c r="A158" i="3"/>
  <c r="Y158" i="3"/>
  <c r="CX158" i="3"/>
  <c r="DF158" i="3" s="1"/>
  <c r="DJ158" i="3" s="1"/>
  <c r="CY158" i="3"/>
  <c r="CZ158" i="3"/>
  <c r="DA158" i="3"/>
  <c r="DB158" i="3"/>
  <c r="DC158" i="3"/>
  <c r="DH158" i="3"/>
  <c r="A159" i="3"/>
  <c r="Y159" i="3"/>
  <c r="CX159" i="3" s="1"/>
  <c r="CY159" i="3"/>
  <c r="CZ159" i="3"/>
  <c r="DA159" i="3"/>
  <c r="DB159" i="3"/>
  <c r="DC159" i="3"/>
  <c r="A160" i="3"/>
  <c r="Y160" i="3"/>
  <c r="CX160" i="3"/>
  <c r="DI160" i="3" s="1"/>
  <c r="CY160" i="3"/>
  <c r="CZ160" i="3"/>
  <c r="DB160" i="3" s="1"/>
  <c r="DA160" i="3"/>
  <c r="DC160" i="3"/>
  <c r="DF160" i="3"/>
  <c r="DH160" i="3"/>
  <c r="DJ160" i="3"/>
  <c r="A161" i="3"/>
  <c r="Y161" i="3"/>
  <c r="CX161" i="3" s="1"/>
  <c r="CY161" i="3"/>
  <c r="CZ161" i="3"/>
  <c r="DB161" i="3" s="1"/>
  <c r="DA161" i="3"/>
  <c r="DC161" i="3"/>
  <c r="A162" i="3"/>
  <c r="Y162" i="3"/>
  <c r="CX162" i="3"/>
  <c r="DF162" i="3" s="1"/>
  <c r="DJ162" i="3" s="1"/>
  <c r="CY162" i="3"/>
  <c r="CZ162" i="3"/>
  <c r="DA162" i="3"/>
  <c r="DB162" i="3"/>
  <c r="DC162" i="3"/>
  <c r="DH162" i="3"/>
  <c r="A163" i="3"/>
  <c r="Y163" i="3"/>
  <c r="CX163" i="3" s="1"/>
  <c r="CY163" i="3"/>
  <c r="CZ163" i="3"/>
  <c r="DA163" i="3"/>
  <c r="DB163" i="3"/>
  <c r="DC163" i="3"/>
  <c r="A164" i="3"/>
  <c r="Y164" i="3"/>
  <c r="CX164" i="3"/>
  <c r="DI164" i="3" s="1"/>
  <c r="CY164" i="3"/>
  <c r="CZ164" i="3"/>
  <c r="DB164" i="3" s="1"/>
  <c r="DA164" i="3"/>
  <c r="DC164" i="3"/>
  <c r="DF164" i="3"/>
  <c r="DH164" i="3"/>
  <c r="DJ164" i="3"/>
  <c r="A165" i="3"/>
  <c r="Y165" i="3"/>
  <c r="CX165" i="3" s="1"/>
  <c r="CY165" i="3"/>
  <c r="CZ165" i="3"/>
  <c r="DB165" i="3" s="1"/>
  <c r="DA165" i="3"/>
  <c r="DC165" i="3"/>
  <c r="A166" i="3"/>
  <c r="Y166" i="3"/>
  <c r="CX166" i="3"/>
  <c r="DF166" i="3" s="1"/>
  <c r="DJ166" i="3" s="1"/>
  <c r="CY166" i="3"/>
  <c r="CZ166" i="3"/>
  <c r="DA166" i="3"/>
  <c r="DB166" i="3"/>
  <c r="DC166" i="3"/>
  <c r="DH166" i="3"/>
  <c r="A167" i="3"/>
  <c r="Y167" i="3"/>
  <c r="CX167" i="3" s="1"/>
  <c r="CY167" i="3"/>
  <c r="CZ167" i="3"/>
  <c r="DA167" i="3"/>
  <c r="DB167" i="3"/>
  <c r="DC167" i="3"/>
  <c r="A168" i="3"/>
  <c r="Y168" i="3"/>
  <c r="CX168" i="3"/>
  <c r="DI168" i="3" s="1"/>
  <c r="CY168" i="3"/>
  <c r="CZ168" i="3"/>
  <c r="DB168" i="3" s="1"/>
  <c r="DA168" i="3"/>
  <c r="DC168" i="3"/>
  <c r="DF168" i="3"/>
  <c r="DH168" i="3"/>
  <c r="DJ168" i="3"/>
  <c r="A169" i="3"/>
  <c r="Y169" i="3"/>
  <c r="CX169" i="3" s="1"/>
  <c r="CU169" i="3"/>
  <c r="CV169" i="3"/>
  <c r="CY169" i="3"/>
  <c r="CZ169" i="3"/>
  <c r="DA169" i="3"/>
  <c r="DB169" i="3"/>
  <c r="DC169" i="3"/>
  <c r="A170" i="3"/>
  <c r="Y170" i="3"/>
  <c r="CX170" i="3"/>
  <c r="DI170" i="3" s="1"/>
  <c r="DJ170" i="3" s="1"/>
  <c r="CY170" i="3"/>
  <c r="CZ170" i="3"/>
  <c r="DB170" i="3" s="1"/>
  <c r="DA170" i="3"/>
  <c r="DC170" i="3"/>
  <c r="DF170" i="3"/>
  <c r="DH170" i="3"/>
  <c r="A171" i="3"/>
  <c r="Y171" i="3"/>
  <c r="CW171" i="3" s="1"/>
  <c r="CX171" i="3"/>
  <c r="DF171" i="3" s="1"/>
  <c r="CY171" i="3"/>
  <c r="CZ171" i="3"/>
  <c r="DA171" i="3"/>
  <c r="DB171" i="3"/>
  <c r="DC171" i="3"/>
  <c r="DH171" i="3"/>
  <c r="A172" i="3"/>
  <c r="Y172" i="3"/>
  <c r="CV172" i="3" s="1"/>
  <c r="CU172" i="3"/>
  <c r="CY172" i="3"/>
  <c r="CZ172" i="3"/>
  <c r="DB172" i="3" s="1"/>
  <c r="DA172" i="3"/>
  <c r="DC172" i="3"/>
  <c r="A173" i="3"/>
  <c r="Y173" i="3"/>
  <c r="CX173" i="3"/>
  <c r="DF173" i="3" s="1"/>
  <c r="CY173" i="3"/>
  <c r="CZ173" i="3"/>
  <c r="DA173" i="3"/>
  <c r="DB173" i="3"/>
  <c r="DC173" i="3"/>
  <c r="DH173" i="3"/>
  <c r="A174" i="3"/>
  <c r="Y174" i="3"/>
  <c r="CX174" i="3" s="1"/>
  <c r="CY174" i="3"/>
  <c r="CZ174" i="3"/>
  <c r="DB174" i="3" s="1"/>
  <c r="DA174" i="3"/>
  <c r="DC174" i="3"/>
  <c r="A175" i="3"/>
  <c r="Y175" i="3"/>
  <c r="CX175" i="3" s="1"/>
  <c r="CU175" i="3"/>
  <c r="CV175" i="3"/>
  <c r="CY175" i="3"/>
  <c r="CZ175" i="3"/>
  <c r="DA175" i="3"/>
  <c r="DB175" i="3"/>
  <c r="DC175" i="3"/>
  <c r="A176" i="3"/>
  <c r="Y176" i="3"/>
  <c r="CX176" i="3"/>
  <c r="DI176" i="3" s="1"/>
  <c r="DJ176" i="3" s="1"/>
  <c r="CY176" i="3"/>
  <c r="CZ176" i="3"/>
  <c r="DB176" i="3" s="1"/>
  <c r="DA176" i="3"/>
  <c r="DC176" i="3"/>
  <c r="DF176" i="3"/>
  <c r="DH176" i="3"/>
  <c r="A177" i="3"/>
  <c r="Y177" i="3"/>
  <c r="CW177" i="3" s="1"/>
  <c r="CX177" i="3"/>
  <c r="DF177" i="3" s="1"/>
  <c r="CY177" i="3"/>
  <c r="CZ177" i="3"/>
  <c r="DA177" i="3"/>
  <c r="DB177" i="3"/>
  <c r="DC177" i="3"/>
  <c r="DH177" i="3"/>
  <c r="A178" i="3"/>
  <c r="Y178" i="3"/>
  <c r="CX178" i="3" s="1"/>
  <c r="CY178" i="3"/>
  <c r="CZ178" i="3"/>
  <c r="DB178" i="3" s="1"/>
  <c r="DA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X180" i="3"/>
  <c r="DF180" i="3" s="1"/>
  <c r="DJ180" i="3" s="1"/>
  <c r="CY180" i="3"/>
  <c r="CZ180" i="3"/>
  <c r="DA180" i="3"/>
  <c r="DB180" i="3"/>
  <c r="DC180" i="3"/>
  <c r="DH180" i="3"/>
  <c r="A181" i="3"/>
  <c r="Y181" i="3"/>
  <c r="CX181" i="3" s="1"/>
  <c r="CY181" i="3"/>
  <c r="CZ181" i="3"/>
  <c r="DA181" i="3"/>
  <c r="DB181" i="3"/>
  <c r="DC181" i="3"/>
  <c r="A182" i="3"/>
  <c r="Y182" i="3"/>
  <c r="CX182" i="3"/>
  <c r="DI182" i="3" s="1"/>
  <c r="CY182" i="3"/>
  <c r="CZ182" i="3"/>
  <c r="DB182" i="3" s="1"/>
  <c r="DA182" i="3"/>
  <c r="DC182" i="3"/>
  <c r="DF182" i="3"/>
  <c r="DH182" i="3"/>
  <c r="DJ182" i="3"/>
  <c r="A183" i="3"/>
  <c r="Y183" i="3"/>
  <c r="CX183" i="3" s="1"/>
  <c r="CY183" i="3"/>
  <c r="CZ183" i="3"/>
  <c r="DB183" i="3" s="1"/>
  <c r="DA183" i="3"/>
  <c r="DC183" i="3"/>
  <c r="A184" i="3"/>
  <c r="Y184" i="3"/>
  <c r="CX184" i="3"/>
  <c r="DF184" i="3" s="1"/>
  <c r="DJ184" i="3" s="1"/>
  <c r="CY184" i="3"/>
  <c r="CZ184" i="3"/>
  <c r="DA184" i="3"/>
  <c r="DB184" i="3"/>
  <c r="DC184" i="3"/>
  <c r="DH184" i="3"/>
  <c r="A185" i="3"/>
  <c r="Y185" i="3"/>
  <c r="CX185" i="3" s="1"/>
  <c r="CY185" i="3"/>
  <c r="CZ185" i="3"/>
  <c r="DA185" i="3"/>
  <c r="DB185" i="3"/>
  <c r="DC185" i="3"/>
  <c r="A186" i="3"/>
  <c r="Y186" i="3"/>
  <c r="CX186" i="3"/>
  <c r="DI186" i="3" s="1"/>
  <c r="CY186" i="3"/>
  <c r="CZ186" i="3"/>
  <c r="DB186" i="3" s="1"/>
  <c r="DA186" i="3"/>
  <c r="DC186" i="3"/>
  <c r="DF186" i="3"/>
  <c r="DH186" i="3"/>
  <c r="DJ186" i="3"/>
  <c r="A187" i="3"/>
  <c r="Y187" i="3"/>
  <c r="CX187" i="3" s="1"/>
  <c r="CY187" i="3"/>
  <c r="CZ187" i="3"/>
  <c r="DB187" i="3" s="1"/>
  <c r="DA187" i="3"/>
  <c r="DC187" i="3"/>
  <c r="A188" i="3"/>
  <c r="Y188" i="3"/>
  <c r="CX188" i="3"/>
  <c r="DF188" i="3" s="1"/>
  <c r="DJ188" i="3" s="1"/>
  <c r="CY188" i="3"/>
  <c r="CZ188" i="3"/>
  <c r="DA188" i="3"/>
  <c r="DB188" i="3"/>
  <c r="DC188" i="3"/>
  <c r="DH188" i="3"/>
  <c r="A189" i="3"/>
  <c r="Y189" i="3"/>
  <c r="CX189" i="3" s="1"/>
  <c r="CY189" i="3"/>
  <c r="CZ189" i="3"/>
  <c r="DA189" i="3"/>
  <c r="DB189" i="3"/>
  <c r="DC189" i="3"/>
  <c r="A190" i="3"/>
  <c r="Y190" i="3"/>
  <c r="CX190" i="3"/>
  <c r="DI190" i="3" s="1"/>
  <c r="CY190" i="3"/>
  <c r="CZ190" i="3"/>
  <c r="DB190" i="3" s="1"/>
  <c r="DA190" i="3"/>
  <c r="DC190" i="3"/>
  <c r="DF190" i="3"/>
  <c r="DH190" i="3"/>
  <c r="DJ190" i="3"/>
  <c r="A191" i="3"/>
  <c r="Y191" i="3"/>
  <c r="CX191" i="3" s="1"/>
  <c r="CY191" i="3"/>
  <c r="CZ191" i="3"/>
  <c r="DB191" i="3" s="1"/>
  <c r="DA191" i="3"/>
  <c r="DC191" i="3"/>
  <c r="A192" i="3"/>
  <c r="Y192" i="3"/>
  <c r="CX192" i="3"/>
  <c r="DF192" i="3" s="1"/>
  <c r="DJ192" i="3" s="1"/>
  <c r="CY192" i="3"/>
  <c r="CZ192" i="3"/>
  <c r="DA192" i="3"/>
  <c r="DB192" i="3"/>
  <c r="DC192" i="3"/>
  <c r="DH192" i="3"/>
  <c r="A193" i="3"/>
  <c r="Y193" i="3"/>
  <c r="CX193" i="3" s="1"/>
  <c r="CY193" i="3"/>
  <c r="CZ193" i="3"/>
  <c r="DA193" i="3"/>
  <c r="DB193" i="3"/>
  <c r="DC193" i="3"/>
  <c r="A194" i="3"/>
  <c r="Y194" i="3"/>
  <c r="CX194" i="3"/>
  <c r="DI194" i="3" s="1"/>
  <c r="CY194" i="3"/>
  <c r="CZ194" i="3"/>
  <c r="DB194" i="3" s="1"/>
  <c r="DA194" i="3"/>
  <c r="DC194" i="3"/>
  <c r="DF194" i="3"/>
  <c r="DH194" i="3"/>
  <c r="DJ194" i="3"/>
  <c r="A195" i="3"/>
  <c r="Y195" i="3"/>
  <c r="CX195" i="3" s="1"/>
  <c r="CU195" i="3"/>
  <c r="CV195" i="3"/>
  <c r="CY195" i="3"/>
  <c r="CZ195" i="3"/>
  <c r="DA195" i="3"/>
  <c r="DB195" i="3"/>
  <c r="DC195" i="3"/>
  <c r="A196" i="3"/>
  <c r="Y196" i="3"/>
  <c r="CX196" i="3"/>
  <c r="DI196" i="3" s="1"/>
  <c r="DJ196" i="3" s="1"/>
  <c r="CY196" i="3"/>
  <c r="CZ196" i="3"/>
  <c r="DB196" i="3" s="1"/>
  <c r="DA196" i="3"/>
  <c r="DC196" i="3"/>
  <c r="DF196" i="3"/>
  <c r="DH196" i="3"/>
  <c r="A197" i="3"/>
  <c r="Y197" i="3"/>
  <c r="CW197" i="3" s="1"/>
  <c r="CX197" i="3"/>
  <c r="DF197" i="3" s="1"/>
  <c r="CY197" i="3"/>
  <c r="CZ197" i="3"/>
  <c r="DA197" i="3"/>
  <c r="DB197" i="3"/>
  <c r="DC197" i="3"/>
  <c r="DH197" i="3"/>
  <c r="A198" i="3"/>
  <c r="Y198" i="3"/>
  <c r="CV198" i="3" s="1"/>
  <c r="CU198" i="3"/>
  <c r="CY198" i="3"/>
  <c r="CZ198" i="3"/>
  <c r="DB198" i="3" s="1"/>
  <c r="DA198" i="3"/>
  <c r="DC198" i="3"/>
  <c r="A199" i="3"/>
  <c r="Y199" i="3"/>
  <c r="CX199" i="3"/>
  <c r="DF199" i="3" s="1"/>
  <c r="CY199" i="3"/>
  <c r="CZ199" i="3"/>
  <c r="DA199" i="3"/>
  <c r="DB199" i="3"/>
  <c r="DC199" i="3"/>
  <c r="DH199" i="3"/>
  <c r="A200" i="3"/>
  <c r="Y200" i="3"/>
  <c r="CY200" i="3"/>
  <c r="CZ200" i="3"/>
  <c r="DB200" i="3" s="1"/>
  <c r="DA200" i="3"/>
  <c r="DC200" i="3"/>
  <c r="A201" i="3"/>
  <c r="Y201" i="3"/>
  <c r="CX201" i="3" s="1"/>
  <c r="CU201" i="3"/>
  <c r="CV201" i="3"/>
  <c r="CY201" i="3"/>
  <c r="CZ201" i="3"/>
  <c r="DA201" i="3"/>
  <c r="DB201" i="3"/>
  <c r="DC201" i="3"/>
  <c r="DG201" i="3"/>
  <c r="A202" i="3"/>
  <c r="Y202" i="3"/>
  <c r="CX202" i="3"/>
  <c r="DI202" i="3" s="1"/>
  <c r="CY202" i="3"/>
  <c r="CZ202" i="3"/>
  <c r="DB202" i="3" s="1"/>
  <c r="DA202" i="3"/>
  <c r="DC202" i="3"/>
  <c r="DF202" i="3"/>
  <c r="DH202" i="3"/>
  <c r="DJ202" i="3"/>
  <c r="A203" i="3"/>
  <c r="Y203" i="3"/>
  <c r="CW203" i="3" s="1"/>
  <c r="CX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X205" i="3" s="1"/>
  <c r="CY205" i="3"/>
  <c r="CZ205" i="3"/>
  <c r="DB205" i="3" s="1"/>
  <c r="DA205" i="3"/>
  <c r="DC205" i="3"/>
  <c r="DG205" i="3"/>
  <c r="DI205" i="3"/>
  <c r="A206" i="3"/>
  <c r="Y206" i="3"/>
  <c r="CX206" i="3"/>
  <c r="CY206" i="3"/>
  <c r="CZ206" i="3"/>
  <c r="DA206" i="3"/>
  <c r="DB206" i="3"/>
  <c r="DC206" i="3"/>
  <c r="A207" i="3"/>
  <c r="Y207" i="3"/>
  <c r="CX207" i="3" s="1"/>
  <c r="DI207" i="3" s="1"/>
  <c r="CY207" i="3"/>
  <c r="CZ207" i="3"/>
  <c r="DA207" i="3"/>
  <c r="DB207" i="3"/>
  <c r="DC207" i="3"/>
  <c r="DG207" i="3"/>
  <c r="A208" i="3"/>
  <c r="Y208" i="3"/>
  <c r="CX208" i="3"/>
  <c r="CY208" i="3"/>
  <c r="CZ208" i="3"/>
  <c r="DA208" i="3"/>
  <c r="DB208" i="3"/>
  <c r="DC208" i="3"/>
  <c r="A209" i="3"/>
  <c r="Y209" i="3"/>
  <c r="CX209" i="3" s="1"/>
  <c r="DG209" i="3" s="1"/>
  <c r="CY209" i="3"/>
  <c r="CZ209" i="3"/>
  <c r="DB209" i="3" s="1"/>
  <c r="DA209" i="3"/>
  <c r="DC209" i="3"/>
  <c r="DI209" i="3"/>
  <c r="A210" i="3"/>
  <c r="Y210" i="3"/>
  <c r="CX210" i="3"/>
  <c r="CY210" i="3"/>
  <c r="CZ210" i="3"/>
  <c r="DB210" i="3" s="1"/>
  <c r="DA210" i="3"/>
  <c r="DC210" i="3"/>
  <c r="DF210" i="3"/>
  <c r="DJ210" i="3" s="1"/>
  <c r="DH210" i="3"/>
  <c r="A211" i="3"/>
  <c r="Y211" i="3"/>
  <c r="CX211" i="3" s="1"/>
  <c r="CY211" i="3"/>
  <c r="CZ211" i="3"/>
  <c r="DA211" i="3"/>
  <c r="DB211" i="3"/>
  <c r="DC211" i="3"/>
  <c r="DI211" i="3"/>
  <c r="A212" i="3"/>
  <c r="Y212" i="3"/>
  <c r="CX212" i="3"/>
  <c r="CY212" i="3"/>
  <c r="CZ212" i="3"/>
  <c r="DB212" i="3" s="1"/>
  <c r="DA212" i="3"/>
  <c r="DC212" i="3"/>
  <c r="DF212" i="3"/>
  <c r="DJ212" i="3" s="1"/>
  <c r="DH212" i="3"/>
  <c r="A213" i="3"/>
  <c r="Y213" i="3"/>
  <c r="CX213" i="3" s="1"/>
  <c r="CY213" i="3"/>
  <c r="CZ213" i="3"/>
  <c r="DB213" i="3" s="1"/>
  <c r="DA213" i="3"/>
  <c r="DC213" i="3"/>
  <c r="DG213" i="3"/>
  <c r="A214" i="3"/>
  <c r="Y214" i="3"/>
  <c r="CX214" i="3"/>
  <c r="DH214" i="3" s="1"/>
  <c r="CY214" i="3"/>
  <c r="CZ214" i="3"/>
  <c r="DB214" i="3" s="1"/>
  <c r="DA214" i="3"/>
  <c r="DC214" i="3"/>
  <c r="DF214" i="3"/>
  <c r="DJ214" i="3" s="1"/>
  <c r="A215" i="3"/>
  <c r="Y215" i="3"/>
  <c r="CX215" i="3" s="1"/>
  <c r="CY215" i="3"/>
  <c r="CZ215" i="3"/>
  <c r="DA215" i="3"/>
  <c r="DB215" i="3"/>
  <c r="DC215" i="3"/>
  <c r="A216" i="3"/>
  <c r="Y216" i="3"/>
  <c r="CX216" i="3"/>
  <c r="DH216" i="3" s="1"/>
  <c r="CY216" i="3"/>
  <c r="CZ216" i="3"/>
  <c r="DB216" i="3" s="1"/>
  <c r="DA216" i="3"/>
  <c r="DC216" i="3"/>
  <c r="DF216" i="3"/>
  <c r="DJ216" i="3" s="1"/>
  <c r="A217" i="3"/>
  <c r="Y217" i="3"/>
  <c r="CX217" i="3" s="1"/>
  <c r="DG217" i="3" s="1"/>
  <c r="CY217" i="3"/>
  <c r="CZ217" i="3"/>
  <c r="DB217" i="3" s="1"/>
  <c r="DA217" i="3"/>
  <c r="DC217" i="3"/>
  <c r="A218" i="3"/>
  <c r="Y218" i="3"/>
  <c r="CX218" i="3"/>
  <c r="CY218" i="3"/>
  <c r="CZ218" i="3"/>
  <c r="DA218" i="3"/>
  <c r="DB218" i="3"/>
  <c r="DC218" i="3"/>
  <c r="DH218" i="3"/>
  <c r="A219" i="3"/>
  <c r="Y219" i="3"/>
  <c r="CX219" i="3" s="1"/>
  <c r="CY219" i="3"/>
  <c r="CZ219" i="3"/>
  <c r="DA219" i="3"/>
  <c r="DB219" i="3"/>
  <c r="DC219" i="3"/>
  <c r="DG219" i="3"/>
  <c r="DI219" i="3"/>
  <c r="A220" i="3"/>
  <c r="Y220" i="3"/>
  <c r="CV220" i="3" s="1"/>
  <c r="CU220" i="3"/>
  <c r="CX220" i="3"/>
  <c r="DH220" i="3" s="1"/>
  <c r="CY220" i="3"/>
  <c r="CZ220" i="3"/>
  <c r="DB220" i="3" s="1"/>
  <c r="DA220" i="3"/>
  <c r="DC220" i="3"/>
  <c r="DF220" i="3"/>
  <c r="A221" i="3"/>
  <c r="Y221" i="3"/>
  <c r="CX221" i="3" s="1"/>
  <c r="CY221" i="3"/>
  <c r="CZ221" i="3"/>
  <c r="DA221" i="3"/>
  <c r="DB221" i="3"/>
  <c r="DC221" i="3"/>
  <c r="A222" i="3"/>
  <c r="Y222" i="3"/>
  <c r="CX222" i="3" s="1"/>
  <c r="CW222" i="3"/>
  <c r="CY222" i="3"/>
  <c r="CZ222" i="3"/>
  <c r="DB222" i="3" s="1"/>
  <c r="DA222" i="3"/>
  <c r="DC222" i="3"/>
  <c r="DI222" i="3"/>
  <c r="A223" i="3"/>
  <c r="Y223" i="3"/>
  <c r="CU223" i="3"/>
  <c r="CV223" i="3"/>
  <c r="CX223" i="3"/>
  <c r="CY223" i="3"/>
  <c r="CZ223" i="3"/>
  <c r="DA223" i="3"/>
  <c r="DB223" i="3"/>
  <c r="DC223" i="3"/>
  <c r="DH223" i="3"/>
  <c r="A224" i="3"/>
  <c r="Y224" i="3"/>
  <c r="CX224" i="3" s="1"/>
  <c r="DH224" i="3" s="1"/>
  <c r="CY224" i="3"/>
  <c r="CZ224" i="3"/>
  <c r="DB224" i="3" s="1"/>
  <c r="DA224" i="3"/>
  <c r="DC224" i="3"/>
  <c r="DF224" i="3"/>
  <c r="DG224" i="3"/>
  <c r="DI224" i="3"/>
  <c r="DJ224" i="3" s="1"/>
  <c r="A225" i="3"/>
  <c r="Y225" i="3"/>
  <c r="CW225" i="3"/>
  <c r="CX225" i="3"/>
  <c r="DF225" i="3" s="1"/>
  <c r="CY225" i="3"/>
  <c r="CZ225" i="3"/>
  <c r="DA225" i="3"/>
  <c r="DB225" i="3"/>
  <c r="DC225" i="3"/>
  <c r="DG225" i="3"/>
  <c r="DH225" i="3"/>
  <c r="DI225" i="3"/>
  <c r="A226" i="3"/>
  <c r="Y226" i="3"/>
  <c r="CV226" i="3" s="1"/>
  <c r="CU226" i="3"/>
  <c r="CY226" i="3"/>
  <c r="CZ226" i="3"/>
  <c r="DB226" i="3" s="1"/>
  <c r="DA226" i="3"/>
  <c r="DC226" i="3"/>
  <c r="A227" i="3"/>
  <c r="Y227" i="3"/>
  <c r="CX227" i="3" s="1"/>
  <c r="CY227" i="3"/>
  <c r="CZ227" i="3"/>
  <c r="DA227" i="3"/>
  <c r="DB227" i="3"/>
  <c r="DC227" i="3"/>
  <c r="A228" i="3"/>
  <c r="Y228" i="3"/>
  <c r="CX228" i="3" s="1"/>
  <c r="DH228" i="3" s="1"/>
  <c r="CW228" i="3"/>
  <c r="CY228" i="3"/>
  <c r="CZ228" i="3"/>
  <c r="DB228" i="3" s="1"/>
  <c r="DA228" i="3"/>
  <c r="DC228" i="3"/>
  <c r="DG228" i="3"/>
  <c r="DJ228" i="3" s="1"/>
  <c r="DI228" i="3"/>
  <c r="A229" i="3"/>
  <c r="Y229" i="3"/>
  <c r="CX229" i="3" s="1"/>
  <c r="CY229" i="3"/>
  <c r="CZ229" i="3"/>
  <c r="DB229" i="3" s="1"/>
  <c r="DA229" i="3"/>
  <c r="DC229" i="3"/>
  <c r="A230" i="3"/>
  <c r="Y230" i="3"/>
  <c r="CX230" i="3" s="1"/>
  <c r="CY230" i="3"/>
  <c r="CZ230" i="3"/>
  <c r="DB230" i="3" s="1"/>
  <c r="DA230" i="3"/>
  <c r="DC230" i="3"/>
  <c r="A231" i="3"/>
  <c r="Y231" i="3"/>
  <c r="CX231" i="3"/>
  <c r="DF231" i="3" s="1"/>
  <c r="DJ231" i="3" s="1"/>
  <c r="CY231" i="3"/>
  <c r="CZ231" i="3"/>
  <c r="DA231" i="3"/>
  <c r="DB231" i="3"/>
  <c r="DC231" i="3"/>
  <c r="DH231" i="3"/>
  <c r="A232" i="3"/>
  <c r="Y232" i="3"/>
  <c r="CX232" i="3" s="1"/>
  <c r="CY232" i="3"/>
  <c r="CZ232" i="3"/>
  <c r="DA232" i="3"/>
  <c r="DB232" i="3"/>
  <c r="DC232" i="3"/>
  <c r="A233" i="3"/>
  <c r="Y233" i="3"/>
  <c r="CX233" i="3"/>
  <c r="DI233" i="3" s="1"/>
  <c r="CY233" i="3"/>
  <c r="CZ233" i="3"/>
  <c r="DB233" i="3" s="1"/>
  <c r="DA233" i="3"/>
  <c r="DC233" i="3"/>
  <c r="DF233" i="3"/>
  <c r="DH233" i="3"/>
  <c r="DJ233" i="3"/>
  <c r="A234" i="3"/>
  <c r="Y234" i="3"/>
  <c r="CX234" i="3" s="1"/>
  <c r="CY234" i="3"/>
  <c r="CZ234" i="3"/>
  <c r="DB234" i="3" s="1"/>
  <c r="DA234" i="3"/>
  <c r="DC234" i="3"/>
  <c r="A235" i="3"/>
  <c r="Y235" i="3"/>
  <c r="CX235" i="3"/>
  <c r="DF235" i="3" s="1"/>
  <c r="DJ235" i="3" s="1"/>
  <c r="CY235" i="3"/>
  <c r="CZ235" i="3"/>
  <c r="DA235" i="3"/>
  <c r="DB235" i="3"/>
  <c r="DC235" i="3"/>
  <c r="DH235" i="3"/>
  <c r="A236" i="3"/>
  <c r="Y236" i="3"/>
  <c r="CX236" i="3" s="1"/>
  <c r="CY236" i="3"/>
  <c r="CZ236" i="3"/>
  <c r="DA236" i="3"/>
  <c r="DB236" i="3"/>
  <c r="DC236" i="3"/>
  <c r="A237" i="3"/>
  <c r="Y237" i="3"/>
  <c r="CX237" i="3"/>
  <c r="DI237" i="3" s="1"/>
  <c r="CY237" i="3"/>
  <c r="CZ237" i="3"/>
  <c r="DB237" i="3" s="1"/>
  <c r="DA237" i="3"/>
  <c r="DC237" i="3"/>
  <c r="DF237" i="3"/>
  <c r="DH237" i="3"/>
  <c r="DJ237" i="3"/>
  <c r="A238" i="3"/>
  <c r="Y238" i="3"/>
  <c r="CX238" i="3" s="1"/>
  <c r="CY238" i="3"/>
  <c r="CZ238" i="3"/>
  <c r="DB238" i="3" s="1"/>
  <c r="DA238" i="3"/>
  <c r="DC238" i="3"/>
  <c r="A239" i="3"/>
  <c r="Y239" i="3"/>
  <c r="CX239" i="3"/>
  <c r="DF239" i="3" s="1"/>
  <c r="DJ239" i="3" s="1"/>
  <c r="CY239" i="3"/>
  <c r="CZ239" i="3"/>
  <c r="DA239" i="3"/>
  <c r="DB239" i="3"/>
  <c r="DC239" i="3"/>
  <c r="DH239" i="3"/>
  <c r="A240" i="3"/>
  <c r="Y240" i="3"/>
  <c r="CX240" i="3" s="1"/>
  <c r="CY240" i="3"/>
  <c r="CZ240" i="3"/>
  <c r="DA240" i="3"/>
  <c r="DB240" i="3"/>
  <c r="DC240" i="3"/>
  <c r="A241" i="3"/>
  <c r="Y241" i="3"/>
  <c r="CX241" i="3"/>
  <c r="DI241" i="3" s="1"/>
  <c r="CY241" i="3"/>
  <c r="CZ241" i="3"/>
  <c r="DB241" i="3" s="1"/>
  <c r="DA241" i="3"/>
  <c r="DC241" i="3"/>
  <c r="DF241" i="3"/>
  <c r="DH241" i="3"/>
  <c r="DJ241" i="3"/>
  <c r="A242" i="3"/>
  <c r="Y242" i="3"/>
  <c r="CX242" i="3" s="1"/>
  <c r="CY242" i="3"/>
  <c r="CZ242" i="3"/>
  <c r="DB242" i="3" s="1"/>
  <c r="DA242" i="3"/>
  <c r="DC242" i="3"/>
  <c r="A243" i="3"/>
  <c r="Y243" i="3"/>
  <c r="CX243" i="3"/>
  <c r="DF243" i="3" s="1"/>
  <c r="DJ243" i="3" s="1"/>
  <c r="CY243" i="3"/>
  <c r="CZ243" i="3"/>
  <c r="DA243" i="3"/>
  <c r="DB243" i="3"/>
  <c r="DC243" i="3"/>
  <c r="DH243" i="3"/>
  <c r="A244" i="3"/>
  <c r="Y244" i="3"/>
  <c r="CX244" i="3" s="1"/>
  <c r="CY244" i="3"/>
  <c r="CZ244" i="3"/>
  <c r="DA244" i="3"/>
  <c r="DB244" i="3"/>
  <c r="DC244" i="3"/>
  <c r="A245" i="3"/>
  <c r="Y245" i="3"/>
  <c r="CX245" i="3"/>
  <c r="DI245" i="3" s="1"/>
  <c r="CY245" i="3"/>
  <c r="CZ245" i="3"/>
  <c r="DB245" i="3" s="1"/>
  <c r="DA245" i="3"/>
  <c r="DC245" i="3"/>
  <c r="DF245" i="3"/>
  <c r="DH245" i="3"/>
  <c r="DJ245" i="3"/>
  <c r="A246" i="3"/>
  <c r="Y246" i="3"/>
  <c r="CX246" i="3" s="1"/>
  <c r="CU246" i="3"/>
  <c r="CV246" i="3"/>
  <c r="CY246" i="3"/>
  <c r="CZ246" i="3"/>
  <c r="DA246" i="3"/>
  <c r="DB246" i="3"/>
  <c r="DC246" i="3"/>
  <c r="A247" i="3"/>
  <c r="Y247" i="3"/>
  <c r="CX247" i="3"/>
  <c r="DI247" i="3" s="1"/>
  <c r="DJ247" i="3" s="1"/>
  <c r="CY247" i="3"/>
  <c r="CZ247" i="3"/>
  <c r="DB247" i="3" s="1"/>
  <c r="DA247" i="3"/>
  <c r="DC247" i="3"/>
  <c r="DF247" i="3"/>
  <c r="DH247" i="3"/>
  <c r="A248" i="3"/>
  <c r="Y248" i="3"/>
  <c r="CW248" i="3" s="1"/>
  <c r="CX248" i="3"/>
  <c r="DF248" i="3" s="1"/>
  <c r="CY248" i="3"/>
  <c r="CZ248" i="3"/>
  <c r="DA248" i="3"/>
  <c r="DB248" i="3"/>
  <c r="DC248" i="3"/>
  <c r="DH248" i="3"/>
  <c r="A249" i="3"/>
  <c r="Y249" i="3"/>
  <c r="CV249" i="3" s="1"/>
  <c r="CU249" i="3"/>
  <c r="CY249" i="3"/>
  <c r="CZ249" i="3"/>
  <c r="DB249" i="3" s="1"/>
  <c r="DA249" i="3"/>
  <c r="DC249" i="3"/>
  <c r="A250" i="3"/>
  <c r="Y250" i="3"/>
  <c r="CX250" i="3"/>
  <c r="DF250" i="3" s="1"/>
  <c r="CY250" i="3"/>
  <c r="CZ250" i="3"/>
  <c r="DA250" i="3"/>
  <c r="DB250" i="3"/>
  <c r="DC250" i="3"/>
  <c r="DH250" i="3"/>
  <c r="A251" i="3"/>
  <c r="Y251" i="3"/>
  <c r="CX251" i="3" s="1"/>
  <c r="CY251" i="3"/>
  <c r="CZ251" i="3"/>
  <c r="DB251" i="3" s="1"/>
  <c r="DA251" i="3"/>
  <c r="DC251" i="3"/>
  <c r="A252" i="3"/>
  <c r="Y252" i="3"/>
  <c r="CX252" i="3" s="1"/>
  <c r="CU252" i="3"/>
  <c r="CV252" i="3"/>
  <c r="CY252" i="3"/>
  <c r="CZ252" i="3"/>
  <c r="DA252" i="3"/>
  <c r="DB252" i="3"/>
  <c r="DC252" i="3"/>
  <c r="A253" i="3"/>
  <c r="Y253" i="3"/>
  <c r="CX253" i="3"/>
  <c r="DI253" i="3" s="1"/>
  <c r="DJ253" i="3" s="1"/>
  <c r="CY253" i="3"/>
  <c r="CZ253" i="3"/>
  <c r="DB253" i="3" s="1"/>
  <c r="DA253" i="3"/>
  <c r="DC253" i="3"/>
  <c r="DF253" i="3"/>
  <c r="DH253" i="3"/>
  <c r="A254" i="3"/>
  <c r="Y254" i="3"/>
  <c r="CW254" i="3" s="1"/>
  <c r="CX254" i="3"/>
  <c r="DF254" i="3" s="1"/>
  <c r="CY254" i="3"/>
  <c r="CZ254" i="3"/>
  <c r="DA254" i="3"/>
  <c r="DB254" i="3"/>
  <c r="DC254" i="3"/>
  <c r="DH254" i="3"/>
  <c r="A255" i="3"/>
  <c r="Y255" i="3"/>
  <c r="CX255" i="3" s="1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U269" i="3"/>
  <c r="CV269" i="3"/>
  <c r="CX269" i="3"/>
  <c r="DI269" i="3" s="1"/>
  <c r="DJ269" i="3" s="1"/>
  <c r="CY269" i="3"/>
  <c r="CZ269" i="3"/>
  <c r="DB269" i="3" s="1"/>
  <c r="DA269" i="3"/>
  <c r="DC269" i="3"/>
  <c r="DF269" i="3"/>
  <c r="DH269" i="3"/>
  <c r="A270" i="3"/>
  <c r="Y270" i="3"/>
  <c r="CX270" i="3" s="1"/>
  <c r="CU270" i="3"/>
  <c r="CV270" i="3"/>
  <c r="CY270" i="3"/>
  <c r="CZ270" i="3"/>
  <c r="DA270" i="3"/>
  <c r="DB270" i="3"/>
  <c r="DC270" i="3"/>
  <c r="A271" i="3"/>
  <c r="Y271" i="3"/>
  <c r="CV271" i="3" s="1"/>
  <c r="CU271" i="3"/>
  <c r="CX271" i="3"/>
  <c r="DF271" i="3" s="1"/>
  <c r="CY271" i="3"/>
  <c r="CZ271" i="3"/>
  <c r="DA271" i="3"/>
  <c r="DB271" i="3"/>
  <c r="DC271" i="3"/>
  <c r="DH271" i="3"/>
  <c r="A272" i="3"/>
  <c r="Y272" i="3"/>
  <c r="CV272" i="3" s="1"/>
  <c r="CU272" i="3"/>
  <c r="CY272" i="3"/>
  <c r="CZ272" i="3"/>
  <c r="DB272" i="3" s="1"/>
  <c r="DA272" i="3"/>
  <c r="DC272" i="3"/>
  <c r="A273" i="3"/>
  <c r="Y273" i="3"/>
  <c r="CX273" i="3"/>
  <c r="DF273" i="3" s="1"/>
  <c r="CY273" i="3"/>
  <c r="CZ273" i="3"/>
  <c r="DA273" i="3"/>
  <c r="DB273" i="3"/>
  <c r="DC273" i="3"/>
  <c r="DH273" i="3"/>
  <c r="A274" i="3"/>
  <c r="Y274" i="3"/>
  <c r="CX274" i="3" s="1"/>
  <c r="CY274" i="3"/>
  <c r="CZ274" i="3"/>
  <c r="DB274" i="3" s="1"/>
  <c r="DA274" i="3"/>
  <c r="DC274" i="3"/>
  <c r="A275" i="3"/>
  <c r="Y275" i="3"/>
  <c r="CW275" i="3" s="1"/>
  <c r="CX275" i="3"/>
  <c r="DF275" i="3" s="1"/>
  <c r="CY275" i="3"/>
  <c r="CZ275" i="3"/>
  <c r="DA275" i="3"/>
  <c r="DB275" i="3"/>
  <c r="DC275" i="3"/>
  <c r="DH275" i="3"/>
  <c r="A276" i="3"/>
  <c r="Y276" i="3"/>
  <c r="CX276" i="3" s="1"/>
  <c r="CY276" i="3"/>
  <c r="CZ276" i="3"/>
  <c r="DB276" i="3" s="1"/>
  <c r="DA276" i="3"/>
  <c r="DC276" i="3"/>
  <c r="A277" i="3"/>
  <c r="Y277" i="3"/>
  <c r="CX277" i="3" s="1"/>
  <c r="CY277" i="3"/>
  <c r="CZ277" i="3"/>
  <c r="DB277" i="3" s="1"/>
  <c r="DA277" i="3"/>
  <c r="DC277" i="3"/>
  <c r="A278" i="3"/>
  <c r="Y278" i="3"/>
  <c r="CU278" i="3"/>
  <c r="CV278" i="3"/>
  <c r="CX278" i="3"/>
  <c r="DI278" i="3" s="1"/>
  <c r="DJ278" i="3" s="1"/>
  <c r="CY278" i="3"/>
  <c r="CZ278" i="3"/>
  <c r="DB278" i="3" s="1"/>
  <c r="DA278" i="3"/>
  <c r="DC278" i="3"/>
  <c r="DF278" i="3"/>
  <c r="DH278" i="3"/>
  <c r="A279" i="3"/>
  <c r="Y279" i="3"/>
  <c r="CX279" i="3" s="1"/>
  <c r="CY279" i="3"/>
  <c r="CZ279" i="3"/>
  <c r="DB279" i="3" s="1"/>
  <c r="DA279" i="3"/>
  <c r="DC279" i="3"/>
  <c r="A280" i="3"/>
  <c r="Y280" i="3"/>
  <c r="CW280" i="3"/>
  <c r="CX280" i="3"/>
  <c r="DF280" i="3" s="1"/>
  <c r="CY280" i="3"/>
  <c r="CZ280" i="3"/>
  <c r="DA280" i="3"/>
  <c r="DB280" i="3"/>
  <c r="DC280" i="3"/>
  <c r="DG280" i="3"/>
  <c r="DJ280" i="3" s="1"/>
  <c r="DH280" i="3"/>
  <c r="DI280" i="3"/>
  <c r="A281" i="3"/>
  <c r="Y281" i="3"/>
  <c r="CX281" i="3"/>
  <c r="DI281" i="3" s="1"/>
  <c r="CY281" i="3"/>
  <c r="CZ281" i="3"/>
  <c r="DB281" i="3" s="1"/>
  <c r="DA281" i="3"/>
  <c r="DC281" i="3"/>
  <c r="DF281" i="3"/>
  <c r="DH281" i="3"/>
  <c r="DJ281" i="3"/>
  <c r="A282" i="3"/>
  <c r="Y282" i="3"/>
  <c r="CX282" i="3" s="1"/>
  <c r="G501" i="7" s="1"/>
  <c r="CU282" i="3"/>
  <c r="CV282" i="3"/>
  <c r="CY282" i="3"/>
  <c r="CZ282" i="3"/>
  <c r="DA282" i="3"/>
  <c r="DB282" i="3"/>
  <c r="DC282" i="3"/>
  <c r="A283" i="3"/>
  <c r="Y283" i="3"/>
  <c r="CX283" i="3"/>
  <c r="DI283" i="3" s="1"/>
  <c r="DJ283" i="3" s="1"/>
  <c r="CY283" i="3"/>
  <c r="CZ283" i="3"/>
  <c r="DB283" i="3" s="1"/>
  <c r="DA283" i="3"/>
  <c r="DC283" i="3"/>
  <c r="A284" i="3"/>
  <c r="Y284" i="3"/>
  <c r="CW284" i="3" s="1"/>
  <c r="CX284" i="3"/>
  <c r="DF284" i="3" s="1"/>
  <c r="CY284" i="3"/>
  <c r="CZ284" i="3"/>
  <c r="DA284" i="3"/>
  <c r="DB284" i="3"/>
  <c r="DC284" i="3"/>
  <c r="A285" i="3"/>
  <c r="Y285" i="3"/>
  <c r="CX285" i="3" s="1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V299" i="3" s="1"/>
  <c r="CU299" i="3"/>
  <c r="CX299" i="3"/>
  <c r="DH299" i="3" s="1"/>
  <c r="CY299" i="3"/>
  <c r="CZ299" i="3"/>
  <c r="DA299" i="3"/>
  <c r="DB299" i="3"/>
  <c r="DC299" i="3"/>
  <c r="A300" i="3"/>
  <c r="Y300" i="3"/>
  <c r="CX300" i="3" s="1"/>
  <c r="DG300" i="3" s="1"/>
  <c r="CY300" i="3"/>
  <c r="CZ300" i="3"/>
  <c r="DA300" i="3"/>
  <c r="DB300" i="3"/>
  <c r="DC300" i="3"/>
  <c r="A301" i="3"/>
  <c r="Y301" i="3"/>
  <c r="CX301" i="3" s="1"/>
  <c r="DI301" i="3" s="1"/>
  <c r="CW301" i="3"/>
  <c r="CY301" i="3"/>
  <c r="CZ301" i="3"/>
  <c r="DB301" i="3" s="1"/>
  <c r="DA301" i="3"/>
  <c r="DC301" i="3"/>
  <c r="A302" i="3"/>
  <c r="Y302" i="3"/>
  <c r="CW302" i="3"/>
  <c r="CX302" i="3"/>
  <c r="DF302" i="3" s="1"/>
  <c r="CY302" i="3"/>
  <c r="CZ302" i="3"/>
  <c r="DA302" i="3"/>
  <c r="DB302" i="3"/>
  <c r="DC302" i="3"/>
  <c r="DG302" i="3"/>
  <c r="DJ302" i="3" s="1"/>
  <c r="DH302" i="3"/>
  <c r="DI302" i="3"/>
  <c r="A303" i="3"/>
  <c r="Y303" i="3"/>
  <c r="CX303" i="3"/>
  <c r="DI303" i="3" s="1"/>
  <c r="CY303" i="3"/>
  <c r="CZ303" i="3"/>
  <c r="DB303" i="3" s="1"/>
  <c r="DA303" i="3"/>
  <c r="DC303" i="3"/>
  <c r="DF303" i="3"/>
  <c r="DH303" i="3"/>
  <c r="DJ303" i="3"/>
  <c r="A304" i="3"/>
  <c r="Y304" i="3"/>
  <c r="CX304" i="3" s="1"/>
  <c r="CY304" i="3"/>
  <c r="CZ304" i="3"/>
  <c r="DB304" i="3" s="1"/>
  <c r="DA304" i="3"/>
  <c r="DC304" i="3"/>
  <c r="DI304" i="3"/>
  <c r="A305" i="3"/>
  <c r="Y305" i="3"/>
  <c r="CX305" i="3"/>
  <c r="CY305" i="3"/>
  <c r="CZ305" i="3"/>
  <c r="DA305" i="3"/>
  <c r="DB305" i="3"/>
  <c r="DC305" i="3"/>
  <c r="DH305" i="3"/>
  <c r="A306" i="3"/>
  <c r="Y306" i="3"/>
  <c r="CX306" i="3" s="1"/>
  <c r="CY306" i="3"/>
  <c r="CZ306" i="3"/>
  <c r="DA306" i="3"/>
  <c r="DB306" i="3"/>
  <c r="DC306" i="3"/>
  <c r="DG306" i="3"/>
  <c r="A307" i="3"/>
  <c r="Y307" i="3"/>
  <c r="CX307" i="3"/>
  <c r="DI307" i="3" s="1"/>
  <c r="CY307" i="3"/>
  <c r="CZ307" i="3"/>
  <c r="DB307" i="3" s="1"/>
  <c r="DA307" i="3"/>
  <c r="DC307" i="3"/>
  <c r="DF307" i="3"/>
  <c r="DJ307" i="3" s="1"/>
  <c r="DH307" i="3"/>
  <c r="A308" i="3"/>
  <c r="Y308" i="3"/>
  <c r="CX308" i="3" s="1"/>
  <c r="DI308" i="3" s="1"/>
  <c r="CY308" i="3"/>
  <c r="CZ308" i="3"/>
  <c r="DB308" i="3" s="1"/>
  <c r="DA308" i="3"/>
  <c r="DC308" i="3"/>
  <c r="DG308" i="3"/>
  <c r="A309" i="3"/>
  <c r="Y309" i="3"/>
  <c r="CX309" i="3"/>
  <c r="CY309" i="3"/>
  <c r="CZ309" i="3"/>
  <c r="DA309" i="3"/>
  <c r="DB309" i="3"/>
  <c r="DC309" i="3"/>
  <c r="A310" i="3"/>
  <c r="Y310" i="3"/>
  <c r="CX310" i="3" s="1"/>
  <c r="DI310" i="3" s="1"/>
  <c r="CY310" i="3"/>
  <c r="CZ310" i="3"/>
  <c r="DA310" i="3"/>
  <c r="DB310" i="3"/>
  <c r="DC310" i="3"/>
  <c r="DG310" i="3"/>
  <c r="A311" i="3"/>
  <c r="Y311" i="3"/>
  <c r="CX311" i="3"/>
  <c r="CY311" i="3"/>
  <c r="CZ311" i="3"/>
  <c r="DA311" i="3"/>
  <c r="DB311" i="3"/>
  <c r="DC311" i="3"/>
  <c r="A312" i="3"/>
  <c r="Y312" i="3"/>
  <c r="CX312" i="3" s="1"/>
  <c r="DG312" i="3" s="1"/>
  <c r="CY312" i="3"/>
  <c r="CZ312" i="3"/>
  <c r="DB312" i="3" s="1"/>
  <c r="DA312" i="3"/>
  <c r="DC312" i="3"/>
  <c r="DI312" i="3"/>
  <c r="A313" i="3"/>
  <c r="Y313" i="3"/>
  <c r="CU313" i="3"/>
  <c r="CV313" i="3"/>
  <c r="CX313" i="3"/>
  <c r="CY313" i="3"/>
  <c r="CZ313" i="3"/>
  <c r="DB313" i="3" s="1"/>
  <c r="DA313" i="3"/>
  <c r="DC313" i="3"/>
  <c r="DF313" i="3"/>
  <c r="DH313" i="3"/>
  <c r="A314" i="3"/>
  <c r="Y314" i="3"/>
  <c r="CX314" i="3" s="1"/>
  <c r="DI314" i="3" s="1"/>
  <c r="DJ314" i="3" s="1"/>
  <c r="CY314" i="3"/>
  <c r="CZ314" i="3"/>
  <c r="DB314" i="3" s="1"/>
  <c r="DA314" i="3"/>
  <c r="DC314" i="3"/>
  <c r="DG314" i="3"/>
  <c r="A315" i="3"/>
  <c r="Y315" i="3"/>
  <c r="CW315" i="3"/>
  <c r="CX315" i="3"/>
  <c r="DF315" i="3" s="1"/>
  <c r="CY315" i="3"/>
  <c r="CZ315" i="3"/>
  <c r="DA315" i="3"/>
  <c r="DB315" i="3"/>
  <c r="DC315" i="3"/>
  <c r="DG315" i="3"/>
  <c r="DJ315" i="3" s="1"/>
  <c r="DH315" i="3"/>
  <c r="DI315" i="3"/>
  <c r="A316" i="3"/>
  <c r="Y316" i="3"/>
  <c r="CX316" i="3" s="1"/>
  <c r="DG316" i="3" s="1"/>
  <c r="CW316" i="3"/>
  <c r="CY316" i="3"/>
  <c r="CZ316" i="3"/>
  <c r="DB316" i="3" s="1"/>
  <c r="DA316" i="3"/>
  <c r="DC316" i="3"/>
  <c r="DI316" i="3"/>
  <c r="A317" i="3"/>
  <c r="Y317" i="3"/>
  <c r="CX317" i="3"/>
  <c r="CY317" i="3"/>
  <c r="CZ317" i="3"/>
  <c r="DB317" i="3" s="1"/>
  <c r="DA317" i="3"/>
  <c r="DC317" i="3"/>
  <c r="DF317" i="3"/>
  <c r="DJ317" i="3" s="1"/>
  <c r="DH317" i="3"/>
  <c r="A318" i="3"/>
  <c r="Y318" i="3"/>
  <c r="CX318" i="3" s="1"/>
  <c r="DG318" i="3" s="1"/>
  <c r="CY318" i="3"/>
  <c r="CZ318" i="3"/>
  <c r="DA318" i="3"/>
  <c r="DB318" i="3"/>
  <c r="DC318" i="3"/>
  <c r="DI318" i="3"/>
  <c r="A319" i="3"/>
  <c r="Y319" i="3"/>
  <c r="CX319" i="3"/>
  <c r="CY319" i="3"/>
  <c r="CZ319" i="3"/>
  <c r="DB319" i="3" s="1"/>
  <c r="DA319" i="3"/>
  <c r="DC319" i="3"/>
  <c r="DF319" i="3"/>
  <c r="DJ319" i="3" s="1"/>
  <c r="DH319" i="3"/>
  <c r="A320" i="3"/>
  <c r="Y320" i="3"/>
  <c r="CX320" i="3" s="1"/>
  <c r="DI320" i="3" s="1"/>
  <c r="CY320" i="3"/>
  <c r="CZ320" i="3"/>
  <c r="DB320" i="3" s="1"/>
  <c r="DA320" i="3"/>
  <c r="DC320" i="3"/>
  <c r="DG320" i="3"/>
  <c r="A321" i="3"/>
  <c r="Y321" i="3"/>
  <c r="CX321" i="3"/>
  <c r="CY321" i="3"/>
  <c r="CZ321" i="3"/>
  <c r="DA321" i="3"/>
  <c r="DB321" i="3"/>
  <c r="DC321" i="3"/>
  <c r="A322" i="3"/>
  <c r="Y322" i="3"/>
  <c r="CX322" i="3" s="1"/>
  <c r="DI322" i="3" s="1"/>
  <c r="CY322" i="3"/>
  <c r="CZ322" i="3"/>
  <c r="DA322" i="3"/>
  <c r="DB322" i="3"/>
  <c r="DC322" i="3"/>
  <c r="DG322" i="3"/>
  <c r="A323" i="3"/>
  <c r="Y323" i="3"/>
  <c r="CX323" i="3"/>
  <c r="CY323" i="3"/>
  <c r="CZ323" i="3"/>
  <c r="DA323" i="3"/>
  <c r="DB323" i="3"/>
  <c r="DC323" i="3"/>
  <c r="A324" i="3"/>
  <c r="Y324" i="3"/>
  <c r="CX324" i="3" s="1"/>
  <c r="DG324" i="3" s="1"/>
  <c r="CY324" i="3"/>
  <c r="CZ324" i="3"/>
  <c r="DB324" i="3" s="1"/>
  <c r="DA324" i="3"/>
  <c r="DC324" i="3"/>
  <c r="DI324" i="3"/>
  <c r="A325" i="3"/>
  <c r="Y325" i="3"/>
  <c r="CX325" i="3"/>
  <c r="DF325" i="3" s="1"/>
  <c r="DJ325" i="3" s="1"/>
  <c r="CY325" i="3"/>
  <c r="CZ325" i="3"/>
  <c r="DA325" i="3"/>
  <c r="DB325" i="3"/>
  <c r="DC325" i="3"/>
  <c r="DH325" i="3"/>
  <c r="A326" i="3"/>
  <c r="Y326" i="3"/>
  <c r="CX326" i="3" s="1"/>
  <c r="CY326" i="3"/>
  <c r="CZ326" i="3"/>
  <c r="DA326" i="3"/>
  <c r="DB326" i="3"/>
  <c r="DC326" i="3"/>
  <c r="DG326" i="3"/>
  <c r="DI326" i="3"/>
  <c r="A327" i="3"/>
  <c r="Y327" i="3"/>
  <c r="CV327" i="3" s="1"/>
  <c r="CU327" i="3"/>
  <c r="CX327" i="3"/>
  <c r="CY327" i="3"/>
  <c r="CZ327" i="3"/>
  <c r="DA327" i="3"/>
  <c r="DB327" i="3"/>
  <c r="DC327" i="3"/>
  <c r="A328" i="3"/>
  <c r="Y328" i="3"/>
  <c r="CX328" i="3" s="1"/>
  <c r="DI328" i="3" s="1"/>
  <c r="DJ328" i="3" s="1"/>
  <c r="CY328" i="3"/>
  <c r="CZ328" i="3"/>
  <c r="DA328" i="3"/>
  <c r="DB328" i="3"/>
  <c r="DC328" i="3"/>
  <c r="DG328" i="3"/>
  <c r="A329" i="3"/>
  <c r="Y329" i="3"/>
  <c r="CX329" i="3" s="1"/>
  <c r="DG329" i="3" s="1"/>
  <c r="CW329" i="3"/>
  <c r="CY329" i="3"/>
  <c r="CZ329" i="3"/>
  <c r="DB329" i="3" s="1"/>
  <c r="DA329" i="3"/>
  <c r="DC329" i="3"/>
  <c r="DI329" i="3"/>
  <c r="A330" i="3"/>
  <c r="Y330" i="3"/>
  <c r="CW330" i="3"/>
  <c r="CX330" i="3"/>
  <c r="DF330" i="3" s="1"/>
  <c r="CY330" i="3"/>
  <c r="CZ330" i="3"/>
  <c r="DA330" i="3"/>
  <c r="DB330" i="3"/>
  <c r="DC330" i="3"/>
  <c r="DG330" i="3"/>
  <c r="DJ330" i="3" s="1"/>
  <c r="DH330" i="3"/>
  <c r="DI330" i="3"/>
  <c r="A331" i="3"/>
  <c r="Y331" i="3"/>
  <c r="CX331" i="3"/>
  <c r="CY331" i="3"/>
  <c r="CZ331" i="3"/>
  <c r="DB331" i="3" s="1"/>
  <c r="DA331" i="3"/>
  <c r="DC331" i="3"/>
  <c r="DF331" i="3"/>
  <c r="DJ331" i="3" s="1"/>
  <c r="DH331" i="3"/>
  <c r="A332" i="3"/>
  <c r="Y332" i="3"/>
  <c r="CX332" i="3" s="1"/>
  <c r="DF332" i="3" s="1"/>
  <c r="CU332" i="3"/>
  <c r="CY332" i="3"/>
  <c r="CZ332" i="3"/>
  <c r="DA332" i="3"/>
  <c r="DB332" i="3"/>
  <c r="DC332" i="3"/>
  <c r="DG332" i="3"/>
  <c r="DH332" i="3"/>
  <c r="A333" i="3"/>
  <c r="Y333" i="3"/>
  <c r="CX333" i="3"/>
  <c r="DI333" i="3" s="1"/>
  <c r="DJ333" i="3" s="1"/>
  <c r="CY333" i="3"/>
  <c r="CZ333" i="3"/>
  <c r="DA333" i="3"/>
  <c r="DB333" i="3"/>
  <c r="DC333" i="3"/>
  <c r="DH333" i="3"/>
  <c r="A334" i="3"/>
  <c r="Y334" i="3"/>
  <c r="CW334" i="3" s="1"/>
  <c r="CX334" i="3"/>
  <c r="DG334" i="3" s="1"/>
  <c r="CY334" i="3"/>
  <c r="CZ334" i="3"/>
  <c r="DA334" i="3"/>
  <c r="DB334" i="3"/>
  <c r="DC334" i="3"/>
  <c r="DI334" i="3"/>
  <c r="A335" i="3"/>
  <c r="Y335" i="3"/>
  <c r="CX335" i="3"/>
  <c r="DF335" i="3" s="1"/>
  <c r="DJ335" i="3" s="1"/>
  <c r="CY335" i="3"/>
  <c r="CZ335" i="3"/>
  <c r="DA335" i="3"/>
  <c r="DB335" i="3"/>
  <c r="DC335" i="3"/>
  <c r="DI335" i="3"/>
  <c r="A336" i="3"/>
  <c r="Y336" i="3"/>
  <c r="CV336" i="3" s="1"/>
  <c r="CU336" i="3"/>
  <c r="CX336" i="3"/>
  <c r="DG336" i="3" s="1"/>
  <c r="CY336" i="3"/>
  <c r="CZ336" i="3"/>
  <c r="DA336" i="3"/>
  <c r="DB336" i="3"/>
  <c r="DC336" i="3"/>
  <c r="DI336" i="3"/>
  <c r="DJ336" i="3" s="1"/>
  <c r="A337" i="3"/>
  <c r="Y337" i="3"/>
  <c r="CX337" i="3"/>
  <c r="DF337" i="3" s="1"/>
  <c r="CY337" i="3"/>
  <c r="CZ337" i="3"/>
  <c r="DA337" i="3"/>
  <c r="DB337" i="3"/>
  <c r="DC337" i="3"/>
  <c r="DI337" i="3"/>
  <c r="DJ337" i="3" s="1"/>
  <c r="A338" i="3"/>
  <c r="Y338" i="3"/>
  <c r="CX338" i="3" s="1"/>
  <c r="DH338" i="3" s="1"/>
  <c r="CY338" i="3"/>
  <c r="CZ338" i="3"/>
  <c r="DB338" i="3" s="1"/>
  <c r="DA338" i="3"/>
  <c r="DC338" i="3"/>
  <c r="DF338" i="3"/>
  <c r="DI338" i="3"/>
  <c r="A339" i="3"/>
  <c r="Y339" i="3"/>
  <c r="CX339" i="3"/>
  <c r="DG339" i="3" s="1"/>
  <c r="CY339" i="3"/>
  <c r="CZ339" i="3"/>
  <c r="DB339" i="3" s="1"/>
  <c r="DA339" i="3"/>
  <c r="DC339" i="3"/>
  <c r="DF339" i="3"/>
  <c r="DJ339" i="3" s="1"/>
  <c r="DI339" i="3"/>
  <c r="A340" i="3"/>
  <c r="Y340" i="3"/>
  <c r="CU340" i="3"/>
  <c r="CV340" i="3"/>
  <c r="CX340" i="3"/>
  <c r="DF340" i="3" s="1"/>
  <c r="CY340" i="3"/>
  <c r="CZ340" i="3"/>
  <c r="DA340" i="3"/>
  <c r="DB340" i="3"/>
  <c r="DC340" i="3"/>
  <c r="DH340" i="3"/>
  <c r="A341" i="3"/>
  <c r="Y341" i="3"/>
  <c r="CX341" i="3" s="1"/>
  <c r="CY341" i="3"/>
  <c r="CZ341" i="3"/>
  <c r="DB341" i="3" s="1"/>
  <c r="DA341" i="3"/>
  <c r="DC341" i="3"/>
  <c r="A342" i="3"/>
  <c r="Y342" i="3"/>
  <c r="CW342" i="3"/>
  <c r="CX342" i="3"/>
  <c r="DF342" i="3" s="1"/>
  <c r="CY342" i="3"/>
  <c r="CZ342" i="3"/>
  <c r="DA342" i="3"/>
  <c r="DB342" i="3"/>
  <c r="DC342" i="3"/>
  <c r="DG342" i="3"/>
  <c r="DJ342" i="3" s="1"/>
  <c r="DH342" i="3"/>
  <c r="DI342" i="3"/>
  <c r="A343" i="3"/>
  <c r="Y343" i="3"/>
  <c r="CX343" i="3" s="1"/>
  <c r="CW343" i="3"/>
  <c r="CY343" i="3"/>
  <c r="CZ343" i="3"/>
  <c r="DB343" i="3" s="1"/>
  <c r="DA343" i="3"/>
  <c r="DC343" i="3"/>
  <c r="A344" i="3"/>
  <c r="Y344" i="3"/>
  <c r="CX344" i="3"/>
  <c r="DI344" i="3" s="1"/>
  <c r="CY344" i="3"/>
  <c r="CZ344" i="3"/>
  <c r="DB344" i="3" s="1"/>
  <c r="DA344" i="3"/>
  <c r="DC344" i="3"/>
  <c r="DF344" i="3"/>
  <c r="DH344" i="3"/>
  <c r="DJ344" i="3"/>
  <c r="A345" i="3"/>
  <c r="Y345" i="3"/>
  <c r="CX345" i="3" s="1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U412" i="3"/>
  <c r="CV412" i="3"/>
  <c r="CX412" i="3"/>
  <c r="CY412" i="3"/>
  <c r="CZ412" i="3"/>
  <c r="DB412" i="3" s="1"/>
  <c r="DA412" i="3"/>
  <c r="DC412" i="3"/>
  <c r="DF412" i="3"/>
  <c r="A413" i="3"/>
  <c r="Y413" i="3"/>
  <c r="CX413" i="3" s="1"/>
  <c r="DI413" i="3" s="1"/>
  <c r="DJ413" i="3" s="1"/>
  <c r="CU413" i="3"/>
  <c r="CY413" i="3"/>
  <c r="CZ413" i="3"/>
  <c r="DA413" i="3"/>
  <c r="DB413" i="3"/>
  <c r="DC413" i="3"/>
  <c r="DG413" i="3"/>
  <c r="A414" i="3"/>
  <c r="Y414" i="3"/>
  <c r="CV414" i="3" s="1"/>
  <c r="CU414" i="3"/>
  <c r="CX414" i="3"/>
  <c r="CY414" i="3"/>
  <c r="CZ414" i="3"/>
  <c r="DB414" i="3" s="1"/>
  <c r="DA414" i="3"/>
  <c r="DC414" i="3"/>
  <c r="DF414" i="3"/>
  <c r="DH414" i="3"/>
  <c r="A415" i="3"/>
  <c r="Y415" i="3"/>
  <c r="CX415" i="3" s="1"/>
  <c r="DH415" i="3" s="1"/>
  <c r="CU415" i="3"/>
  <c r="CY415" i="3"/>
  <c r="CZ415" i="3"/>
  <c r="DB415" i="3" s="1"/>
  <c r="DA415" i="3"/>
  <c r="DC415" i="3"/>
  <c r="DF415" i="3"/>
  <c r="DG415" i="3"/>
  <c r="DI415" i="3"/>
  <c r="DJ415" i="3" s="1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V418" i="3" s="1"/>
  <c r="CU418" i="3"/>
  <c r="CX418" i="3"/>
  <c r="DG418" i="3" s="1"/>
  <c r="CY418" i="3"/>
  <c r="CZ418" i="3"/>
  <c r="DB418" i="3" s="1"/>
  <c r="DA418" i="3"/>
  <c r="DC418" i="3"/>
  <c r="DF418" i="3"/>
  <c r="DH418" i="3"/>
  <c r="A419" i="3"/>
  <c r="Y419" i="3"/>
  <c r="CX419" i="3" s="1"/>
  <c r="CU419" i="3"/>
  <c r="CV419" i="3"/>
  <c r="CY419" i="3"/>
  <c r="CZ419" i="3"/>
  <c r="DB419" i="3" s="1"/>
  <c r="DA419" i="3"/>
  <c r="DC419" i="3"/>
  <c r="A420" i="3"/>
  <c r="Y420" i="3"/>
  <c r="CU420" i="3"/>
  <c r="CV420" i="3"/>
  <c r="CX420" i="3"/>
  <c r="DI420" i="3" s="1"/>
  <c r="DJ420" i="3" s="1"/>
  <c r="CY420" i="3"/>
  <c r="CZ420" i="3"/>
  <c r="DA420" i="3"/>
  <c r="DB420" i="3"/>
  <c r="DC420" i="3"/>
  <c r="DH420" i="3"/>
  <c r="A421" i="3"/>
  <c r="Y421" i="3"/>
  <c r="CV421" i="3" s="1"/>
  <c r="CU421" i="3"/>
  <c r="CY421" i="3"/>
  <c r="CZ421" i="3"/>
  <c r="DA421" i="3"/>
  <c r="DB421" i="3"/>
  <c r="DC421" i="3"/>
  <c r="A422" i="3"/>
  <c r="Y422" i="3"/>
  <c r="CV422" i="3" s="1"/>
  <c r="CU422" i="3"/>
  <c r="CX422" i="3"/>
  <c r="DG422" i="3" s="1"/>
  <c r="CY422" i="3"/>
  <c r="CZ422" i="3"/>
  <c r="DB422" i="3" s="1"/>
  <c r="DA422" i="3"/>
  <c r="DC422" i="3"/>
  <c r="DF422" i="3"/>
  <c r="DH422" i="3"/>
  <c r="A423" i="3"/>
  <c r="Y423" i="3"/>
  <c r="CX423" i="3" s="1"/>
  <c r="CU423" i="3"/>
  <c r="CV423" i="3"/>
  <c r="CY423" i="3"/>
  <c r="CZ423" i="3"/>
  <c r="DB423" i="3" s="1"/>
  <c r="DA423" i="3"/>
  <c r="DC4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53" i="7" s="1"/>
  <c r="V28" i="1"/>
  <c r="H46" i="9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/>
  <c r="GX28" i="1" s="1"/>
  <c r="C29" i="1"/>
  <c r="D29" i="1"/>
  <c r="U29" i="1"/>
  <c r="H58" i="9" s="1"/>
  <c r="V29" i="1"/>
  <c r="H61" i="9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I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Q30" i="1"/>
  <c r="P30" i="1" s="1"/>
  <c r="CR30" i="1"/>
  <c r="Q30" i="1" s="1"/>
  <c r="CS30" i="1"/>
  <c r="R30" i="1" s="1"/>
  <c r="CT30" i="1"/>
  <c r="S30" i="1" s="1"/>
  <c r="CU30" i="1"/>
  <c r="T30" i="1" s="1"/>
  <c r="CV30" i="1"/>
  <c r="U30" i="1" s="1"/>
  <c r="CX30" i="1"/>
  <c r="W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P31" i="1"/>
  <c r="GV31" i="1"/>
  <c r="HC31" i="1"/>
  <c r="GX31" i="1" s="1"/>
  <c r="I32" i="1"/>
  <c r="AC32" i="1"/>
  <c r="AE32" i="1"/>
  <c r="AD32" i="1" s="1"/>
  <c r="AB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U33" i="1"/>
  <c r="H72" i="9" s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N33" i="1"/>
  <c r="GP33" i="1"/>
  <c r="GV33" i="1"/>
  <c r="HC33" i="1"/>
  <c r="GX33" i="1" s="1"/>
  <c r="I34" i="1"/>
  <c r="P34" i="1"/>
  <c r="O34" i="1" s="1"/>
  <c r="AC34" i="1"/>
  <c r="AE34" i="1"/>
  <c r="AD34" i="1" s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C35" i="1"/>
  <c r="D35" i="1"/>
  <c r="K35" i="1"/>
  <c r="AC35" i="1"/>
  <c r="AE35" i="1"/>
  <c r="AD35" i="1" s="1"/>
  <c r="AB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N35" i="1"/>
  <c r="GP35" i="1"/>
  <c r="GV35" i="1"/>
  <c r="HC35" i="1"/>
  <c r="GX35" i="1" s="1"/>
  <c r="I36" i="1"/>
  <c r="AC36" i="1"/>
  <c r="AE36" i="1"/>
  <c r="AD36" i="1" s="1"/>
  <c r="AB36" i="1" s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HC36" i="1"/>
  <c r="GX36" i="1" s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O37" i="1"/>
  <c r="GP37" i="1"/>
  <c r="GV37" i="1"/>
  <c r="HC37" i="1"/>
  <c r="GX37" i="1" s="1"/>
  <c r="I38" i="1"/>
  <c r="AC38" i="1"/>
  <c r="AE38" i="1"/>
  <c r="AD38" i="1" s="1"/>
  <c r="AB38" i="1" s="1"/>
  <c r="AF38" i="1"/>
  <c r="AG38" i="1"/>
  <c r="AH38" i="1"/>
  <c r="AI38" i="1"/>
  <c r="CW38" i="1" s="1"/>
  <c r="V38" i="1" s="1"/>
  <c r="AJ38" i="1"/>
  <c r="CX38" i="1" s="1"/>
  <c r="W38" i="1" s="1"/>
  <c r="CQ38" i="1"/>
  <c r="P38" i="1" s="1"/>
  <c r="CR38" i="1"/>
  <c r="Q38" i="1" s="1"/>
  <c r="CS38" i="1"/>
  <c r="R38" i="1" s="1"/>
  <c r="CT38" i="1"/>
  <c r="S38" i="1" s="1"/>
  <c r="CU38" i="1"/>
  <c r="T38" i="1" s="1"/>
  <c r="CV38" i="1"/>
  <c r="U38" i="1" s="1"/>
  <c r="GL38" i="1"/>
  <c r="GO38" i="1"/>
  <c r="GP38" i="1"/>
  <c r="GV38" i="1"/>
  <c r="HC38" i="1"/>
  <c r="GX38" i="1" s="1"/>
  <c r="I39" i="1"/>
  <c r="AC39" i="1"/>
  <c r="AE39" i="1"/>
  <c r="AD39" i="1" s="1"/>
  <c r="AB39" i="1" s="1"/>
  <c r="AF39" i="1"/>
  <c r="AG39" i="1"/>
  <c r="AH39" i="1"/>
  <c r="AI39" i="1"/>
  <c r="CW39" i="1" s="1"/>
  <c r="V39" i="1" s="1"/>
  <c r="AJ39" i="1"/>
  <c r="CX39" i="1" s="1"/>
  <c r="W39" i="1" s="1"/>
  <c r="CQ39" i="1"/>
  <c r="P39" i="1" s="1"/>
  <c r="CR39" i="1"/>
  <c r="Q39" i="1" s="1"/>
  <c r="CS39" i="1"/>
  <c r="R39" i="1" s="1"/>
  <c r="CT39" i="1"/>
  <c r="S39" i="1" s="1"/>
  <c r="CU39" i="1"/>
  <c r="T39" i="1" s="1"/>
  <c r="CV39" i="1"/>
  <c r="U39" i="1" s="1"/>
  <c r="GL39" i="1"/>
  <c r="GO39" i="1"/>
  <c r="GP39" i="1"/>
  <c r="GV39" i="1"/>
  <c r="HC39" i="1"/>
  <c r="GX39" i="1" s="1"/>
  <c r="I40" i="1"/>
  <c r="AC40" i="1"/>
  <c r="AE40" i="1"/>
  <c r="AD40" i="1" s="1"/>
  <c r="AB40" i="1" s="1"/>
  <c r="AF40" i="1"/>
  <c r="AG40" i="1"/>
  <c r="AH40" i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R40" i="1" s="1"/>
  <c r="CT40" i="1"/>
  <c r="S40" i="1" s="1"/>
  <c r="CU40" i="1"/>
  <c r="T40" i="1" s="1"/>
  <c r="CV40" i="1"/>
  <c r="U40" i="1" s="1"/>
  <c r="GL40" i="1"/>
  <c r="GO40" i="1"/>
  <c r="GP40" i="1"/>
  <c r="GV40" i="1"/>
  <c r="HC40" i="1"/>
  <c r="GX40" i="1" s="1"/>
  <c r="I41" i="1"/>
  <c r="AC41" i="1"/>
  <c r="AE41" i="1"/>
  <c r="AD41" i="1" s="1"/>
  <c r="AB41" i="1" s="1"/>
  <c r="AF41" i="1"/>
  <c r="AG41" i="1"/>
  <c r="AH41" i="1"/>
  <c r="AI41" i="1"/>
  <c r="CW41" i="1" s="1"/>
  <c r="V41" i="1" s="1"/>
  <c r="AJ41" i="1"/>
  <c r="CX41" i="1" s="1"/>
  <c r="W41" i="1" s="1"/>
  <c r="CQ41" i="1"/>
  <c r="P41" i="1" s="1"/>
  <c r="CR41" i="1"/>
  <c r="Q41" i="1" s="1"/>
  <c r="CS41" i="1"/>
  <c r="R41" i="1" s="1"/>
  <c r="CT41" i="1"/>
  <c r="S41" i="1" s="1"/>
  <c r="CU41" i="1"/>
  <c r="T41" i="1" s="1"/>
  <c r="CV41" i="1"/>
  <c r="U41" i="1" s="1"/>
  <c r="GL41" i="1"/>
  <c r="GO41" i="1"/>
  <c r="GP41" i="1"/>
  <c r="GV41" i="1"/>
  <c r="HC41" i="1"/>
  <c r="GX41" i="1" s="1"/>
  <c r="I42" i="1"/>
  <c r="AC42" i="1"/>
  <c r="AE42" i="1"/>
  <c r="AD42" i="1" s="1"/>
  <c r="AB42" i="1" s="1"/>
  <c r="AF42" i="1"/>
  <c r="AG42" i="1"/>
  <c r="AH42" i="1"/>
  <c r="AI42" i="1"/>
  <c r="CW42" i="1" s="1"/>
  <c r="V42" i="1" s="1"/>
  <c r="AJ42" i="1"/>
  <c r="CX42" i="1" s="1"/>
  <c r="W42" i="1" s="1"/>
  <c r="CQ42" i="1"/>
  <c r="P42" i="1" s="1"/>
  <c r="CR42" i="1"/>
  <c r="Q42" i="1" s="1"/>
  <c r="CS42" i="1"/>
  <c r="R42" i="1" s="1"/>
  <c r="CT42" i="1"/>
  <c r="S42" i="1" s="1"/>
  <c r="CY42" i="1" s="1"/>
  <c r="X42" i="1" s="1"/>
  <c r="CU42" i="1"/>
  <c r="T42" i="1" s="1"/>
  <c r="CV42" i="1"/>
  <c r="U42" i="1" s="1"/>
  <c r="GL42" i="1"/>
  <c r="GO42" i="1"/>
  <c r="GP42" i="1"/>
  <c r="GV42" i="1"/>
  <c r="HC42" i="1"/>
  <c r="GX42" i="1" s="1"/>
  <c r="I43" i="1"/>
  <c r="Q43" i="1"/>
  <c r="U43" i="1"/>
  <c r="AC43" i="1"/>
  <c r="AE43" i="1"/>
  <c r="AD43" i="1" s="1"/>
  <c r="AB43" i="1" s="1"/>
  <c r="AF43" i="1"/>
  <c r="AG43" i="1"/>
  <c r="AH43" i="1"/>
  <c r="AI43" i="1"/>
  <c r="CW43" i="1" s="1"/>
  <c r="V43" i="1" s="1"/>
  <c r="AJ43" i="1"/>
  <c r="CX43" i="1" s="1"/>
  <c r="W43" i="1" s="1"/>
  <c r="CQ43" i="1"/>
  <c r="P43" i="1" s="1"/>
  <c r="CR43" i="1"/>
  <c r="CS43" i="1"/>
  <c r="R43" i="1" s="1"/>
  <c r="CT43" i="1"/>
  <c r="S43" i="1" s="1"/>
  <c r="CU43" i="1"/>
  <c r="T43" i="1" s="1"/>
  <c r="CV43" i="1"/>
  <c r="CZ43" i="1"/>
  <c r="Y43" i="1" s="1"/>
  <c r="GL43" i="1"/>
  <c r="GO43" i="1"/>
  <c r="GP43" i="1"/>
  <c r="GV43" i="1"/>
  <c r="HC43" i="1"/>
  <c r="GX43" i="1" s="1"/>
  <c r="C44" i="1"/>
  <c r="D44" i="1"/>
  <c r="U44" i="1"/>
  <c r="H110" i="9" s="1"/>
  <c r="V44" i="1"/>
  <c r="H113" i="9" s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HC44" i="1" s="1"/>
  <c r="GX44" i="1"/>
  <c r="C45" i="1"/>
  <c r="D45" i="1"/>
  <c r="U45" i="1"/>
  <c r="H124" i="9" s="1"/>
  <c r="V45" i="1"/>
  <c r="H127" i="9" s="1"/>
  <c r="W45" i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GL45" i="1"/>
  <c r="GO45" i="1"/>
  <c r="GP45" i="1"/>
  <c r="GV45" i="1"/>
  <c r="HC45" i="1" s="1"/>
  <c r="GX45" i="1" s="1"/>
  <c r="C46" i="1"/>
  <c r="D46" i="1"/>
  <c r="U46" i="1"/>
  <c r="V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O46" i="1"/>
  <c r="GP46" i="1"/>
  <c r="GV46" i="1"/>
  <c r="HC46" i="1"/>
  <c r="GX46" i="1" s="1"/>
  <c r="C47" i="1"/>
  <c r="D47" i="1"/>
  <c r="U47" i="1"/>
  <c r="V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GL47" i="1"/>
  <c r="GO47" i="1"/>
  <c r="GP47" i="1"/>
  <c r="GV47" i="1"/>
  <c r="GX47" i="1"/>
  <c r="HC47" i="1"/>
  <c r="C48" i="1"/>
  <c r="D48" i="1"/>
  <c r="U48" i="1"/>
  <c r="V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GL48" i="1"/>
  <c r="GO48" i="1"/>
  <c r="GP48" i="1"/>
  <c r="GV48" i="1"/>
  <c r="HC48" i="1"/>
  <c r="GX48" i="1" s="1"/>
  <c r="C49" i="1"/>
  <c r="D49" i="1"/>
  <c r="U49" i="1"/>
  <c r="V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GL50" i="1"/>
  <c r="GO50" i="1"/>
  <c r="GP50" i="1"/>
  <c r="GV50" i="1"/>
  <c r="HC50" i="1"/>
  <c r="GX50" i="1" s="1"/>
  <c r="C51" i="1"/>
  <c r="D51" i="1"/>
  <c r="AC51" i="1"/>
  <c r="AE51" i="1"/>
  <c r="AD51" i="1" s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GL51" i="1"/>
  <c r="GO51" i="1"/>
  <c r="GP51" i="1"/>
  <c r="GV51" i="1"/>
  <c r="GX51" i="1"/>
  <c r="HC51" i="1"/>
  <c r="C52" i="1"/>
  <c r="D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/>
  <c r="GX52" i="1" s="1"/>
  <c r="I53" i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K58" i="1" s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L54" i="1"/>
  <c r="GM54" i="1"/>
  <c r="GN54" i="1" s="1"/>
  <c r="GO54" i="1"/>
  <c r="GP54" i="1"/>
  <c r="GV54" i="1"/>
  <c r="GX54" i="1"/>
  <c r="I55" i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GL55" i="1"/>
  <c r="GO55" i="1"/>
  <c r="GP55" i="1"/>
  <c r="GV55" i="1"/>
  <c r="GX55" i="1"/>
  <c r="I56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M56" i="1" s="1"/>
  <c r="GL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M58" i="1" s="1"/>
  <c r="GL58" i="1"/>
  <c r="GO58" i="1"/>
  <c r="GP58" i="1"/>
  <c r="GV58" i="1"/>
  <c r="GX58" i="1"/>
  <c r="I59" i="1"/>
  <c r="K59" i="1"/>
  <c r="O59" i="1"/>
  <c r="P59" i="1"/>
  <c r="Q59" i="1"/>
  <c r="R59" i="1"/>
  <c r="S59" i="1"/>
  <c r="T59" i="1"/>
  <c r="U59" i="1"/>
  <c r="V59" i="1"/>
  <c r="W59" i="1"/>
  <c r="X59" i="1"/>
  <c r="Y59" i="1"/>
  <c r="AB59" i="1"/>
  <c r="CP59" i="1" s="1"/>
  <c r="GM59" i="1" s="1"/>
  <c r="AC59" i="1"/>
  <c r="AD59" i="1"/>
  <c r="AE59" i="1"/>
  <c r="AF59" i="1"/>
  <c r="AG59" i="1"/>
  <c r="AH59" i="1"/>
  <c r="AI59" i="1"/>
  <c r="AJ59" i="1"/>
  <c r="GL59" i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GX95" i="1"/>
  <c r="HC95" i="1"/>
  <c r="C96" i="1"/>
  <c r="D96" i="1"/>
  <c r="I96" i="1"/>
  <c r="K96" i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 s="1"/>
  <c r="GX96" i="1" s="1"/>
  <c r="C97" i="1"/>
  <c r="D97" i="1"/>
  <c r="U97" i="1"/>
  <c r="G270" i="7" s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GX97" i="1"/>
  <c r="HC97" i="1"/>
  <c r="C98" i="1"/>
  <c r="D98" i="1"/>
  <c r="U98" i="1"/>
  <c r="G283" i="7" s="1"/>
  <c r="V98" i="1"/>
  <c r="H276" i="9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/>
  <c r="GX98" i="1" s="1"/>
  <c r="C99" i="1"/>
  <c r="D99" i="1"/>
  <c r="U99" i="1"/>
  <c r="H287" i="9" s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O99" i="1"/>
  <c r="GP99" i="1"/>
  <c r="GV99" i="1"/>
  <c r="GX99" i="1"/>
  <c r="HC99" i="1"/>
  <c r="I100" i="1"/>
  <c r="AC100" i="1"/>
  <c r="AD100" i="1"/>
  <c r="AB100" i="1" s="1"/>
  <c r="AE100" i="1"/>
  <c r="AF100" i="1"/>
  <c r="AG100" i="1"/>
  <c r="AH100" i="1"/>
  <c r="CV100" i="1" s="1"/>
  <c r="U100" i="1" s="1"/>
  <c r="AI100" i="1"/>
  <c r="AJ100" i="1"/>
  <c r="CX100" i="1" s="1"/>
  <c r="W100" i="1" s="1"/>
  <c r="CQ100" i="1"/>
  <c r="P100" i="1" s="1"/>
  <c r="CR100" i="1"/>
  <c r="Q100" i="1" s="1"/>
  <c r="CS100" i="1"/>
  <c r="R100" i="1" s="1"/>
  <c r="CT100" i="1"/>
  <c r="S100" i="1" s="1"/>
  <c r="CU100" i="1"/>
  <c r="T100" i="1" s="1"/>
  <c r="CW100" i="1"/>
  <c r="V100" i="1" s="1"/>
  <c r="GL100" i="1"/>
  <c r="GO100" i="1"/>
  <c r="GP100" i="1"/>
  <c r="GV100" i="1"/>
  <c r="GX100" i="1"/>
  <c r="HC100" i="1"/>
  <c r="I101" i="1"/>
  <c r="AC101" i="1"/>
  <c r="AD101" i="1"/>
  <c r="AB101" i="1" s="1"/>
  <c r="AE101" i="1"/>
  <c r="AF101" i="1"/>
  <c r="AG101" i="1"/>
  <c r="AH101" i="1"/>
  <c r="CV101" i="1" s="1"/>
  <c r="U101" i="1" s="1"/>
  <c r="AI101" i="1"/>
  <c r="AJ101" i="1"/>
  <c r="CX101" i="1" s="1"/>
  <c r="W101" i="1" s="1"/>
  <c r="CQ101" i="1"/>
  <c r="P101" i="1" s="1"/>
  <c r="CP101" i="1" s="1"/>
  <c r="O101" i="1" s="1"/>
  <c r="CR101" i="1"/>
  <c r="Q101" i="1" s="1"/>
  <c r="CS101" i="1"/>
  <c r="R101" i="1" s="1"/>
  <c r="CT101" i="1"/>
  <c r="S101" i="1" s="1"/>
  <c r="CU101" i="1"/>
  <c r="T101" i="1" s="1"/>
  <c r="CW101" i="1"/>
  <c r="V101" i="1" s="1"/>
  <c r="GL101" i="1"/>
  <c r="GO101" i="1"/>
  <c r="GP101" i="1"/>
  <c r="GV101" i="1"/>
  <c r="GX101" i="1"/>
  <c r="HC101" i="1"/>
  <c r="I102" i="1"/>
  <c r="AC102" i="1"/>
  <c r="AD102" i="1"/>
  <c r="AB102" i="1" s="1"/>
  <c r="AE102" i="1"/>
  <c r="AF102" i="1"/>
  <c r="AG102" i="1"/>
  <c r="AH102" i="1"/>
  <c r="CV102" i="1" s="1"/>
  <c r="U102" i="1" s="1"/>
  <c r="AI102" i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U102" i="1"/>
  <c r="T102" i="1" s="1"/>
  <c r="CW102" i="1"/>
  <c r="V102" i="1" s="1"/>
  <c r="GL102" i="1"/>
  <c r="GO102" i="1"/>
  <c r="GP102" i="1"/>
  <c r="GV102" i="1"/>
  <c r="GX102" i="1"/>
  <c r="HC102" i="1"/>
  <c r="I103" i="1"/>
  <c r="AC103" i="1"/>
  <c r="AD103" i="1"/>
  <c r="AB103" i="1" s="1"/>
  <c r="AE103" i="1"/>
  <c r="AF103" i="1"/>
  <c r="AG103" i="1"/>
  <c r="AH103" i="1"/>
  <c r="CV103" i="1" s="1"/>
  <c r="U103" i="1" s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U103" i="1"/>
  <c r="T103" i="1" s="1"/>
  <c r="CW103" i="1"/>
  <c r="V103" i="1" s="1"/>
  <c r="GL103" i="1"/>
  <c r="GO103" i="1"/>
  <c r="GP103" i="1"/>
  <c r="GV103" i="1"/>
  <c r="HC103" i="1" s="1"/>
  <c r="GX103" i="1" s="1"/>
  <c r="I104" i="1"/>
  <c r="AC104" i="1"/>
  <c r="AD104" i="1"/>
  <c r="AB104" i="1" s="1"/>
  <c r="AE104" i="1"/>
  <c r="AF104" i="1"/>
  <c r="AG104" i="1"/>
  <c r="AH104" i="1"/>
  <c r="CV104" i="1" s="1"/>
  <c r="U104" i="1" s="1"/>
  <c r="AI104" i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U104" i="1"/>
  <c r="T104" i="1" s="1"/>
  <c r="CW104" i="1"/>
  <c r="V104" i="1" s="1"/>
  <c r="GL104" i="1"/>
  <c r="GO104" i="1"/>
  <c r="GP104" i="1"/>
  <c r="GV104" i="1"/>
  <c r="HC104" i="1" s="1"/>
  <c r="GX104" i="1" s="1"/>
  <c r="I105" i="1"/>
  <c r="AC105" i="1"/>
  <c r="AD105" i="1"/>
  <c r="AB105" i="1" s="1"/>
  <c r="AE105" i="1"/>
  <c r="AF105" i="1"/>
  <c r="AG105" i="1"/>
  <c r="AH105" i="1"/>
  <c r="CV105" i="1" s="1"/>
  <c r="U105" i="1" s="1"/>
  <c r="AI105" i="1"/>
  <c r="AJ105" i="1"/>
  <c r="CX105" i="1" s="1"/>
  <c r="W105" i="1" s="1"/>
  <c r="CQ105" i="1"/>
  <c r="P105" i="1" s="1"/>
  <c r="CR105" i="1"/>
  <c r="Q105" i="1" s="1"/>
  <c r="CS105" i="1"/>
  <c r="R105" i="1" s="1"/>
  <c r="CT105" i="1"/>
  <c r="S105" i="1" s="1"/>
  <c r="CU105" i="1"/>
  <c r="T105" i="1" s="1"/>
  <c r="CW105" i="1"/>
  <c r="V105" i="1" s="1"/>
  <c r="GL105" i="1"/>
  <c r="GO105" i="1"/>
  <c r="GP105" i="1"/>
  <c r="GV105" i="1"/>
  <c r="GX105" i="1"/>
  <c r="HC105" i="1"/>
  <c r="I106" i="1"/>
  <c r="AC106" i="1"/>
  <c r="AD106" i="1"/>
  <c r="AB106" i="1" s="1"/>
  <c r="AE106" i="1"/>
  <c r="AF106" i="1"/>
  <c r="AG106" i="1"/>
  <c r="AH106" i="1"/>
  <c r="CV106" i="1" s="1"/>
  <c r="U106" i="1" s="1"/>
  <c r="AI106" i="1"/>
  <c r="AJ106" i="1"/>
  <c r="CX106" i="1" s="1"/>
  <c r="W106" i="1" s="1"/>
  <c r="CQ106" i="1"/>
  <c r="P106" i="1" s="1"/>
  <c r="CP106" i="1" s="1"/>
  <c r="O106" i="1" s="1"/>
  <c r="CR106" i="1"/>
  <c r="Q106" i="1" s="1"/>
  <c r="CS106" i="1"/>
  <c r="R106" i="1" s="1"/>
  <c r="CT106" i="1"/>
  <c r="S106" i="1" s="1"/>
  <c r="CU106" i="1"/>
  <c r="T106" i="1" s="1"/>
  <c r="CW106" i="1"/>
  <c r="V106" i="1" s="1"/>
  <c r="GL106" i="1"/>
  <c r="GO106" i="1"/>
  <c r="GP106" i="1"/>
  <c r="GV106" i="1"/>
  <c r="GX106" i="1"/>
  <c r="HC106" i="1"/>
  <c r="I107" i="1"/>
  <c r="AC107" i="1"/>
  <c r="AD107" i="1"/>
  <c r="AB107" i="1" s="1"/>
  <c r="AE107" i="1"/>
  <c r="AF107" i="1"/>
  <c r="AG107" i="1"/>
  <c r="AH107" i="1"/>
  <c r="CV107" i="1" s="1"/>
  <c r="U107" i="1" s="1"/>
  <c r="AI107" i="1"/>
  <c r="AJ107" i="1"/>
  <c r="CX107" i="1" s="1"/>
  <c r="W107" i="1" s="1"/>
  <c r="CQ107" i="1"/>
  <c r="P107" i="1" s="1"/>
  <c r="CR107" i="1"/>
  <c r="Q107" i="1" s="1"/>
  <c r="CS107" i="1"/>
  <c r="R107" i="1" s="1"/>
  <c r="CT107" i="1"/>
  <c r="S107" i="1" s="1"/>
  <c r="CU107" i="1"/>
  <c r="T107" i="1" s="1"/>
  <c r="CW107" i="1"/>
  <c r="V107" i="1" s="1"/>
  <c r="GL107" i="1"/>
  <c r="GO107" i="1"/>
  <c r="GP107" i="1"/>
  <c r="GV107" i="1"/>
  <c r="HC107" i="1" s="1"/>
  <c r="GX107" i="1" s="1"/>
  <c r="C108" i="1"/>
  <c r="D108" i="1"/>
  <c r="U108" i="1"/>
  <c r="H315" i="9" s="1"/>
  <c r="V108" i="1"/>
  <c r="H318" i="9" s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U109" i="1"/>
  <c r="G338" i="7" s="1"/>
  <c r="V109" i="1"/>
  <c r="G341" i="7" s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GL109" i="1"/>
  <c r="GO109" i="1"/>
  <c r="GP109" i="1"/>
  <c r="GV109" i="1"/>
  <c r="GX109" i="1"/>
  <c r="HC109" i="1"/>
  <c r="C110" i="1"/>
  <c r="D110" i="1"/>
  <c r="U110" i="1"/>
  <c r="V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CR110" i="1"/>
  <c r="CS110" i="1"/>
  <c r="CT110" i="1"/>
  <c r="CV110" i="1"/>
  <c r="CW110" i="1"/>
  <c r="CX110" i="1"/>
  <c r="W110" i="1" s="1"/>
  <c r="GL110" i="1"/>
  <c r="GO110" i="1"/>
  <c r="GP110" i="1"/>
  <c r="GV110" i="1"/>
  <c r="HC110" i="1"/>
  <c r="GX110" i="1" s="1"/>
  <c r="I111" i="1"/>
  <c r="AC111" i="1"/>
  <c r="AB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R111" i="1"/>
  <c r="Q111" i="1" s="1"/>
  <c r="CS111" i="1"/>
  <c r="R111" i="1" s="1"/>
  <c r="CT111" i="1"/>
  <c r="S111" i="1" s="1"/>
  <c r="CV111" i="1"/>
  <c r="U111" i="1" s="1"/>
  <c r="CX111" i="1"/>
  <c r="W111" i="1" s="1"/>
  <c r="GL111" i="1"/>
  <c r="GO111" i="1"/>
  <c r="GP111" i="1"/>
  <c r="GV111" i="1"/>
  <c r="HC111" i="1"/>
  <c r="GX111" i="1" s="1"/>
  <c r="I112" i="1"/>
  <c r="AC112" i="1"/>
  <c r="AE112" i="1"/>
  <c r="AD112" i="1" s="1"/>
  <c r="AF112" i="1"/>
  <c r="AG112" i="1"/>
  <c r="CU112" i="1" s="1"/>
  <c r="T112" i="1" s="1"/>
  <c r="AH112" i="1"/>
  <c r="AI112" i="1"/>
  <c r="CW112" i="1" s="1"/>
  <c r="V112" i="1" s="1"/>
  <c r="AJ112" i="1"/>
  <c r="CQ112" i="1"/>
  <c r="P112" i="1" s="1"/>
  <c r="CR112" i="1"/>
  <c r="Q112" i="1" s="1"/>
  <c r="CS112" i="1"/>
  <c r="R112" i="1" s="1"/>
  <c r="CT112" i="1"/>
  <c r="S112" i="1" s="1"/>
  <c r="CV112" i="1"/>
  <c r="U112" i="1" s="1"/>
  <c r="CX112" i="1"/>
  <c r="W112" i="1" s="1"/>
  <c r="GL112" i="1"/>
  <c r="GO112" i="1"/>
  <c r="GP112" i="1"/>
  <c r="GV112" i="1"/>
  <c r="HC112" i="1"/>
  <c r="GX112" i="1" s="1"/>
  <c r="I113" i="1"/>
  <c r="AC113" i="1"/>
  <c r="AB113" i="1" s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Q113" i="1"/>
  <c r="P113" i="1" s="1"/>
  <c r="CR113" i="1"/>
  <c r="Q113" i="1" s="1"/>
  <c r="CS113" i="1"/>
  <c r="R113" i="1" s="1"/>
  <c r="CT113" i="1"/>
  <c r="S113" i="1" s="1"/>
  <c r="CV113" i="1"/>
  <c r="U113" i="1" s="1"/>
  <c r="CX113" i="1"/>
  <c r="W113" i="1" s="1"/>
  <c r="GL113" i="1"/>
  <c r="GO113" i="1"/>
  <c r="GP113" i="1"/>
  <c r="GV113" i="1"/>
  <c r="HC113" i="1"/>
  <c r="GX113" i="1" s="1"/>
  <c r="I114" i="1"/>
  <c r="AC114" i="1"/>
  <c r="AE114" i="1"/>
  <c r="AD114" i="1" s="1"/>
  <c r="AF114" i="1"/>
  <c r="AG114" i="1"/>
  <c r="CU114" i="1" s="1"/>
  <c r="T114" i="1" s="1"/>
  <c r="AH114" i="1"/>
  <c r="AI114" i="1"/>
  <c r="CW114" i="1" s="1"/>
  <c r="V114" i="1" s="1"/>
  <c r="AJ114" i="1"/>
  <c r="CQ114" i="1"/>
  <c r="P114" i="1" s="1"/>
  <c r="CR114" i="1"/>
  <c r="Q114" i="1" s="1"/>
  <c r="CS114" i="1"/>
  <c r="R114" i="1" s="1"/>
  <c r="CT114" i="1"/>
  <c r="S114" i="1" s="1"/>
  <c r="CV114" i="1"/>
  <c r="U114" i="1" s="1"/>
  <c r="CX114" i="1"/>
  <c r="W114" i="1" s="1"/>
  <c r="GL114" i="1"/>
  <c r="GO114" i="1"/>
  <c r="GP114" i="1"/>
  <c r="GV114" i="1"/>
  <c r="HC114" i="1"/>
  <c r="GX114" i="1" s="1"/>
  <c r="I115" i="1"/>
  <c r="AC115" i="1"/>
  <c r="AB115" i="1" s="1"/>
  <c r="AE115" i="1"/>
  <c r="AD115" i="1" s="1"/>
  <c r="AF115" i="1"/>
  <c r="AG115" i="1"/>
  <c r="CU115" i="1" s="1"/>
  <c r="T115" i="1" s="1"/>
  <c r="AH115" i="1"/>
  <c r="AI115" i="1"/>
  <c r="CW115" i="1" s="1"/>
  <c r="V115" i="1" s="1"/>
  <c r="AJ115" i="1"/>
  <c r="CQ115" i="1"/>
  <c r="P115" i="1" s="1"/>
  <c r="CR115" i="1"/>
  <c r="Q115" i="1" s="1"/>
  <c r="CS115" i="1"/>
  <c r="R115" i="1" s="1"/>
  <c r="CT115" i="1"/>
  <c r="S115" i="1" s="1"/>
  <c r="CV115" i="1"/>
  <c r="U115" i="1" s="1"/>
  <c r="CX115" i="1"/>
  <c r="W115" i="1" s="1"/>
  <c r="GL115" i="1"/>
  <c r="GO115" i="1"/>
  <c r="GP115" i="1"/>
  <c r="GV115" i="1"/>
  <c r="HC115" i="1"/>
  <c r="GX115" i="1" s="1"/>
  <c r="I116" i="1"/>
  <c r="AC116" i="1"/>
  <c r="AE116" i="1"/>
  <c r="AD116" i="1" s="1"/>
  <c r="AF116" i="1"/>
  <c r="AG116" i="1"/>
  <c r="CU116" i="1" s="1"/>
  <c r="T116" i="1" s="1"/>
  <c r="AH116" i="1"/>
  <c r="AI116" i="1"/>
  <c r="CW116" i="1" s="1"/>
  <c r="V116" i="1" s="1"/>
  <c r="AJ116" i="1"/>
  <c r="CQ116" i="1"/>
  <c r="P116" i="1" s="1"/>
  <c r="CR116" i="1"/>
  <c r="Q116" i="1" s="1"/>
  <c r="CS116" i="1"/>
  <c r="R116" i="1" s="1"/>
  <c r="CT116" i="1"/>
  <c r="S116" i="1" s="1"/>
  <c r="CV116" i="1"/>
  <c r="U116" i="1" s="1"/>
  <c r="CX116" i="1"/>
  <c r="W116" i="1" s="1"/>
  <c r="GL116" i="1"/>
  <c r="GO116" i="1"/>
  <c r="GP116" i="1"/>
  <c r="GV116" i="1"/>
  <c r="HC116" i="1"/>
  <c r="GX116" i="1" s="1"/>
  <c r="I117" i="1"/>
  <c r="AC117" i="1"/>
  <c r="AB117" i="1" s="1"/>
  <c r="AE117" i="1"/>
  <c r="AD117" i="1" s="1"/>
  <c r="AF117" i="1"/>
  <c r="AG117" i="1"/>
  <c r="CU117" i="1" s="1"/>
  <c r="T117" i="1" s="1"/>
  <c r="AH117" i="1"/>
  <c r="AI117" i="1"/>
  <c r="CW117" i="1" s="1"/>
  <c r="V117" i="1" s="1"/>
  <c r="AJ117" i="1"/>
  <c r="CQ117" i="1"/>
  <c r="P117" i="1" s="1"/>
  <c r="CP117" i="1" s="1"/>
  <c r="O117" i="1" s="1"/>
  <c r="CR117" i="1"/>
  <c r="Q117" i="1" s="1"/>
  <c r="CS117" i="1"/>
  <c r="R117" i="1" s="1"/>
  <c r="CT117" i="1"/>
  <c r="S117" i="1" s="1"/>
  <c r="CV117" i="1"/>
  <c r="U117" i="1" s="1"/>
  <c r="CX117" i="1"/>
  <c r="W117" i="1" s="1"/>
  <c r="CZ117" i="1"/>
  <c r="Y117" i="1" s="1"/>
  <c r="GL117" i="1"/>
  <c r="GO117" i="1"/>
  <c r="GP117" i="1"/>
  <c r="GV117" i="1"/>
  <c r="HC117" i="1"/>
  <c r="GX117" i="1" s="1"/>
  <c r="I118" i="1"/>
  <c r="S118" i="1"/>
  <c r="CY118" i="1" s="1"/>
  <c r="X118" i="1" s="1"/>
  <c r="W118" i="1"/>
  <c r="AC118" i="1"/>
  <c r="AB118" i="1" s="1"/>
  <c r="AE118" i="1"/>
  <c r="AD118" i="1" s="1"/>
  <c r="AF118" i="1"/>
  <c r="AG118" i="1"/>
  <c r="CU118" i="1" s="1"/>
  <c r="T118" i="1" s="1"/>
  <c r="AH118" i="1"/>
  <c r="AI118" i="1"/>
  <c r="CW118" i="1" s="1"/>
  <c r="V118" i="1" s="1"/>
  <c r="AJ118" i="1"/>
  <c r="CQ118" i="1"/>
  <c r="P118" i="1" s="1"/>
  <c r="CR118" i="1"/>
  <c r="Q118" i="1" s="1"/>
  <c r="CS118" i="1"/>
  <c r="R118" i="1" s="1"/>
  <c r="CT118" i="1"/>
  <c r="CV118" i="1"/>
  <c r="U118" i="1" s="1"/>
  <c r="CX118" i="1"/>
  <c r="GL118" i="1"/>
  <c r="GO118" i="1"/>
  <c r="GP118" i="1"/>
  <c r="GV118" i="1"/>
  <c r="HC118" i="1"/>
  <c r="GX118" i="1" s="1"/>
  <c r="I119" i="1"/>
  <c r="S119" i="1"/>
  <c r="CY119" i="1" s="1"/>
  <c r="X119" i="1" s="1"/>
  <c r="AC119" i="1"/>
  <c r="AB119" i="1" s="1"/>
  <c r="AE119" i="1"/>
  <c r="AD119" i="1" s="1"/>
  <c r="AF119" i="1"/>
  <c r="AG119" i="1"/>
  <c r="CU119" i="1" s="1"/>
  <c r="T119" i="1" s="1"/>
  <c r="AH119" i="1"/>
  <c r="AI119" i="1"/>
  <c r="CW119" i="1" s="1"/>
  <c r="V119" i="1" s="1"/>
  <c r="AJ119" i="1"/>
  <c r="CQ119" i="1"/>
  <c r="P119" i="1" s="1"/>
  <c r="CR119" i="1"/>
  <c r="Q119" i="1" s="1"/>
  <c r="CS119" i="1"/>
  <c r="R119" i="1" s="1"/>
  <c r="CT119" i="1"/>
  <c r="CV119" i="1"/>
  <c r="U119" i="1" s="1"/>
  <c r="CX119" i="1"/>
  <c r="W119" i="1" s="1"/>
  <c r="GL119" i="1"/>
  <c r="GO119" i="1"/>
  <c r="GP119" i="1"/>
  <c r="GV119" i="1"/>
  <c r="HC119" i="1"/>
  <c r="GX119" i="1" s="1"/>
  <c r="C120" i="1"/>
  <c r="D120" i="1"/>
  <c r="U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GX120" i="1"/>
  <c r="HC120" i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C122" i="1"/>
  <c r="D122" i="1"/>
  <c r="U122" i="1"/>
  <c r="V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T122" i="1" s="1"/>
  <c r="CV122" i="1"/>
  <c r="CW122" i="1"/>
  <c r="CX122" i="1"/>
  <c r="W122" i="1" s="1"/>
  <c r="GL122" i="1"/>
  <c r="GO122" i="1"/>
  <c r="GP122" i="1"/>
  <c r="GV122" i="1"/>
  <c r="HC122" i="1" s="1"/>
  <c r="GX122" i="1" s="1"/>
  <c r="I123" i="1"/>
  <c r="AC123" i="1"/>
  <c r="AD123" i="1"/>
  <c r="AB123" i="1" s="1"/>
  <c r="AE123" i="1"/>
  <c r="AF123" i="1"/>
  <c r="AG123" i="1"/>
  <c r="AH123" i="1"/>
  <c r="CV123" i="1" s="1"/>
  <c r="U123" i="1" s="1"/>
  <c r="AI123" i="1"/>
  <c r="AJ123" i="1"/>
  <c r="CX123" i="1" s="1"/>
  <c r="W123" i="1" s="1"/>
  <c r="CQ123" i="1"/>
  <c r="P123" i="1" s="1"/>
  <c r="CR123" i="1"/>
  <c r="Q123" i="1" s="1"/>
  <c r="CS123" i="1"/>
  <c r="R123" i="1" s="1"/>
  <c r="CT123" i="1"/>
  <c r="S123" i="1" s="1"/>
  <c r="CU123" i="1"/>
  <c r="T123" i="1" s="1"/>
  <c r="CW123" i="1"/>
  <c r="V123" i="1" s="1"/>
  <c r="GL123" i="1"/>
  <c r="GO123" i="1"/>
  <c r="GP123" i="1"/>
  <c r="GV123" i="1"/>
  <c r="GX123" i="1"/>
  <c r="HC123" i="1"/>
  <c r="I124" i="1"/>
  <c r="AC124" i="1"/>
  <c r="AD124" i="1"/>
  <c r="AB124" i="1" s="1"/>
  <c r="AE124" i="1"/>
  <c r="AF124" i="1"/>
  <c r="AG124" i="1"/>
  <c r="AH124" i="1"/>
  <c r="CV124" i="1" s="1"/>
  <c r="U124" i="1" s="1"/>
  <c r="AI124" i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U124" i="1"/>
  <c r="T124" i="1" s="1"/>
  <c r="CW124" i="1"/>
  <c r="V124" i="1" s="1"/>
  <c r="GL124" i="1"/>
  <c r="GO124" i="1"/>
  <c r="GP124" i="1"/>
  <c r="GV124" i="1"/>
  <c r="HC124" i="1" s="1"/>
  <c r="GX124" i="1" s="1"/>
  <c r="I125" i="1"/>
  <c r="AC125" i="1"/>
  <c r="AD125" i="1"/>
  <c r="AB125" i="1" s="1"/>
  <c r="AE125" i="1"/>
  <c r="AF125" i="1"/>
  <c r="AG125" i="1"/>
  <c r="AH125" i="1"/>
  <c r="CV125" i="1" s="1"/>
  <c r="U125" i="1" s="1"/>
  <c r="AI125" i="1"/>
  <c r="AJ125" i="1"/>
  <c r="CX125" i="1" s="1"/>
  <c r="W125" i="1" s="1"/>
  <c r="CQ125" i="1"/>
  <c r="P125" i="1" s="1"/>
  <c r="CR125" i="1"/>
  <c r="Q125" i="1" s="1"/>
  <c r="CS125" i="1"/>
  <c r="R125" i="1" s="1"/>
  <c r="CT125" i="1"/>
  <c r="S125" i="1" s="1"/>
  <c r="CU125" i="1"/>
  <c r="T125" i="1" s="1"/>
  <c r="CW125" i="1"/>
  <c r="V125" i="1" s="1"/>
  <c r="GL125" i="1"/>
  <c r="GO125" i="1"/>
  <c r="GP125" i="1"/>
  <c r="GV125" i="1"/>
  <c r="HC125" i="1" s="1"/>
  <c r="GX125" i="1" s="1"/>
  <c r="I126" i="1"/>
  <c r="AC126" i="1"/>
  <c r="AD126" i="1"/>
  <c r="AB126" i="1" s="1"/>
  <c r="AE126" i="1"/>
  <c r="AF126" i="1"/>
  <c r="AG126" i="1"/>
  <c r="AH126" i="1"/>
  <c r="CV126" i="1" s="1"/>
  <c r="U126" i="1" s="1"/>
  <c r="AI126" i="1"/>
  <c r="AJ126" i="1"/>
  <c r="CX126" i="1" s="1"/>
  <c r="W126" i="1" s="1"/>
  <c r="CQ126" i="1"/>
  <c r="P126" i="1" s="1"/>
  <c r="CR126" i="1"/>
  <c r="Q126" i="1" s="1"/>
  <c r="CS126" i="1"/>
  <c r="R126" i="1" s="1"/>
  <c r="CT126" i="1"/>
  <c r="S126" i="1" s="1"/>
  <c r="CU126" i="1"/>
  <c r="T126" i="1" s="1"/>
  <c r="CW126" i="1"/>
  <c r="V126" i="1" s="1"/>
  <c r="GL126" i="1"/>
  <c r="GO126" i="1"/>
  <c r="GP126" i="1"/>
  <c r="GV126" i="1"/>
  <c r="GX126" i="1"/>
  <c r="HC126" i="1"/>
  <c r="I127" i="1"/>
  <c r="AC127" i="1"/>
  <c r="AD127" i="1"/>
  <c r="AB127" i="1" s="1"/>
  <c r="AE127" i="1"/>
  <c r="AF127" i="1"/>
  <c r="AG127" i="1"/>
  <c r="AH127" i="1"/>
  <c r="CV127" i="1" s="1"/>
  <c r="U127" i="1" s="1"/>
  <c r="AI127" i="1"/>
  <c r="AJ127" i="1"/>
  <c r="CX127" i="1" s="1"/>
  <c r="W127" i="1" s="1"/>
  <c r="CQ127" i="1"/>
  <c r="P127" i="1" s="1"/>
  <c r="CP127" i="1" s="1"/>
  <c r="O127" i="1" s="1"/>
  <c r="CR127" i="1"/>
  <c r="Q127" i="1" s="1"/>
  <c r="CS127" i="1"/>
  <c r="R127" i="1" s="1"/>
  <c r="CT127" i="1"/>
  <c r="S127" i="1" s="1"/>
  <c r="CU127" i="1"/>
  <c r="T127" i="1" s="1"/>
  <c r="CW127" i="1"/>
  <c r="V127" i="1" s="1"/>
  <c r="GL127" i="1"/>
  <c r="GO127" i="1"/>
  <c r="GP127" i="1"/>
  <c r="GV127" i="1"/>
  <c r="HC127" i="1" s="1"/>
  <c r="GX127" i="1" s="1"/>
  <c r="I128" i="1"/>
  <c r="AC128" i="1"/>
  <c r="AD128" i="1"/>
  <c r="AB128" i="1" s="1"/>
  <c r="AE128" i="1"/>
  <c r="AF128" i="1"/>
  <c r="AG128" i="1"/>
  <c r="AH128" i="1"/>
  <c r="CV128" i="1" s="1"/>
  <c r="U128" i="1" s="1"/>
  <c r="AI128" i="1"/>
  <c r="AJ128" i="1"/>
  <c r="CX128" i="1" s="1"/>
  <c r="W128" i="1" s="1"/>
  <c r="CQ128" i="1"/>
  <c r="P128" i="1" s="1"/>
  <c r="CR128" i="1"/>
  <c r="Q128" i="1" s="1"/>
  <c r="CS128" i="1"/>
  <c r="R128" i="1" s="1"/>
  <c r="CT128" i="1"/>
  <c r="S128" i="1" s="1"/>
  <c r="CU128" i="1"/>
  <c r="T128" i="1" s="1"/>
  <c r="CW128" i="1"/>
  <c r="V128" i="1" s="1"/>
  <c r="GL128" i="1"/>
  <c r="GO128" i="1"/>
  <c r="GP128" i="1"/>
  <c r="GV128" i="1"/>
  <c r="HC128" i="1" s="1"/>
  <c r="GX128" i="1" s="1"/>
  <c r="I129" i="1"/>
  <c r="AC129" i="1"/>
  <c r="AD129" i="1"/>
  <c r="AB129" i="1" s="1"/>
  <c r="AE129" i="1"/>
  <c r="AF129" i="1"/>
  <c r="AG129" i="1"/>
  <c r="AH129" i="1"/>
  <c r="CV129" i="1" s="1"/>
  <c r="U129" i="1" s="1"/>
  <c r="AI129" i="1"/>
  <c r="AJ129" i="1"/>
  <c r="CX129" i="1" s="1"/>
  <c r="W129" i="1" s="1"/>
  <c r="CQ129" i="1"/>
  <c r="P129" i="1" s="1"/>
  <c r="CR129" i="1"/>
  <c r="Q129" i="1" s="1"/>
  <c r="CS129" i="1"/>
  <c r="R129" i="1" s="1"/>
  <c r="CT129" i="1"/>
  <c r="S129" i="1" s="1"/>
  <c r="CU129" i="1"/>
  <c r="T129" i="1" s="1"/>
  <c r="CW129" i="1"/>
  <c r="V129" i="1" s="1"/>
  <c r="GL129" i="1"/>
  <c r="GO129" i="1"/>
  <c r="GP129" i="1"/>
  <c r="GV129" i="1"/>
  <c r="GX129" i="1"/>
  <c r="HC129" i="1"/>
  <c r="I130" i="1"/>
  <c r="AC130" i="1"/>
  <c r="AD130" i="1"/>
  <c r="AB130" i="1" s="1"/>
  <c r="AE130" i="1"/>
  <c r="AF130" i="1"/>
  <c r="AG130" i="1"/>
  <c r="AH130" i="1"/>
  <c r="CV130" i="1" s="1"/>
  <c r="U130" i="1" s="1"/>
  <c r="AI130" i="1"/>
  <c r="AJ130" i="1"/>
  <c r="CX130" i="1" s="1"/>
  <c r="W130" i="1" s="1"/>
  <c r="CQ130" i="1"/>
  <c r="P130" i="1" s="1"/>
  <c r="CR130" i="1"/>
  <c r="Q130" i="1" s="1"/>
  <c r="CS130" i="1"/>
  <c r="R130" i="1" s="1"/>
  <c r="CT130" i="1"/>
  <c r="S130" i="1" s="1"/>
  <c r="CU130" i="1"/>
  <c r="T130" i="1" s="1"/>
  <c r="CW130" i="1"/>
  <c r="V130" i="1" s="1"/>
  <c r="GL130" i="1"/>
  <c r="GO130" i="1"/>
  <c r="GP130" i="1"/>
  <c r="GV130" i="1"/>
  <c r="HC130" i="1" s="1"/>
  <c r="GX130" i="1" s="1"/>
  <c r="I131" i="1"/>
  <c r="AC131" i="1"/>
  <c r="AD131" i="1"/>
  <c r="AB131" i="1" s="1"/>
  <c r="AE131" i="1"/>
  <c r="AF131" i="1"/>
  <c r="AG131" i="1"/>
  <c r="AH131" i="1"/>
  <c r="CV131" i="1" s="1"/>
  <c r="U131" i="1" s="1"/>
  <c r="AI131" i="1"/>
  <c r="AJ131" i="1"/>
  <c r="CX131" i="1" s="1"/>
  <c r="W131" i="1" s="1"/>
  <c r="CQ131" i="1"/>
  <c r="P131" i="1" s="1"/>
  <c r="CR131" i="1"/>
  <c r="Q131" i="1" s="1"/>
  <c r="CS131" i="1"/>
  <c r="R131" i="1" s="1"/>
  <c r="CT131" i="1"/>
  <c r="S131" i="1" s="1"/>
  <c r="CU131" i="1"/>
  <c r="T131" i="1" s="1"/>
  <c r="CW131" i="1"/>
  <c r="V131" i="1" s="1"/>
  <c r="GL131" i="1"/>
  <c r="GO131" i="1"/>
  <c r="GP131" i="1"/>
  <c r="GV131" i="1"/>
  <c r="HC131" i="1" s="1"/>
  <c r="GX131" i="1" s="1"/>
  <c r="C132" i="1"/>
  <c r="D132" i="1"/>
  <c r="U132" i="1"/>
  <c r="V132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CR132" i="1"/>
  <c r="CS132" i="1"/>
  <c r="CT132" i="1"/>
  <c r="CV132" i="1"/>
  <c r="CW132" i="1"/>
  <c r="CX132" i="1"/>
  <c r="W132" i="1" s="1"/>
  <c r="GL132" i="1"/>
  <c r="GO132" i="1"/>
  <c r="GP132" i="1"/>
  <c r="GV132" i="1"/>
  <c r="HC132" i="1"/>
  <c r="GX132" i="1" s="1"/>
  <c r="C133" i="1"/>
  <c r="D133" i="1"/>
  <c r="U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T133" i="1" s="1"/>
  <c r="CV133" i="1"/>
  <c r="CW133" i="1"/>
  <c r="GL133" i="1"/>
  <c r="GO133" i="1"/>
  <c r="GP133" i="1"/>
  <c r="GV133" i="1"/>
  <c r="GX133" i="1"/>
  <c r="HC133" i="1"/>
  <c r="C134" i="1"/>
  <c r="D134" i="1"/>
  <c r="U134" i="1"/>
  <c r="AC134" i="1"/>
  <c r="AE134" i="1"/>
  <c r="AD134" i="1" s="1"/>
  <c r="AF134" i="1"/>
  <c r="AG134" i="1"/>
  <c r="CU134" i="1" s="1"/>
  <c r="T134" i="1" s="1"/>
  <c r="AH134" i="1"/>
  <c r="AI134" i="1"/>
  <c r="AJ134" i="1"/>
  <c r="CQ134" i="1"/>
  <c r="CR134" i="1"/>
  <c r="CS134" i="1"/>
  <c r="CT134" i="1"/>
  <c r="CV134" i="1"/>
  <c r="CW134" i="1"/>
  <c r="CX134" i="1"/>
  <c r="W134" i="1" s="1"/>
  <c r="GL134" i="1"/>
  <c r="GO134" i="1"/>
  <c r="GP134" i="1"/>
  <c r="GV134" i="1"/>
  <c r="HC134" i="1"/>
  <c r="GX134" i="1" s="1"/>
  <c r="I135" i="1"/>
  <c r="AC135" i="1"/>
  <c r="AB135" i="1" s="1"/>
  <c r="AE135" i="1"/>
  <c r="AD135" i="1" s="1"/>
  <c r="AF135" i="1"/>
  <c r="AG135" i="1"/>
  <c r="CU135" i="1" s="1"/>
  <c r="T135" i="1" s="1"/>
  <c r="AH135" i="1"/>
  <c r="AI135" i="1"/>
  <c r="CW135" i="1" s="1"/>
  <c r="V135" i="1" s="1"/>
  <c r="AJ135" i="1"/>
  <c r="CQ135" i="1"/>
  <c r="P135" i="1" s="1"/>
  <c r="CR135" i="1"/>
  <c r="Q135" i="1" s="1"/>
  <c r="CS135" i="1"/>
  <c r="R135" i="1" s="1"/>
  <c r="CT135" i="1"/>
  <c r="S135" i="1" s="1"/>
  <c r="CV135" i="1"/>
  <c r="U135" i="1" s="1"/>
  <c r="CX135" i="1"/>
  <c r="W135" i="1" s="1"/>
  <c r="GL135" i="1"/>
  <c r="GO135" i="1"/>
  <c r="GP135" i="1"/>
  <c r="GV135" i="1"/>
  <c r="HC135" i="1"/>
  <c r="GX135" i="1" s="1"/>
  <c r="I136" i="1"/>
  <c r="AC136" i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Q136" i="1"/>
  <c r="P136" i="1" s="1"/>
  <c r="CR136" i="1"/>
  <c r="Q136" i="1" s="1"/>
  <c r="CS136" i="1"/>
  <c r="R136" i="1" s="1"/>
  <c r="CT136" i="1"/>
  <c r="S136" i="1" s="1"/>
  <c r="CV136" i="1"/>
  <c r="U136" i="1" s="1"/>
  <c r="CX136" i="1"/>
  <c r="W136" i="1" s="1"/>
  <c r="GL136" i="1"/>
  <c r="GO136" i="1"/>
  <c r="GP136" i="1"/>
  <c r="GV136" i="1"/>
  <c r="HC136" i="1"/>
  <c r="GX136" i="1" s="1"/>
  <c r="I137" i="1"/>
  <c r="AC137" i="1"/>
  <c r="AB137" i="1" s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Q137" i="1"/>
  <c r="P137" i="1" s="1"/>
  <c r="CR137" i="1"/>
  <c r="Q137" i="1" s="1"/>
  <c r="CS137" i="1"/>
  <c r="R137" i="1" s="1"/>
  <c r="CT137" i="1"/>
  <c r="S137" i="1" s="1"/>
  <c r="CV137" i="1"/>
  <c r="U137" i="1" s="1"/>
  <c r="CX137" i="1"/>
  <c r="W137" i="1" s="1"/>
  <c r="GL137" i="1"/>
  <c r="GO137" i="1"/>
  <c r="GP137" i="1"/>
  <c r="GV137" i="1"/>
  <c r="HC137" i="1"/>
  <c r="GX137" i="1" s="1"/>
  <c r="I138" i="1"/>
  <c r="AC138" i="1"/>
  <c r="AE138" i="1"/>
  <c r="AD138" i="1" s="1"/>
  <c r="AF138" i="1"/>
  <c r="AG138" i="1"/>
  <c r="CU138" i="1" s="1"/>
  <c r="T138" i="1" s="1"/>
  <c r="AH138" i="1"/>
  <c r="AI138" i="1"/>
  <c r="CW138" i="1" s="1"/>
  <c r="V138" i="1" s="1"/>
  <c r="AJ138" i="1"/>
  <c r="CQ138" i="1"/>
  <c r="P138" i="1" s="1"/>
  <c r="CR138" i="1"/>
  <c r="Q138" i="1" s="1"/>
  <c r="CS138" i="1"/>
  <c r="R138" i="1" s="1"/>
  <c r="CT138" i="1"/>
  <c r="S138" i="1" s="1"/>
  <c r="CV138" i="1"/>
  <c r="U138" i="1" s="1"/>
  <c r="CX138" i="1"/>
  <c r="W138" i="1" s="1"/>
  <c r="GL138" i="1"/>
  <c r="GO138" i="1"/>
  <c r="GP138" i="1"/>
  <c r="GV138" i="1"/>
  <c r="HC138" i="1"/>
  <c r="GX138" i="1" s="1"/>
  <c r="I139" i="1"/>
  <c r="AC139" i="1"/>
  <c r="AB139" i="1" s="1"/>
  <c r="AE139" i="1"/>
  <c r="AD139" i="1" s="1"/>
  <c r="AF139" i="1"/>
  <c r="AG139" i="1"/>
  <c r="CU139" i="1" s="1"/>
  <c r="T139" i="1" s="1"/>
  <c r="AH139" i="1"/>
  <c r="AI139" i="1"/>
  <c r="CW139" i="1" s="1"/>
  <c r="V139" i="1" s="1"/>
  <c r="AJ139" i="1"/>
  <c r="CQ139" i="1"/>
  <c r="P139" i="1" s="1"/>
  <c r="CR139" i="1"/>
  <c r="Q139" i="1" s="1"/>
  <c r="CS139" i="1"/>
  <c r="R139" i="1" s="1"/>
  <c r="CT139" i="1"/>
  <c r="S139" i="1" s="1"/>
  <c r="CV139" i="1"/>
  <c r="U139" i="1" s="1"/>
  <c r="CX139" i="1"/>
  <c r="W139" i="1" s="1"/>
  <c r="GL139" i="1"/>
  <c r="GO139" i="1"/>
  <c r="GP139" i="1"/>
  <c r="GV139" i="1"/>
  <c r="HC139" i="1"/>
  <c r="GX139" i="1" s="1"/>
  <c r="I140" i="1"/>
  <c r="AC140" i="1"/>
  <c r="AE140" i="1"/>
  <c r="AD140" i="1" s="1"/>
  <c r="AF140" i="1"/>
  <c r="AG140" i="1"/>
  <c r="CU140" i="1" s="1"/>
  <c r="T140" i="1" s="1"/>
  <c r="AH140" i="1"/>
  <c r="AI140" i="1"/>
  <c r="CW140" i="1" s="1"/>
  <c r="V140" i="1" s="1"/>
  <c r="AJ140" i="1"/>
  <c r="CQ140" i="1"/>
  <c r="P140" i="1" s="1"/>
  <c r="CR140" i="1"/>
  <c r="Q140" i="1" s="1"/>
  <c r="CS140" i="1"/>
  <c r="R140" i="1" s="1"/>
  <c r="CT140" i="1"/>
  <c r="S140" i="1" s="1"/>
  <c r="CV140" i="1"/>
  <c r="U140" i="1" s="1"/>
  <c r="CX140" i="1"/>
  <c r="W140" i="1" s="1"/>
  <c r="GL140" i="1"/>
  <c r="GO140" i="1"/>
  <c r="GP140" i="1"/>
  <c r="GV140" i="1"/>
  <c r="HC140" i="1"/>
  <c r="GX140" i="1" s="1"/>
  <c r="I141" i="1"/>
  <c r="AC141" i="1"/>
  <c r="AB141" i="1" s="1"/>
  <c r="AE141" i="1"/>
  <c r="AD141" i="1" s="1"/>
  <c r="AF141" i="1"/>
  <c r="AG141" i="1"/>
  <c r="CU141" i="1" s="1"/>
  <c r="T141" i="1" s="1"/>
  <c r="AH141" i="1"/>
  <c r="AI141" i="1"/>
  <c r="CW141" i="1" s="1"/>
  <c r="V141" i="1" s="1"/>
  <c r="AJ141" i="1"/>
  <c r="CQ141" i="1"/>
  <c r="P141" i="1" s="1"/>
  <c r="CR141" i="1"/>
  <c r="Q141" i="1" s="1"/>
  <c r="CS141" i="1"/>
  <c r="R141" i="1" s="1"/>
  <c r="CT141" i="1"/>
  <c r="S141" i="1" s="1"/>
  <c r="CV141" i="1"/>
  <c r="U141" i="1" s="1"/>
  <c r="CX141" i="1"/>
  <c r="W141" i="1" s="1"/>
  <c r="GL141" i="1"/>
  <c r="GO141" i="1"/>
  <c r="GP141" i="1"/>
  <c r="GV141" i="1"/>
  <c r="HC141" i="1"/>
  <c r="GX141" i="1" s="1"/>
  <c r="I142" i="1"/>
  <c r="AC142" i="1"/>
  <c r="AE142" i="1"/>
  <c r="AD142" i="1" s="1"/>
  <c r="AF142" i="1"/>
  <c r="AG142" i="1"/>
  <c r="CU142" i="1" s="1"/>
  <c r="T142" i="1" s="1"/>
  <c r="AH142" i="1"/>
  <c r="AI142" i="1"/>
  <c r="CW142" i="1" s="1"/>
  <c r="V142" i="1" s="1"/>
  <c r="AJ142" i="1"/>
  <c r="CQ142" i="1"/>
  <c r="P142" i="1" s="1"/>
  <c r="CR142" i="1"/>
  <c r="Q142" i="1" s="1"/>
  <c r="CS142" i="1"/>
  <c r="R142" i="1" s="1"/>
  <c r="CT142" i="1"/>
  <c r="S142" i="1" s="1"/>
  <c r="CV142" i="1"/>
  <c r="U142" i="1" s="1"/>
  <c r="CX142" i="1"/>
  <c r="W142" i="1" s="1"/>
  <c r="GL142" i="1"/>
  <c r="GO142" i="1"/>
  <c r="GP142" i="1"/>
  <c r="GV142" i="1"/>
  <c r="HC142" i="1"/>
  <c r="GX142" i="1" s="1"/>
  <c r="I143" i="1"/>
  <c r="AC143" i="1"/>
  <c r="AB143" i="1" s="1"/>
  <c r="AE143" i="1"/>
  <c r="AD143" i="1" s="1"/>
  <c r="AF143" i="1"/>
  <c r="AG143" i="1"/>
  <c r="CU143" i="1" s="1"/>
  <c r="T143" i="1" s="1"/>
  <c r="AH143" i="1"/>
  <c r="AI143" i="1"/>
  <c r="CW143" i="1" s="1"/>
  <c r="V143" i="1" s="1"/>
  <c r="AJ143" i="1"/>
  <c r="CQ143" i="1"/>
  <c r="P143" i="1" s="1"/>
  <c r="CR143" i="1"/>
  <c r="Q143" i="1" s="1"/>
  <c r="CS143" i="1"/>
  <c r="R143" i="1" s="1"/>
  <c r="CT143" i="1"/>
  <c r="S143" i="1" s="1"/>
  <c r="CV143" i="1"/>
  <c r="U143" i="1" s="1"/>
  <c r="CX143" i="1"/>
  <c r="W143" i="1" s="1"/>
  <c r="GL143" i="1"/>
  <c r="GO143" i="1"/>
  <c r="GP143" i="1"/>
  <c r="GV143" i="1"/>
  <c r="HC143" i="1"/>
  <c r="GX143" i="1" s="1"/>
  <c r="I144" i="1"/>
  <c r="AC144" i="1"/>
  <c r="AE144" i="1"/>
  <c r="AD144" i="1" s="1"/>
  <c r="AF144" i="1"/>
  <c r="AG144" i="1"/>
  <c r="CU144" i="1" s="1"/>
  <c r="T144" i="1" s="1"/>
  <c r="AH144" i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S144" i="1" s="1"/>
  <c r="CV144" i="1"/>
  <c r="U144" i="1" s="1"/>
  <c r="CX144" i="1"/>
  <c r="W144" i="1" s="1"/>
  <c r="GL144" i="1"/>
  <c r="GO144" i="1"/>
  <c r="GP144" i="1"/>
  <c r="GV144" i="1"/>
  <c r="HC144" i="1"/>
  <c r="GX144" i="1" s="1"/>
  <c r="C145" i="1"/>
  <c r="D145" i="1"/>
  <c r="U145" i="1"/>
  <c r="V145" i="1"/>
  <c r="AC145" i="1"/>
  <c r="AE145" i="1"/>
  <c r="AD145" i="1" s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GL145" i="1"/>
  <c r="GO145" i="1"/>
  <c r="GP145" i="1"/>
  <c r="GV145" i="1"/>
  <c r="GX145" i="1"/>
  <c r="HC145" i="1"/>
  <c r="C146" i="1"/>
  <c r="D146" i="1"/>
  <c r="U146" i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GL146" i="1"/>
  <c r="GO146" i="1"/>
  <c r="GP146" i="1"/>
  <c r="GV146" i="1"/>
  <c r="HC146" i="1"/>
  <c r="GX146" i="1" s="1"/>
  <c r="C147" i="1"/>
  <c r="D147" i="1"/>
  <c r="U147" i="1"/>
  <c r="H340" i="9" s="1"/>
  <c r="AC147" i="1"/>
  <c r="AE147" i="1"/>
  <c r="AD147" i="1" s="1"/>
  <c r="AB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T147" i="1" s="1"/>
  <c r="CV147" i="1"/>
  <c r="CW147" i="1"/>
  <c r="GL147" i="1"/>
  <c r="GO147" i="1"/>
  <c r="GP147" i="1"/>
  <c r="GV147" i="1"/>
  <c r="GX147" i="1"/>
  <c r="HC147" i="1"/>
  <c r="I148" i="1"/>
  <c r="AC148" i="1"/>
  <c r="AD148" i="1"/>
  <c r="AB148" i="1" s="1"/>
  <c r="AE148" i="1"/>
  <c r="AF148" i="1"/>
  <c r="AG148" i="1"/>
  <c r="AH148" i="1"/>
  <c r="CV148" i="1" s="1"/>
  <c r="U148" i="1" s="1"/>
  <c r="AI148" i="1"/>
  <c r="AJ148" i="1"/>
  <c r="CX148" i="1" s="1"/>
  <c r="W148" i="1" s="1"/>
  <c r="CQ148" i="1"/>
  <c r="P148" i="1" s="1"/>
  <c r="CR148" i="1"/>
  <c r="Q148" i="1" s="1"/>
  <c r="CS148" i="1"/>
  <c r="R148" i="1" s="1"/>
  <c r="CT148" i="1"/>
  <c r="S148" i="1" s="1"/>
  <c r="CU148" i="1"/>
  <c r="T148" i="1" s="1"/>
  <c r="CW148" i="1"/>
  <c r="V148" i="1" s="1"/>
  <c r="GL148" i="1"/>
  <c r="GO148" i="1"/>
  <c r="GP148" i="1"/>
  <c r="GV148" i="1"/>
  <c r="GX148" i="1"/>
  <c r="HC148" i="1"/>
  <c r="I149" i="1"/>
  <c r="AC149" i="1"/>
  <c r="AD149" i="1"/>
  <c r="AB149" i="1" s="1"/>
  <c r="AE149" i="1"/>
  <c r="AF149" i="1"/>
  <c r="AG149" i="1"/>
  <c r="AH149" i="1"/>
  <c r="CV149" i="1" s="1"/>
  <c r="U149" i="1" s="1"/>
  <c r="AI149" i="1"/>
  <c r="AJ149" i="1"/>
  <c r="CX149" i="1" s="1"/>
  <c r="W149" i="1" s="1"/>
  <c r="CQ149" i="1"/>
  <c r="P149" i="1" s="1"/>
  <c r="CP149" i="1" s="1"/>
  <c r="O149" i="1" s="1"/>
  <c r="CR149" i="1"/>
  <c r="Q149" i="1" s="1"/>
  <c r="CS149" i="1"/>
  <c r="R149" i="1" s="1"/>
  <c r="CT149" i="1"/>
  <c r="S149" i="1" s="1"/>
  <c r="CU149" i="1"/>
  <c r="T149" i="1" s="1"/>
  <c r="CW149" i="1"/>
  <c r="V149" i="1" s="1"/>
  <c r="GL149" i="1"/>
  <c r="GO149" i="1"/>
  <c r="GP149" i="1"/>
  <c r="GV149" i="1"/>
  <c r="GX149" i="1"/>
  <c r="HC149" i="1"/>
  <c r="I150" i="1"/>
  <c r="AC150" i="1"/>
  <c r="AD150" i="1"/>
  <c r="AB150" i="1" s="1"/>
  <c r="AE150" i="1"/>
  <c r="AF150" i="1"/>
  <c r="AG150" i="1"/>
  <c r="AH150" i="1"/>
  <c r="CV150" i="1" s="1"/>
  <c r="U150" i="1" s="1"/>
  <c r="AI150" i="1"/>
  <c r="AJ150" i="1"/>
  <c r="CX150" i="1" s="1"/>
  <c r="W150" i="1" s="1"/>
  <c r="CQ150" i="1"/>
  <c r="P150" i="1" s="1"/>
  <c r="CR150" i="1"/>
  <c r="Q150" i="1" s="1"/>
  <c r="CS150" i="1"/>
  <c r="R150" i="1" s="1"/>
  <c r="CT150" i="1"/>
  <c r="S150" i="1" s="1"/>
  <c r="CU150" i="1"/>
  <c r="T150" i="1" s="1"/>
  <c r="CW150" i="1"/>
  <c r="V150" i="1" s="1"/>
  <c r="GL150" i="1"/>
  <c r="GO150" i="1"/>
  <c r="GP150" i="1"/>
  <c r="GV150" i="1"/>
  <c r="GX150" i="1"/>
  <c r="HC150" i="1"/>
  <c r="I151" i="1"/>
  <c r="AC151" i="1"/>
  <c r="AD151" i="1"/>
  <c r="AB151" i="1" s="1"/>
  <c r="AE151" i="1"/>
  <c r="AF151" i="1"/>
  <c r="AG151" i="1"/>
  <c r="AH151" i="1"/>
  <c r="CV151" i="1" s="1"/>
  <c r="U151" i="1" s="1"/>
  <c r="AI151" i="1"/>
  <c r="AJ151" i="1"/>
  <c r="CX151" i="1" s="1"/>
  <c r="W151" i="1" s="1"/>
  <c r="CQ151" i="1"/>
  <c r="P151" i="1" s="1"/>
  <c r="CR151" i="1"/>
  <c r="Q151" i="1" s="1"/>
  <c r="CS151" i="1"/>
  <c r="R151" i="1" s="1"/>
  <c r="CT151" i="1"/>
  <c r="S151" i="1" s="1"/>
  <c r="CU151" i="1"/>
  <c r="T151" i="1" s="1"/>
  <c r="CW151" i="1"/>
  <c r="V151" i="1" s="1"/>
  <c r="GL151" i="1"/>
  <c r="GO151" i="1"/>
  <c r="GP151" i="1"/>
  <c r="GV151" i="1"/>
  <c r="GX151" i="1"/>
  <c r="HC151" i="1"/>
  <c r="I152" i="1"/>
  <c r="AC152" i="1"/>
  <c r="AD152" i="1"/>
  <c r="AB152" i="1" s="1"/>
  <c r="AE152" i="1"/>
  <c r="AF152" i="1"/>
  <c r="AG152" i="1"/>
  <c r="AH152" i="1"/>
  <c r="CV152" i="1" s="1"/>
  <c r="U152" i="1" s="1"/>
  <c r="AI152" i="1"/>
  <c r="AJ152" i="1"/>
  <c r="CX152" i="1" s="1"/>
  <c r="W152" i="1" s="1"/>
  <c r="CQ152" i="1"/>
  <c r="P152" i="1" s="1"/>
  <c r="CR152" i="1"/>
  <c r="Q152" i="1" s="1"/>
  <c r="CS152" i="1"/>
  <c r="R152" i="1" s="1"/>
  <c r="CT152" i="1"/>
  <c r="S152" i="1" s="1"/>
  <c r="CU152" i="1"/>
  <c r="T152" i="1" s="1"/>
  <c r="CW152" i="1"/>
  <c r="V152" i="1" s="1"/>
  <c r="GL152" i="1"/>
  <c r="GO152" i="1"/>
  <c r="GP152" i="1"/>
  <c r="GV152" i="1"/>
  <c r="GX152" i="1"/>
  <c r="HC152" i="1"/>
  <c r="I153" i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P153" i="1" s="1"/>
  <c r="CP153" i="1" s="1"/>
  <c r="O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GL153" i="1"/>
  <c r="GO153" i="1"/>
  <c r="GP153" i="1"/>
  <c r="GV153" i="1"/>
  <c r="GX153" i="1"/>
  <c r="HC153" i="1"/>
  <c r="I154" i="1"/>
  <c r="AC154" i="1"/>
  <c r="AD154" i="1"/>
  <c r="AB154" i="1" s="1"/>
  <c r="AE154" i="1"/>
  <c r="AF154" i="1"/>
  <c r="AG154" i="1"/>
  <c r="AH154" i="1"/>
  <c r="CV154" i="1" s="1"/>
  <c r="U154" i="1" s="1"/>
  <c r="AI154" i="1"/>
  <c r="AJ154" i="1"/>
  <c r="CX154" i="1" s="1"/>
  <c r="W154" i="1" s="1"/>
  <c r="CQ154" i="1"/>
  <c r="P154" i="1" s="1"/>
  <c r="CR154" i="1"/>
  <c r="Q154" i="1" s="1"/>
  <c r="CS154" i="1"/>
  <c r="R154" i="1" s="1"/>
  <c r="CT154" i="1"/>
  <c r="S154" i="1" s="1"/>
  <c r="CU154" i="1"/>
  <c r="T154" i="1" s="1"/>
  <c r="CW154" i="1"/>
  <c r="V154" i="1" s="1"/>
  <c r="GL154" i="1"/>
  <c r="GO154" i="1"/>
  <c r="GP154" i="1"/>
  <c r="GV154" i="1"/>
  <c r="HC154" i="1" s="1"/>
  <c r="GX154" i="1" s="1"/>
  <c r="I155" i="1"/>
  <c r="AC155" i="1"/>
  <c r="AD155" i="1"/>
  <c r="AB155" i="1" s="1"/>
  <c r="AE155" i="1"/>
  <c r="AF155" i="1"/>
  <c r="AG155" i="1"/>
  <c r="AH155" i="1"/>
  <c r="CV155" i="1" s="1"/>
  <c r="U155" i="1" s="1"/>
  <c r="AI155" i="1"/>
  <c r="AJ155" i="1"/>
  <c r="CX155" i="1" s="1"/>
  <c r="W155" i="1" s="1"/>
  <c r="CQ155" i="1"/>
  <c r="P155" i="1" s="1"/>
  <c r="CP155" i="1" s="1"/>
  <c r="O155" i="1" s="1"/>
  <c r="CR155" i="1"/>
  <c r="Q155" i="1" s="1"/>
  <c r="CS155" i="1"/>
  <c r="R155" i="1" s="1"/>
  <c r="CT155" i="1"/>
  <c r="S155" i="1" s="1"/>
  <c r="CU155" i="1"/>
  <c r="T155" i="1" s="1"/>
  <c r="CW155" i="1"/>
  <c r="V155" i="1" s="1"/>
  <c r="GL155" i="1"/>
  <c r="GO155" i="1"/>
  <c r="GP155" i="1"/>
  <c r="GV155" i="1"/>
  <c r="HC155" i="1" s="1"/>
  <c r="GX155" i="1" s="1"/>
  <c r="I156" i="1"/>
  <c r="AC156" i="1"/>
  <c r="AD156" i="1"/>
  <c r="AE156" i="1"/>
  <c r="AF156" i="1"/>
  <c r="AB156" i="1" s="1"/>
  <c r="AG156" i="1"/>
  <c r="AH156" i="1"/>
  <c r="CV156" i="1" s="1"/>
  <c r="U156" i="1" s="1"/>
  <c r="AI156" i="1"/>
  <c r="AJ156" i="1"/>
  <c r="CX156" i="1" s="1"/>
  <c r="W156" i="1" s="1"/>
  <c r="CQ156" i="1"/>
  <c r="P156" i="1" s="1"/>
  <c r="CR156" i="1"/>
  <c r="Q156" i="1" s="1"/>
  <c r="CS156" i="1"/>
  <c r="R156" i="1" s="1"/>
  <c r="CT156" i="1"/>
  <c r="S156" i="1" s="1"/>
  <c r="CU156" i="1"/>
  <c r="T156" i="1" s="1"/>
  <c r="CW156" i="1"/>
  <c r="V156" i="1" s="1"/>
  <c r="GL156" i="1"/>
  <c r="GO156" i="1"/>
  <c r="GP156" i="1"/>
  <c r="GV156" i="1"/>
  <c r="HC156" i="1" s="1"/>
  <c r="GX156" i="1" s="1"/>
  <c r="C157" i="1"/>
  <c r="D157" i="1"/>
  <c r="U157" i="1"/>
  <c r="G379" i="7" s="1"/>
  <c r="V157" i="1"/>
  <c r="G382" i="7" s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W157" i="1" s="1"/>
  <c r="GL157" i="1"/>
  <c r="GO157" i="1"/>
  <c r="GP157" i="1"/>
  <c r="GV157" i="1"/>
  <c r="HC157" i="1"/>
  <c r="GX157" i="1" s="1"/>
  <c r="C158" i="1"/>
  <c r="D158" i="1"/>
  <c r="R158" i="1"/>
  <c r="U158" i="1"/>
  <c r="H382" i="9" s="1"/>
  <c r="V158" i="1"/>
  <c r="H385" i="9" s="1"/>
  <c r="AC158" i="1"/>
  <c r="AE158" i="1"/>
  <c r="AD158" i="1" s="1"/>
  <c r="AF158" i="1"/>
  <c r="AG158" i="1"/>
  <c r="AH158" i="1"/>
  <c r="AI158" i="1"/>
  <c r="AJ158" i="1"/>
  <c r="CX158" i="1" s="1"/>
  <c r="W158" i="1" s="1"/>
  <c r="CQ158" i="1"/>
  <c r="CR158" i="1"/>
  <c r="CS158" i="1"/>
  <c r="CT158" i="1"/>
  <c r="CU158" i="1"/>
  <c r="T158" i="1" s="1"/>
  <c r="CV158" i="1"/>
  <c r="CW158" i="1"/>
  <c r="GL158" i="1"/>
  <c r="GO158" i="1"/>
  <c r="GP158" i="1"/>
  <c r="GV158" i="1"/>
  <c r="GX158" i="1"/>
  <c r="HC158" i="1"/>
  <c r="C159" i="1"/>
  <c r="D159" i="1"/>
  <c r="U159" i="1"/>
  <c r="H395" i="9" s="1"/>
  <c r="AC159" i="1"/>
  <c r="AE159" i="1"/>
  <c r="AD159" i="1" s="1"/>
  <c r="AF159" i="1"/>
  <c r="AG159" i="1"/>
  <c r="CU159" i="1" s="1"/>
  <c r="T159" i="1" s="1"/>
  <c r="AH159" i="1"/>
  <c r="AI159" i="1"/>
  <c r="AJ159" i="1"/>
  <c r="CQ159" i="1"/>
  <c r="CR159" i="1"/>
  <c r="CS159" i="1"/>
  <c r="CT159" i="1"/>
  <c r="CV159" i="1"/>
  <c r="CW159" i="1"/>
  <c r="CX159" i="1"/>
  <c r="W159" i="1" s="1"/>
  <c r="GL159" i="1"/>
  <c r="GO159" i="1"/>
  <c r="GP159" i="1"/>
  <c r="GV159" i="1"/>
  <c r="HC159" i="1"/>
  <c r="GX159" i="1" s="1"/>
  <c r="I160" i="1"/>
  <c r="AC160" i="1"/>
  <c r="AE160" i="1"/>
  <c r="AD160" i="1" s="1"/>
  <c r="AF160" i="1"/>
  <c r="AG160" i="1"/>
  <c r="CU160" i="1" s="1"/>
  <c r="T160" i="1" s="1"/>
  <c r="AH160" i="1"/>
  <c r="AI160" i="1"/>
  <c r="CW160" i="1" s="1"/>
  <c r="V160" i="1" s="1"/>
  <c r="AJ160" i="1"/>
  <c r="CQ160" i="1"/>
  <c r="P160" i="1" s="1"/>
  <c r="CR160" i="1"/>
  <c r="Q160" i="1" s="1"/>
  <c r="CS160" i="1"/>
  <c r="R160" i="1" s="1"/>
  <c r="CT160" i="1"/>
  <c r="S160" i="1" s="1"/>
  <c r="CV160" i="1"/>
  <c r="U160" i="1" s="1"/>
  <c r="CX160" i="1"/>
  <c r="W160" i="1" s="1"/>
  <c r="GL160" i="1"/>
  <c r="GO160" i="1"/>
  <c r="GP160" i="1"/>
  <c r="GV160" i="1"/>
  <c r="HC160" i="1"/>
  <c r="GX160" i="1" s="1"/>
  <c r="I161" i="1"/>
  <c r="AC161" i="1"/>
  <c r="AB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Q161" i="1"/>
  <c r="P161" i="1" s="1"/>
  <c r="CR161" i="1"/>
  <c r="Q161" i="1" s="1"/>
  <c r="CS161" i="1"/>
  <c r="R161" i="1" s="1"/>
  <c r="CT161" i="1"/>
  <c r="S161" i="1" s="1"/>
  <c r="CV161" i="1"/>
  <c r="U161" i="1" s="1"/>
  <c r="CX161" i="1"/>
  <c r="W161" i="1" s="1"/>
  <c r="GL161" i="1"/>
  <c r="GO161" i="1"/>
  <c r="GP161" i="1"/>
  <c r="GV161" i="1"/>
  <c r="HC161" i="1"/>
  <c r="GX161" i="1" s="1"/>
  <c r="I162" i="1"/>
  <c r="AC162" i="1"/>
  <c r="AE162" i="1"/>
  <c r="AD162" i="1" s="1"/>
  <c r="AF162" i="1"/>
  <c r="AG162" i="1"/>
  <c r="CU162" i="1" s="1"/>
  <c r="T162" i="1" s="1"/>
  <c r="AH162" i="1"/>
  <c r="AI162" i="1"/>
  <c r="CW162" i="1" s="1"/>
  <c r="V162" i="1" s="1"/>
  <c r="AJ162" i="1"/>
  <c r="CQ162" i="1"/>
  <c r="P162" i="1" s="1"/>
  <c r="CP162" i="1" s="1"/>
  <c r="O162" i="1" s="1"/>
  <c r="CR162" i="1"/>
  <c r="Q162" i="1" s="1"/>
  <c r="CS162" i="1"/>
  <c r="R162" i="1" s="1"/>
  <c r="CT162" i="1"/>
  <c r="S162" i="1" s="1"/>
  <c r="CV162" i="1"/>
  <c r="U162" i="1" s="1"/>
  <c r="CX162" i="1"/>
  <c r="W162" i="1" s="1"/>
  <c r="GL162" i="1"/>
  <c r="GO162" i="1"/>
  <c r="GP162" i="1"/>
  <c r="GV162" i="1"/>
  <c r="HC162" i="1"/>
  <c r="GX162" i="1" s="1"/>
  <c r="I163" i="1"/>
  <c r="AC163" i="1"/>
  <c r="AB163" i="1" s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Q163" i="1"/>
  <c r="P163" i="1" s="1"/>
  <c r="CR163" i="1"/>
  <c r="Q163" i="1" s="1"/>
  <c r="CS163" i="1"/>
  <c r="R163" i="1" s="1"/>
  <c r="CT163" i="1"/>
  <c r="S163" i="1" s="1"/>
  <c r="CV163" i="1"/>
  <c r="U163" i="1" s="1"/>
  <c r="CX163" i="1"/>
  <c r="W163" i="1" s="1"/>
  <c r="GL163" i="1"/>
  <c r="GO163" i="1"/>
  <c r="GP163" i="1"/>
  <c r="GV163" i="1"/>
  <c r="HC163" i="1"/>
  <c r="GX163" i="1" s="1"/>
  <c r="I164" i="1"/>
  <c r="AC164" i="1"/>
  <c r="AE164" i="1"/>
  <c r="AD164" i="1" s="1"/>
  <c r="AF164" i="1"/>
  <c r="AG164" i="1"/>
  <c r="CU164" i="1" s="1"/>
  <c r="T164" i="1" s="1"/>
  <c r="AH164" i="1"/>
  <c r="AI164" i="1"/>
  <c r="CW164" i="1" s="1"/>
  <c r="V164" i="1" s="1"/>
  <c r="AJ164" i="1"/>
  <c r="CQ164" i="1"/>
  <c r="P164" i="1" s="1"/>
  <c r="CR164" i="1"/>
  <c r="Q164" i="1" s="1"/>
  <c r="CS164" i="1"/>
  <c r="R164" i="1" s="1"/>
  <c r="CT164" i="1"/>
  <c r="S164" i="1" s="1"/>
  <c r="CV164" i="1"/>
  <c r="U164" i="1" s="1"/>
  <c r="CX164" i="1"/>
  <c r="W164" i="1" s="1"/>
  <c r="GL164" i="1"/>
  <c r="GO164" i="1"/>
  <c r="GP164" i="1"/>
  <c r="GV164" i="1"/>
  <c r="HC164" i="1" s="1"/>
  <c r="GX164" i="1" s="1"/>
  <c r="I165" i="1"/>
  <c r="AC165" i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Q165" i="1"/>
  <c r="P165" i="1" s="1"/>
  <c r="CP165" i="1" s="1"/>
  <c r="O165" i="1" s="1"/>
  <c r="CR165" i="1"/>
  <c r="Q165" i="1" s="1"/>
  <c r="CS165" i="1"/>
  <c r="R165" i="1" s="1"/>
  <c r="CT165" i="1"/>
  <c r="S165" i="1" s="1"/>
  <c r="CV165" i="1"/>
  <c r="U165" i="1" s="1"/>
  <c r="CX165" i="1"/>
  <c r="W165" i="1" s="1"/>
  <c r="GL165" i="1"/>
  <c r="GO165" i="1"/>
  <c r="GP165" i="1"/>
  <c r="GV165" i="1"/>
  <c r="HC165" i="1" s="1"/>
  <c r="GX165" i="1" s="1"/>
  <c r="I166" i="1"/>
  <c r="AC166" i="1"/>
  <c r="AE166" i="1"/>
  <c r="AD166" i="1" s="1"/>
  <c r="AF166" i="1"/>
  <c r="AG166" i="1"/>
  <c r="CU166" i="1" s="1"/>
  <c r="T166" i="1" s="1"/>
  <c r="AH166" i="1"/>
  <c r="AI166" i="1"/>
  <c r="CW166" i="1" s="1"/>
  <c r="V166" i="1" s="1"/>
  <c r="AJ166" i="1"/>
  <c r="CQ166" i="1"/>
  <c r="P166" i="1" s="1"/>
  <c r="CR166" i="1"/>
  <c r="Q166" i="1" s="1"/>
  <c r="CS166" i="1"/>
  <c r="R166" i="1" s="1"/>
  <c r="CT166" i="1"/>
  <c r="S166" i="1" s="1"/>
  <c r="CV166" i="1"/>
  <c r="U166" i="1" s="1"/>
  <c r="CX166" i="1"/>
  <c r="W166" i="1" s="1"/>
  <c r="GL166" i="1"/>
  <c r="GO166" i="1"/>
  <c r="GP166" i="1"/>
  <c r="GV166" i="1"/>
  <c r="HC166" i="1" s="1"/>
  <c r="GX166" i="1" s="1"/>
  <c r="I167" i="1"/>
  <c r="AC167" i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Q167" i="1"/>
  <c r="P167" i="1" s="1"/>
  <c r="CP167" i="1" s="1"/>
  <c r="O167" i="1" s="1"/>
  <c r="CR167" i="1"/>
  <c r="Q167" i="1" s="1"/>
  <c r="CS167" i="1"/>
  <c r="R167" i="1" s="1"/>
  <c r="CT167" i="1"/>
  <c r="S167" i="1" s="1"/>
  <c r="CV167" i="1"/>
  <c r="U167" i="1" s="1"/>
  <c r="CX167" i="1"/>
  <c r="W167" i="1" s="1"/>
  <c r="GL167" i="1"/>
  <c r="GO167" i="1"/>
  <c r="GP167" i="1"/>
  <c r="GV167" i="1"/>
  <c r="HC167" i="1" s="1"/>
  <c r="GX167" i="1" s="1"/>
  <c r="I168" i="1"/>
  <c r="AC168" i="1"/>
  <c r="AE168" i="1"/>
  <c r="AD168" i="1" s="1"/>
  <c r="AF168" i="1"/>
  <c r="AG168" i="1"/>
  <c r="CU168" i="1" s="1"/>
  <c r="T168" i="1" s="1"/>
  <c r="AH168" i="1"/>
  <c r="AI168" i="1"/>
  <c r="CW168" i="1" s="1"/>
  <c r="V168" i="1" s="1"/>
  <c r="AJ168" i="1"/>
  <c r="CQ168" i="1"/>
  <c r="P168" i="1" s="1"/>
  <c r="CR168" i="1"/>
  <c r="Q168" i="1" s="1"/>
  <c r="CS168" i="1"/>
  <c r="R168" i="1" s="1"/>
  <c r="CT168" i="1"/>
  <c r="S168" i="1" s="1"/>
  <c r="CV168" i="1"/>
  <c r="U168" i="1" s="1"/>
  <c r="CX168" i="1"/>
  <c r="W168" i="1" s="1"/>
  <c r="GL168" i="1"/>
  <c r="GO168" i="1"/>
  <c r="GP168" i="1"/>
  <c r="GV168" i="1"/>
  <c r="HC168" i="1" s="1"/>
  <c r="GX168" i="1" s="1"/>
  <c r="I169" i="1"/>
  <c r="AC169" i="1"/>
  <c r="AE169" i="1"/>
  <c r="AD169" i="1" s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P169" i="1" s="1"/>
  <c r="O169" i="1" s="1"/>
  <c r="CR169" i="1"/>
  <c r="Q169" i="1" s="1"/>
  <c r="CS169" i="1"/>
  <c r="R169" i="1" s="1"/>
  <c r="CT169" i="1"/>
  <c r="S169" i="1" s="1"/>
  <c r="CV169" i="1"/>
  <c r="U169" i="1" s="1"/>
  <c r="CX169" i="1"/>
  <c r="W169" i="1" s="1"/>
  <c r="GL169" i="1"/>
  <c r="GO169" i="1"/>
  <c r="GP169" i="1"/>
  <c r="GV169" i="1"/>
  <c r="HC169" i="1" s="1"/>
  <c r="GX169" i="1" s="1"/>
  <c r="C170" i="1"/>
  <c r="D170" i="1"/>
  <c r="U170" i="1"/>
  <c r="G435" i="7" s="1"/>
  <c r="V170" i="1"/>
  <c r="G438" i="7" s="1"/>
  <c r="AC170" i="1"/>
  <c r="AE170" i="1"/>
  <c r="AD170" i="1" s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GX170" i="1"/>
  <c r="HC170" i="1"/>
  <c r="C171" i="1"/>
  <c r="D171" i="1"/>
  <c r="U171" i="1"/>
  <c r="G448" i="7" s="1"/>
  <c r="AC171" i="1"/>
  <c r="AE171" i="1"/>
  <c r="AD171" i="1" s="1"/>
  <c r="AF171" i="1"/>
  <c r="AG171" i="1"/>
  <c r="CU171" i="1" s="1"/>
  <c r="T171" i="1" s="1"/>
  <c r="AH171" i="1"/>
  <c r="AI171" i="1"/>
  <c r="AJ171" i="1"/>
  <c r="CQ171" i="1"/>
  <c r="CR171" i="1"/>
  <c r="CS171" i="1"/>
  <c r="CT171" i="1"/>
  <c r="CV171" i="1"/>
  <c r="CW171" i="1"/>
  <c r="CX171" i="1"/>
  <c r="W171" i="1" s="1"/>
  <c r="GL171" i="1"/>
  <c r="GO171" i="1"/>
  <c r="GP171" i="1"/>
  <c r="GV171" i="1"/>
  <c r="HC171" i="1"/>
  <c r="GX171" i="1" s="1"/>
  <c r="C172" i="1"/>
  <c r="D172" i="1"/>
  <c r="U172" i="1"/>
  <c r="H451" i="9" s="1"/>
  <c r="V172" i="1"/>
  <c r="H454" i="9" s="1"/>
  <c r="AC172" i="1"/>
  <c r="AE172" i="1"/>
  <c r="AD172" i="1" s="1"/>
  <c r="AB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CW172" i="1"/>
  <c r="GL172" i="1"/>
  <c r="GO172" i="1"/>
  <c r="GP172" i="1"/>
  <c r="GV172" i="1"/>
  <c r="GX172" i="1"/>
  <c r="HC172" i="1"/>
  <c r="I173" i="1"/>
  <c r="AC173" i="1"/>
  <c r="AD173" i="1"/>
  <c r="AE173" i="1"/>
  <c r="AF173" i="1"/>
  <c r="AB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R173" i="1"/>
  <c r="Q173" i="1" s="1"/>
  <c r="CS173" i="1"/>
  <c r="R173" i="1" s="1"/>
  <c r="CY173" i="1" s="1"/>
  <c r="X173" i="1" s="1"/>
  <c r="CT173" i="1"/>
  <c r="S173" i="1" s="1"/>
  <c r="CU173" i="1"/>
  <c r="T173" i="1" s="1"/>
  <c r="CW173" i="1"/>
  <c r="V173" i="1" s="1"/>
  <c r="GL173" i="1"/>
  <c r="GO173" i="1"/>
  <c r="GP173" i="1"/>
  <c r="GV173" i="1"/>
  <c r="GX173" i="1"/>
  <c r="HC173" i="1"/>
  <c r="C174" i="1"/>
  <c r="D174" i="1"/>
  <c r="I174" i="1"/>
  <c r="K174" i="1"/>
  <c r="AC174" i="1"/>
  <c r="AE174" i="1"/>
  <c r="AD174" i="1" s="1"/>
  <c r="AF174" i="1"/>
  <c r="AG174" i="1"/>
  <c r="CU174" i="1" s="1"/>
  <c r="AH174" i="1"/>
  <c r="AI174" i="1"/>
  <c r="AJ174" i="1"/>
  <c r="CQ174" i="1"/>
  <c r="CR174" i="1"/>
  <c r="CS174" i="1"/>
  <c r="CT174" i="1"/>
  <c r="CV174" i="1"/>
  <c r="CW174" i="1"/>
  <c r="CX174" i="1"/>
  <c r="W174" i="1" s="1"/>
  <c r="GL174" i="1"/>
  <c r="GO174" i="1"/>
  <c r="GP174" i="1"/>
  <c r="GV174" i="1"/>
  <c r="HC174" i="1" s="1"/>
  <c r="GX174" i="1" s="1"/>
  <c r="AC175" i="1"/>
  <c r="AB175" i="1" s="1"/>
  <c r="AE175" i="1"/>
  <c r="AD175" i="1" s="1"/>
  <c r="AF175" i="1"/>
  <c r="AG175" i="1"/>
  <c r="CU175" i="1" s="1"/>
  <c r="AH175" i="1"/>
  <c r="AI175" i="1"/>
  <c r="AJ175" i="1"/>
  <c r="CQ175" i="1"/>
  <c r="CR175" i="1"/>
  <c r="CS175" i="1"/>
  <c r="CT175" i="1"/>
  <c r="CV175" i="1"/>
  <c r="CW175" i="1"/>
  <c r="CX175" i="1"/>
  <c r="GL175" i="1"/>
  <c r="GO175" i="1"/>
  <c r="GP175" i="1"/>
  <c r="GV175" i="1"/>
  <c r="HC175" i="1" s="1"/>
  <c r="I176" i="1"/>
  <c r="Q176" i="1"/>
  <c r="S176" i="1"/>
  <c r="V176" i="1"/>
  <c r="AC176" i="1"/>
  <c r="AB176" i="1" s="1"/>
  <c r="AE176" i="1"/>
  <c r="AD176" i="1" s="1"/>
  <c r="AF176" i="1"/>
  <c r="AG176" i="1"/>
  <c r="CU176" i="1" s="1"/>
  <c r="AH176" i="1"/>
  <c r="AI176" i="1"/>
  <c r="AJ176" i="1"/>
  <c r="CQ176" i="1"/>
  <c r="P176" i="1" s="1"/>
  <c r="CR176" i="1"/>
  <c r="CS176" i="1"/>
  <c r="R176" i="1" s="1"/>
  <c r="CT176" i="1"/>
  <c r="CV176" i="1"/>
  <c r="U176" i="1" s="1"/>
  <c r="CW176" i="1"/>
  <c r="CX176" i="1"/>
  <c r="W176" i="1" s="1"/>
  <c r="GL176" i="1"/>
  <c r="GO176" i="1"/>
  <c r="GP176" i="1"/>
  <c r="GV176" i="1"/>
  <c r="HC176" i="1" s="1"/>
  <c r="GX176" i="1" s="1"/>
  <c r="I177" i="1"/>
  <c r="Q177" i="1"/>
  <c r="AC177" i="1"/>
  <c r="AE177" i="1"/>
  <c r="AD177" i="1" s="1"/>
  <c r="AF177" i="1"/>
  <c r="AG177" i="1"/>
  <c r="CU177" i="1" s="1"/>
  <c r="T177" i="1" s="1"/>
  <c r="AH177" i="1"/>
  <c r="AI177" i="1"/>
  <c r="CW177" i="1" s="1"/>
  <c r="V177" i="1" s="1"/>
  <c r="AJ177" i="1"/>
  <c r="CQ177" i="1"/>
  <c r="CR177" i="1"/>
  <c r="CS177" i="1"/>
  <c r="R177" i="1" s="1"/>
  <c r="CT177" i="1"/>
  <c r="S177" i="1" s="1"/>
  <c r="CV177" i="1"/>
  <c r="U177" i="1" s="1"/>
  <c r="CX177" i="1"/>
  <c r="W177" i="1" s="1"/>
  <c r="GL177" i="1"/>
  <c r="GO177" i="1"/>
  <c r="GP177" i="1"/>
  <c r="GV177" i="1"/>
  <c r="HC177" i="1" s="1"/>
  <c r="GX177" i="1" s="1"/>
  <c r="C178" i="1"/>
  <c r="D178" i="1"/>
  <c r="U178" i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GX178" i="1"/>
  <c r="HC178" i="1"/>
  <c r="I179" i="1"/>
  <c r="GX179" i="1" s="1"/>
  <c r="AC179" i="1"/>
  <c r="AD179" i="1"/>
  <c r="AE179" i="1"/>
  <c r="AF179" i="1"/>
  <c r="AB179" i="1" s="1"/>
  <c r="AG179" i="1"/>
  <c r="AH179" i="1"/>
  <c r="CV179" i="1" s="1"/>
  <c r="U179" i="1" s="1"/>
  <c r="AI179" i="1"/>
  <c r="AJ179" i="1"/>
  <c r="CX179" i="1" s="1"/>
  <c r="W179" i="1" s="1"/>
  <c r="CQ179" i="1"/>
  <c r="P179" i="1" s="1"/>
  <c r="CR179" i="1"/>
  <c r="Q179" i="1" s="1"/>
  <c r="CS179" i="1"/>
  <c r="R179" i="1" s="1"/>
  <c r="CT179" i="1"/>
  <c r="S179" i="1" s="1"/>
  <c r="CU179" i="1"/>
  <c r="T179" i="1" s="1"/>
  <c r="CW179" i="1"/>
  <c r="V179" i="1" s="1"/>
  <c r="GL179" i="1"/>
  <c r="GO179" i="1"/>
  <c r="GP179" i="1"/>
  <c r="GV179" i="1"/>
  <c r="HC179" i="1"/>
  <c r="C180" i="1"/>
  <c r="D180" i="1"/>
  <c r="U180" i="1"/>
  <c r="V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N180" i="1"/>
  <c r="GP180" i="1"/>
  <c r="GV180" i="1"/>
  <c r="HC180" i="1"/>
  <c r="GX180" i="1" s="1"/>
  <c r="I181" i="1"/>
  <c r="P181" i="1" s="1"/>
  <c r="O181" i="1" s="1"/>
  <c r="AC181" i="1"/>
  <c r="AB181" i="1" s="1"/>
  <c r="AE181" i="1"/>
  <c r="AD181" i="1" s="1"/>
  <c r="AF181" i="1"/>
  <c r="AG181" i="1"/>
  <c r="AH181" i="1"/>
  <c r="AI181" i="1"/>
  <c r="AJ181" i="1"/>
  <c r="CP181" i="1"/>
  <c r="CQ181" i="1"/>
  <c r="CR181" i="1"/>
  <c r="Q181" i="1" s="1"/>
  <c r="CS181" i="1"/>
  <c r="R181" i="1" s="1"/>
  <c r="CT181" i="1"/>
  <c r="S181" i="1" s="1"/>
  <c r="CU181" i="1"/>
  <c r="T181" i="1" s="1"/>
  <c r="CV181" i="1"/>
  <c r="U181" i="1" s="1"/>
  <c r="CW181" i="1"/>
  <c r="V181" i="1" s="1"/>
  <c r="CX181" i="1"/>
  <c r="W181" i="1" s="1"/>
  <c r="CY181" i="1"/>
  <c r="X181" i="1" s="1"/>
  <c r="CZ181" i="1"/>
  <c r="Y181" i="1" s="1"/>
  <c r="GL181" i="1"/>
  <c r="GN181" i="1"/>
  <c r="GP181" i="1"/>
  <c r="GV181" i="1"/>
  <c r="HC181" i="1"/>
  <c r="GX181" i="1" s="1"/>
  <c r="C182" i="1"/>
  <c r="D182" i="1"/>
  <c r="U182" i="1"/>
  <c r="H490" i="9" s="1"/>
  <c r="V182" i="1"/>
  <c r="H493" i="9" s="1"/>
  <c r="AC182" i="1"/>
  <c r="AE182" i="1"/>
  <c r="AD182" i="1" s="1"/>
  <c r="AB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N182" i="1"/>
  <c r="GP182" i="1"/>
  <c r="GV182" i="1"/>
  <c r="GX182" i="1"/>
  <c r="HC182" i="1"/>
  <c r="I183" i="1"/>
  <c r="P183" i="1"/>
  <c r="O183" i="1" s="1"/>
  <c r="AC183" i="1"/>
  <c r="AD183" i="1"/>
  <c r="AB183" i="1" s="1"/>
  <c r="AE183" i="1"/>
  <c r="AF183" i="1"/>
  <c r="AG183" i="1"/>
  <c r="AH183" i="1"/>
  <c r="AI183" i="1"/>
  <c r="AJ183" i="1"/>
  <c r="CP183" i="1"/>
  <c r="CQ183" i="1"/>
  <c r="CR183" i="1"/>
  <c r="Q183" i="1" s="1"/>
  <c r="CS183" i="1"/>
  <c r="R183" i="1" s="1"/>
  <c r="CT183" i="1"/>
  <c r="S183" i="1" s="1"/>
  <c r="CU183" i="1"/>
  <c r="T183" i="1" s="1"/>
  <c r="CV183" i="1"/>
  <c r="U183" i="1" s="1"/>
  <c r="CW183" i="1"/>
  <c r="V183" i="1" s="1"/>
  <c r="CX183" i="1"/>
  <c r="W183" i="1" s="1"/>
  <c r="CY183" i="1"/>
  <c r="X183" i="1" s="1"/>
  <c r="CZ183" i="1"/>
  <c r="Y183" i="1" s="1"/>
  <c r="GL183" i="1"/>
  <c r="GN183" i="1"/>
  <c r="GP183" i="1"/>
  <c r="GV183" i="1"/>
  <c r="GX183" i="1"/>
  <c r="HC183" i="1"/>
  <c r="C184" i="1"/>
  <c r="D184" i="1"/>
  <c r="K184" i="1"/>
  <c r="AC184" i="1"/>
  <c r="AE184" i="1"/>
  <c r="AD184" i="1" s="1"/>
  <c r="AF184" i="1"/>
  <c r="AG184" i="1"/>
  <c r="CU184" i="1" s="1"/>
  <c r="T184" i="1" s="1"/>
  <c r="AH184" i="1"/>
  <c r="AI184" i="1"/>
  <c r="AJ184" i="1"/>
  <c r="CQ184" i="1"/>
  <c r="CR184" i="1"/>
  <c r="CS184" i="1"/>
  <c r="CT184" i="1"/>
  <c r="CV184" i="1"/>
  <c r="CW184" i="1"/>
  <c r="CX184" i="1"/>
  <c r="W184" i="1" s="1"/>
  <c r="GL184" i="1"/>
  <c r="GN184" i="1"/>
  <c r="GP184" i="1"/>
  <c r="GV184" i="1"/>
  <c r="HC184" i="1"/>
  <c r="GX184" i="1" s="1"/>
  <c r="I185" i="1"/>
  <c r="AC185" i="1"/>
  <c r="AE185" i="1"/>
  <c r="AD185" i="1" s="1"/>
  <c r="AF185" i="1"/>
  <c r="AG185" i="1"/>
  <c r="AH185" i="1"/>
  <c r="AI185" i="1"/>
  <c r="AJ185" i="1"/>
  <c r="CP185" i="1"/>
  <c r="CQ185" i="1"/>
  <c r="CR185" i="1"/>
  <c r="Q185" i="1" s="1"/>
  <c r="CS185" i="1"/>
  <c r="R185" i="1" s="1"/>
  <c r="CT185" i="1"/>
  <c r="S185" i="1" s="1"/>
  <c r="CU185" i="1"/>
  <c r="T185" i="1" s="1"/>
  <c r="CV185" i="1"/>
  <c r="U185" i="1" s="1"/>
  <c r="CW185" i="1"/>
  <c r="V185" i="1" s="1"/>
  <c r="CX185" i="1"/>
  <c r="W185" i="1" s="1"/>
  <c r="CY185" i="1"/>
  <c r="X185" i="1" s="1"/>
  <c r="CZ185" i="1"/>
  <c r="Y185" i="1" s="1"/>
  <c r="GL185" i="1"/>
  <c r="GN185" i="1"/>
  <c r="GP185" i="1"/>
  <c r="GV185" i="1"/>
  <c r="HC185" i="1"/>
  <c r="GX185" i="1" s="1"/>
  <c r="C186" i="1"/>
  <c r="D186" i="1"/>
  <c r="U186" i="1"/>
  <c r="G537" i="7" s="1"/>
  <c r="V186" i="1"/>
  <c r="G540" i="7" s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O186" i="1"/>
  <c r="GP186" i="1"/>
  <c r="GV186" i="1"/>
  <c r="GX186" i="1"/>
  <c r="HC186" i="1"/>
  <c r="I187" i="1"/>
  <c r="AC187" i="1"/>
  <c r="AD187" i="1"/>
  <c r="AB187" i="1" s="1"/>
  <c r="AE187" i="1"/>
  <c r="AF187" i="1"/>
  <c r="AG187" i="1"/>
  <c r="AH187" i="1"/>
  <c r="CV187" i="1" s="1"/>
  <c r="U187" i="1" s="1"/>
  <c r="AI187" i="1"/>
  <c r="AJ187" i="1"/>
  <c r="CX187" i="1" s="1"/>
  <c r="W187" i="1" s="1"/>
  <c r="CQ187" i="1"/>
  <c r="P187" i="1" s="1"/>
  <c r="CP187" i="1" s="1"/>
  <c r="O187" i="1" s="1"/>
  <c r="CR187" i="1"/>
  <c r="Q187" i="1" s="1"/>
  <c r="CS187" i="1"/>
  <c r="R187" i="1" s="1"/>
  <c r="CT187" i="1"/>
  <c r="S187" i="1" s="1"/>
  <c r="CU187" i="1"/>
  <c r="T187" i="1" s="1"/>
  <c r="CW187" i="1"/>
  <c r="V187" i="1" s="1"/>
  <c r="GL187" i="1"/>
  <c r="GO187" i="1"/>
  <c r="GP187" i="1"/>
  <c r="GV187" i="1"/>
  <c r="GX187" i="1"/>
  <c r="HC187" i="1"/>
  <c r="I188" i="1"/>
  <c r="AC188" i="1"/>
  <c r="AD188" i="1"/>
  <c r="AB188" i="1" s="1"/>
  <c r="AE188" i="1"/>
  <c r="AF188" i="1"/>
  <c r="AG188" i="1"/>
  <c r="AH188" i="1"/>
  <c r="CV188" i="1" s="1"/>
  <c r="U188" i="1" s="1"/>
  <c r="AI188" i="1"/>
  <c r="AJ188" i="1"/>
  <c r="CX188" i="1" s="1"/>
  <c r="W188" i="1" s="1"/>
  <c r="CQ188" i="1"/>
  <c r="P188" i="1" s="1"/>
  <c r="CR188" i="1"/>
  <c r="Q188" i="1" s="1"/>
  <c r="CS188" i="1"/>
  <c r="R188" i="1" s="1"/>
  <c r="CT188" i="1"/>
  <c r="S188" i="1" s="1"/>
  <c r="CU188" i="1"/>
  <c r="T188" i="1" s="1"/>
  <c r="CW188" i="1"/>
  <c r="V188" i="1" s="1"/>
  <c r="GL188" i="1"/>
  <c r="GO188" i="1"/>
  <c r="GP188" i="1"/>
  <c r="GV188" i="1"/>
  <c r="GX188" i="1"/>
  <c r="HC188" i="1"/>
  <c r="I189" i="1"/>
  <c r="AC189" i="1"/>
  <c r="AD189" i="1"/>
  <c r="AB189" i="1" s="1"/>
  <c r="AE189" i="1"/>
  <c r="AF189" i="1"/>
  <c r="AG189" i="1"/>
  <c r="AH189" i="1"/>
  <c r="CV189" i="1" s="1"/>
  <c r="U189" i="1" s="1"/>
  <c r="AI189" i="1"/>
  <c r="AJ189" i="1"/>
  <c r="CX189" i="1" s="1"/>
  <c r="W189" i="1" s="1"/>
  <c r="CQ189" i="1"/>
  <c r="P189" i="1" s="1"/>
  <c r="CR189" i="1"/>
  <c r="Q189" i="1" s="1"/>
  <c r="CS189" i="1"/>
  <c r="R189" i="1" s="1"/>
  <c r="CT189" i="1"/>
  <c r="S189" i="1" s="1"/>
  <c r="CU189" i="1"/>
  <c r="T189" i="1" s="1"/>
  <c r="CW189" i="1"/>
  <c r="V189" i="1" s="1"/>
  <c r="GL189" i="1"/>
  <c r="GO189" i="1"/>
  <c r="GP189" i="1"/>
  <c r="GV189" i="1"/>
  <c r="GX189" i="1"/>
  <c r="HC189" i="1"/>
  <c r="I190" i="1"/>
  <c r="AC190" i="1"/>
  <c r="AD190" i="1"/>
  <c r="AB190" i="1" s="1"/>
  <c r="AE190" i="1"/>
  <c r="AF190" i="1"/>
  <c r="AG190" i="1"/>
  <c r="AH190" i="1"/>
  <c r="CV190" i="1" s="1"/>
  <c r="U190" i="1" s="1"/>
  <c r="AI190" i="1"/>
  <c r="AJ190" i="1"/>
  <c r="CX190" i="1" s="1"/>
  <c r="W190" i="1" s="1"/>
  <c r="CQ190" i="1"/>
  <c r="P190" i="1" s="1"/>
  <c r="CR190" i="1"/>
  <c r="Q190" i="1" s="1"/>
  <c r="CS190" i="1"/>
  <c r="R190" i="1" s="1"/>
  <c r="CT190" i="1"/>
  <c r="S190" i="1" s="1"/>
  <c r="CU190" i="1"/>
  <c r="T190" i="1" s="1"/>
  <c r="CW190" i="1"/>
  <c r="V190" i="1" s="1"/>
  <c r="GL190" i="1"/>
  <c r="GO190" i="1"/>
  <c r="GP190" i="1"/>
  <c r="GV190" i="1"/>
  <c r="GX190" i="1"/>
  <c r="HC190" i="1"/>
  <c r="I191" i="1"/>
  <c r="AC191" i="1"/>
  <c r="AD191" i="1"/>
  <c r="AB191" i="1" s="1"/>
  <c r="AE191" i="1"/>
  <c r="AF191" i="1"/>
  <c r="AG191" i="1"/>
  <c r="AH191" i="1"/>
  <c r="CV191" i="1" s="1"/>
  <c r="U191" i="1" s="1"/>
  <c r="AI191" i="1"/>
  <c r="AJ191" i="1"/>
  <c r="CX191" i="1" s="1"/>
  <c r="W191" i="1" s="1"/>
  <c r="CQ191" i="1"/>
  <c r="P191" i="1" s="1"/>
  <c r="CP191" i="1" s="1"/>
  <c r="O191" i="1" s="1"/>
  <c r="CR191" i="1"/>
  <c r="Q191" i="1" s="1"/>
  <c r="CS191" i="1"/>
  <c r="R191" i="1" s="1"/>
  <c r="CT191" i="1"/>
  <c r="S191" i="1" s="1"/>
  <c r="CU191" i="1"/>
  <c r="T191" i="1" s="1"/>
  <c r="CW191" i="1"/>
  <c r="V191" i="1" s="1"/>
  <c r="GL191" i="1"/>
  <c r="GO191" i="1"/>
  <c r="GP191" i="1"/>
  <c r="GV191" i="1"/>
  <c r="GX191" i="1"/>
  <c r="HC191" i="1"/>
  <c r="C192" i="1"/>
  <c r="D192" i="1"/>
  <c r="U192" i="1"/>
  <c r="G561" i="7" s="1"/>
  <c r="V192" i="1"/>
  <c r="G564" i="7" s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 s="1"/>
  <c r="GX192" i="1" s="1"/>
  <c r="I193" i="1"/>
  <c r="AC193" i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GL193" i="1"/>
  <c r="GO193" i="1"/>
  <c r="GP193" i="1"/>
  <c r="GV193" i="1"/>
  <c r="HC193" i="1" s="1"/>
  <c r="GX193" i="1" s="1"/>
  <c r="I194" i="1"/>
  <c r="AC194" i="1"/>
  <c r="AE194" i="1"/>
  <c r="AD194" i="1" s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P194" i="1" s="1"/>
  <c r="O194" i="1" s="1"/>
  <c r="CR194" i="1"/>
  <c r="Q194" i="1" s="1"/>
  <c r="CS194" i="1"/>
  <c r="R194" i="1" s="1"/>
  <c r="CT194" i="1"/>
  <c r="S194" i="1" s="1"/>
  <c r="CV194" i="1"/>
  <c r="U194" i="1" s="1"/>
  <c r="CX194" i="1"/>
  <c r="W194" i="1" s="1"/>
  <c r="GL194" i="1"/>
  <c r="GO194" i="1"/>
  <c r="GP194" i="1"/>
  <c r="GV194" i="1"/>
  <c r="HC194" i="1" s="1"/>
  <c r="GX194" i="1" s="1"/>
  <c r="I195" i="1"/>
  <c r="AC195" i="1"/>
  <c r="AE195" i="1"/>
  <c r="AD195" i="1" s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R195" i="1"/>
  <c r="Q195" i="1" s="1"/>
  <c r="CS195" i="1"/>
  <c r="R195" i="1" s="1"/>
  <c r="CT195" i="1"/>
  <c r="S195" i="1" s="1"/>
  <c r="CV195" i="1"/>
  <c r="U195" i="1" s="1"/>
  <c r="CX195" i="1"/>
  <c r="W195" i="1" s="1"/>
  <c r="GL195" i="1"/>
  <c r="GO195" i="1"/>
  <c r="GP195" i="1"/>
  <c r="GV195" i="1"/>
  <c r="HC195" i="1" s="1"/>
  <c r="GX195" i="1" s="1"/>
  <c r="I196" i="1"/>
  <c r="AC196" i="1"/>
  <c r="AE196" i="1"/>
  <c r="AD196" i="1" s="1"/>
  <c r="AF196" i="1"/>
  <c r="AG196" i="1"/>
  <c r="CU196" i="1" s="1"/>
  <c r="T196" i="1" s="1"/>
  <c r="AH196" i="1"/>
  <c r="AI196" i="1"/>
  <c r="CW196" i="1" s="1"/>
  <c r="V196" i="1" s="1"/>
  <c r="AJ196" i="1"/>
  <c r="CQ196" i="1"/>
  <c r="P196" i="1" s="1"/>
  <c r="CP196" i="1" s="1"/>
  <c r="O196" i="1" s="1"/>
  <c r="CR196" i="1"/>
  <c r="Q196" i="1" s="1"/>
  <c r="CS196" i="1"/>
  <c r="R196" i="1" s="1"/>
  <c r="CT196" i="1"/>
  <c r="S196" i="1" s="1"/>
  <c r="CV196" i="1"/>
  <c r="U196" i="1" s="1"/>
  <c r="CX196" i="1"/>
  <c r="W196" i="1" s="1"/>
  <c r="GL196" i="1"/>
  <c r="GO196" i="1"/>
  <c r="GP196" i="1"/>
  <c r="GV196" i="1"/>
  <c r="HC196" i="1" s="1"/>
  <c r="GX196" i="1" s="1"/>
  <c r="I197" i="1"/>
  <c r="AC197" i="1"/>
  <c r="AE197" i="1"/>
  <c r="AD197" i="1" s="1"/>
  <c r="AF197" i="1"/>
  <c r="AG197" i="1"/>
  <c r="CU197" i="1" s="1"/>
  <c r="T197" i="1" s="1"/>
  <c r="AH197" i="1"/>
  <c r="AI197" i="1"/>
  <c r="CW197" i="1" s="1"/>
  <c r="V197" i="1" s="1"/>
  <c r="AJ197" i="1"/>
  <c r="CQ197" i="1"/>
  <c r="P197" i="1" s="1"/>
  <c r="CR197" i="1"/>
  <c r="Q197" i="1" s="1"/>
  <c r="CS197" i="1"/>
  <c r="R197" i="1" s="1"/>
  <c r="CT197" i="1"/>
  <c r="S197" i="1" s="1"/>
  <c r="CV197" i="1"/>
  <c r="U197" i="1" s="1"/>
  <c r="CX197" i="1"/>
  <c r="W197" i="1" s="1"/>
  <c r="GL197" i="1"/>
  <c r="GO197" i="1"/>
  <c r="GP197" i="1"/>
  <c r="GV197" i="1"/>
  <c r="HC197" i="1" s="1"/>
  <c r="GX197" i="1" s="1"/>
  <c r="C198" i="1"/>
  <c r="D198" i="1"/>
  <c r="U198" i="1"/>
  <c r="V198" i="1"/>
  <c r="AC198" i="1"/>
  <c r="AE198" i="1"/>
  <c r="AD198" i="1" s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T198" i="1" s="1"/>
  <c r="CV198" i="1"/>
  <c r="CW198" i="1"/>
  <c r="GL198" i="1"/>
  <c r="GO198" i="1"/>
  <c r="GP198" i="1"/>
  <c r="GV198" i="1"/>
  <c r="GX198" i="1"/>
  <c r="HC198" i="1"/>
  <c r="C199" i="1"/>
  <c r="D199" i="1"/>
  <c r="V199" i="1"/>
  <c r="AC199" i="1"/>
  <c r="AE199" i="1"/>
  <c r="AD199" i="1" s="1"/>
  <c r="AF199" i="1"/>
  <c r="AG199" i="1"/>
  <c r="CU199" i="1" s="1"/>
  <c r="T199" i="1" s="1"/>
  <c r="AH199" i="1"/>
  <c r="AI199" i="1"/>
  <c r="AJ199" i="1"/>
  <c r="CQ199" i="1"/>
  <c r="CR199" i="1"/>
  <c r="CS199" i="1"/>
  <c r="CT199" i="1"/>
  <c r="CV199" i="1"/>
  <c r="CW199" i="1"/>
  <c r="CX199" i="1"/>
  <c r="W199" i="1" s="1"/>
  <c r="GL199" i="1"/>
  <c r="GN199" i="1"/>
  <c r="GP199" i="1"/>
  <c r="GV199" i="1"/>
  <c r="HC199" i="1"/>
  <c r="GX199" i="1" s="1"/>
  <c r="I200" i="1"/>
  <c r="P200" i="1" s="1"/>
  <c r="O200" i="1" s="1"/>
  <c r="AC200" i="1"/>
  <c r="AB200" i="1" s="1"/>
  <c r="AE200" i="1"/>
  <c r="AD200" i="1" s="1"/>
  <c r="AF200" i="1"/>
  <c r="AG200" i="1"/>
  <c r="AH200" i="1"/>
  <c r="AI200" i="1"/>
  <c r="AJ200" i="1"/>
  <c r="CP200" i="1"/>
  <c r="CQ200" i="1"/>
  <c r="CR200" i="1"/>
  <c r="Q200" i="1" s="1"/>
  <c r="CS200" i="1"/>
  <c r="R200" i="1" s="1"/>
  <c r="CT200" i="1"/>
  <c r="S200" i="1" s="1"/>
  <c r="CU200" i="1"/>
  <c r="T200" i="1" s="1"/>
  <c r="CV200" i="1"/>
  <c r="U200" i="1" s="1"/>
  <c r="CW200" i="1"/>
  <c r="V200" i="1" s="1"/>
  <c r="CX200" i="1"/>
  <c r="W200" i="1" s="1"/>
  <c r="CY200" i="1"/>
  <c r="X200" i="1" s="1"/>
  <c r="CZ200" i="1"/>
  <c r="Y200" i="1" s="1"/>
  <c r="GL200" i="1"/>
  <c r="GN200" i="1"/>
  <c r="GP200" i="1"/>
  <c r="GV200" i="1"/>
  <c r="HC200" i="1"/>
  <c r="GX200" i="1" s="1"/>
  <c r="C201" i="1"/>
  <c r="D201" i="1"/>
  <c r="S201" i="1"/>
  <c r="U201" i="1"/>
  <c r="AC201" i="1"/>
  <c r="AE201" i="1"/>
  <c r="AD201" i="1" s="1"/>
  <c r="AF201" i="1"/>
  <c r="AG201" i="1"/>
  <c r="AH201" i="1"/>
  <c r="AI201" i="1"/>
  <c r="AJ201" i="1"/>
  <c r="CX201" i="1" s="1"/>
  <c r="W201" i="1" s="1"/>
  <c r="CQ201" i="1"/>
  <c r="CR201" i="1"/>
  <c r="CS201" i="1"/>
  <c r="CT201" i="1"/>
  <c r="CU201" i="1"/>
  <c r="T201" i="1" s="1"/>
  <c r="CV201" i="1"/>
  <c r="CW201" i="1"/>
  <c r="GL201" i="1"/>
  <c r="GN201" i="1"/>
  <c r="GP201" i="1"/>
  <c r="GV201" i="1"/>
  <c r="HC201" i="1" s="1"/>
  <c r="GX201" i="1" s="1"/>
  <c r="I202" i="1"/>
  <c r="P202" i="1"/>
  <c r="O202" i="1" s="1"/>
  <c r="AC202" i="1"/>
  <c r="AD202" i="1"/>
  <c r="AB202" i="1" s="1"/>
  <c r="AE202" i="1"/>
  <c r="AF202" i="1"/>
  <c r="AG202" i="1"/>
  <c r="AH202" i="1"/>
  <c r="AI202" i="1"/>
  <c r="AJ202" i="1"/>
  <c r="CP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CY202" i="1"/>
  <c r="X202" i="1" s="1"/>
  <c r="CZ202" i="1"/>
  <c r="Y202" i="1" s="1"/>
  <c r="GL202" i="1"/>
  <c r="GN202" i="1"/>
  <c r="GP202" i="1"/>
  <c r="GV202" i="1"/>
  <c r="GX202" i="1"/>
  <c r="HC202" i="1"/>
  <c r="C203" i="1"/>
  <c r="D203" i="1"/>
  <c r="U203" i="1"/>
  <c r="V203" i="1"/>
  <c r="AC203" i="1"/>
  <c r="AE203" i="1"/>
  <c r="AD203" i="1" s="1"/>
  <c r="AF203" i="1"/>
  <c r="AG203" i="1"/>
  <c r="CU203" i="1" s="1"/>
  <c r="T203" i="1" s="1"/>
  <c r="AH203" i="1"/>
  <c r="AI203" i="1"/>
  <c r="AJ203" i="1"/>
  <c r="CQ203" i="1"/>
  <c r="CR203" i="1"/>
  <c r="CS203" i="1"/>
  <c r="CT203" i="1"/>
  <c r="CV203" i="1"/>
  <c r="CW203" i="1"/>
  <c r="CX203" i="1"/>
  <c r="W203" i="1" s="1"/>
  <c r="GL203" i="1"/>
  <c r="GN203" i="1"/>
  <c r="GP203" i="1"/>
  <c r="GV203" i="1"/>
  <c r="HC203" i="1" s="1"/>
  <c r="GX203" i="1" s="1"/>
  <c r="I204" i="1"/>
  <c r="P204" i="1" s="1"/>
  <c r="O204" i="1" s="1"/>
  <c r="AC204" i="1"/>
  <c r="AB204" i="1" s="1"/>
  <c r="AE204" i="1"/>
  <c r="AD204" i="1" s="1"/>
  <c r="AF204" i="1"/>
  <c r="AG204" i="1"/>
  <c r="AH204" i="1"/>
  <c r="AI204" i="1"/>
  <c r="AJ204" i="1"/>
  <c r="CP204" i="1"/>
  <c r="CQ204" i="1"/>
  <c r="CR204" i="1"/>
  <c r="Q204" i="1" s="1"/>
  <c r="CS204" i="1"/>
  <c r="R204" i="1" s="1"/>
  <c r="CT204" i="1"/>
  <c r="S204" i="1" s="1"/>
  <c r="CU204" i="1"/>
  <c r="T204" i="1" s="1"/>
  <c r="CV204" i="1"/>
  <c r="U204" i="1" s="1"/>
  <c r="CW204" i="1"/>
  <c r="V204" i="1" s="1"/>
  <c r="CX204" i="1"/>
  <c r="W204" i="1" s="1"/>
  <c r="CY204" i="1"/>
  <c r="X204" i="1" s="1"/>
  <c r="CZ204" i="1"/>
  <c r="Y204" i="1" s="1"/>
  <c r="GL204" i="1"/>
  <c r="GN204" i="1"/>
  <c r="GP204" i="1"/>
  <c r="GV204" i="1"/>
  <c r="HC204" i="1"/>
  <c r="GX204" i="1" s="1"/>
  <c r="C205" i="1"/>
  <c r="D205" i="1"/>
  <c r="I205" i="1"/>
  <c r="K205" i="1"/>
  <c r="AC205" i="1"/>
  <c r="AE205" i="1"/>
  <c r="AD205" i="1" s="1"/>
  <c r="AF205" i="1"/>
  <c r="AG205" i="1"/>
  <c r="AH205" i="1"/>
  <c r="AI205" i="1"/>
  <c r="AJ205" i="1"/>
  <c r="CX205" i="1" s="1"/>
  <c r="W205" i="1" s="1"/>
  <c r="CQ205" i="1"/>
  <c r="CR205" i="1"/>
  <c r="CS205" i="1"/>
  <c r="CT205" i="1"/>
  <c r="CU205" i="1"/>
  <c r="T205" i="1" s="1"/>
  <c r="CV205" i="1"/>
  <c r="CW205" i="1"/>
  <c r="GL205" i="1"/>
  <c r="GO205" i="1"/>
  <c r="GP205" i="1"/>
  <c r="GV205" i="1"/>
  <c r="GX205" i="1"/>
  <c r="HC205" i="1"/>
  <c r="I206" i="1"/>
  <c r="AC206" i="1"/>
  <c r="AD206" i="1"/>
  <c r="AE206" i="1"/>
  <c r="AF206" i="1"/>
  <c r="AB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R206" i="1"/>
  <c r="Q206" i="1" s="1"/>
  <c r="CS206" i="1"/>
  <c r="R206" i="1" s="1"/>
  <c r="CT206" i="1"/>
  <c r="S206" i="1" s="1"/>
  <c r="CU206" i="1"/>
  <c r="T206" i="1" s="1"/>
  <c r="CW206" i="1"/>
  <c r="V206" i="1" s="1"/>
  <c r="GL206" i="1"/>
  <c r="GO206" i="1"/>
  <c r="GP206" i="1"/>
  <c r="GV206" i="1"/>
  <c r="GX206" i="1"/>
  <c r="HC206" i="1"/>
  <c r="I207" i="1"/>
  <c r="AC207" i="1"/>
  <c r="AD207" i="1"/>
  <c r="AE207" i="1"/>
  <c r="AF207" i="1"/>
  <c r="AB207" i="1" s="1"/>
  <c r="AG207" i="1"/>
  <c r="AH207" i="1"/>
  <c r="CV207" i="1" s="1"/>
  <c r="U207" i="1" s="1"/>
  <c r="AI207" i="1"/>
  <c r="AJ207" i="1"/>
  <c r="CX207" i="1" s="1"/>
  <c r="W207" i="1" s="1"/>
  <c r="CQ207" i="1"/>
  <c r="P207" i="1" s="1"/>
  <c r="CR207" i="1"/>
  <c r="Q207" i="1" s="1"/>
  <c r="CS207" i="1"/>
  <c r="R207" i="1" s="1"/>
  <c r="CT207" i="1"/>
  <c r="S207" i="1" s="1"/>
  <c r="CU207" i="1"/>
  <c r="T207" i="1" s="1"/>
  <c r="CW207" i="1"/>
  <c r="V207" i="1" s="1"/>
  <c r="GL207" i="1"/>
  <c r="GO207" i="1"/>
  <c r="GP207" i="1"/>
  <c r="GV207" i="1"/>
  <c r="GX207" i="1"/>
  <c r="HC207" i="1"/>
  <c r="I208" i="1"/>
  <c r="AC208" i="1"/>
  <c r="AD208" i="1"/>
  <c r="AB208" i="1" s="1"/>
  <c r="AE208" i="1"/>
  <c r="AF208" i="1"/>
  <c r="AG208" i="1"/>
  <c r="AH208" i="1"/>
  <c r="CV208" i="1" s="1"/>
  <c r="U208" i="1" s="1"/>
  <c r="AI208" i="1"/>
  <c r="AJ208" i="1"/>
  <c r="CX208" i="1" s="1"/>
  <c r="W208" i="1" s="1"/>
  <c r="CQ208" i="1"/>
  <c r="P208" i="1" s="1"/>
  <c r="CR208" i="1"/>
  <c r="Q208" i="1" s="1"/>
  <c r="CS208" i="1"/>
  <c r="R208" i="1" s="1"/>
  <c r="CT208" i="1"/>
  <c r="S208" i="1" s="1"/>
  <c r="CU208" i="1"/>
  <c r="T208" i="1" s="1"/>
  <c r="CW208" i="1"/>
  <c r="V208" i="1" s="1"/>
  <c r="GL208" i="1"/>
  <c r="GO208" i="1"/>
  <c r="GP208" i="1"/>
  <c r="GV208" i="1"/>
  <c r="GX208" i="1"/>
  <c r="HC208" i="1"/>
  <c r="C209" i="1"/>
  <c r="D209" i="1"/>
  <c r="I209" i="1"/>
  <c r="K209" i="1"/>
  <c r="V209" i="1"/>
  <c r="AC209" i="1"/>
  <c r="AE209" i="1"/>
  <c r="AD209" i="1" s="1"/>
  <c r="AF209" i="1"/>
  <c r="AG209" i="1"/>
  <c r="CU209" i="1" s="1"/>
  <c r="T209" i="1" s="1"/>
  <c r="AH209" i="1"/>
  <c r="AI209" i="1"/>
  <c r="AJ209" i="1"/>
  <c r="CQ209" i="1"/>
  <c r="CR209" i="1"/>
  <c r="CS209" i="1"/>
  <c r="CT209" i="1"/>
  <c r="CV209" i="1"/>
  <c r="CW209" i="1"/>
  <c r="CX209" i="1"/>
  <c r="W209" i="1" s="1"/>
  <c r="GL209" i="1"/>
  <c r="GN209" i="1"/>
  <c r="GP209" i="1"/>
  <c r="GV209" i="1"/>
  <c r="HC209" i="1"/>
  <c r="GX209" i="1" s="1"/>
  <c r="I210" i="1"/>
  <c r="AC210" i="1"/>
  <c r="AB210" i="1" s="1"/>
  <c r="AE210" i="1"/>
  <c r="AD210" i="1" s="1"/>
  <c r="AF210" i="1"/>
  <c r="AG210" i="1"/>
  <c r="AH210" i="1"/>
  <c r="AI210" i="1"/>
  <c r="AJ210" i="1"/>
  <c r="CP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X210" i="1" s="1"/>
  <c r="CZ210" i="1"/>
  <c r="Y210" i="1" s="1"/>
  <c r="GL210" i="1"/>
  <c r="GN210" i="1"/>
  <c r="GP210" i="1"/>
  <c r="GV210" i="1"/>
  <c r="HC210" i="1"/>
  <c r="GX210" i="1" s="1"/>
  <c r="C211" i="1"/>
  <c r="D211" i="1"/>
  <c r="I211" i="1"/>
  <c r="K211" i="1"/>
  <c r="V211" i="1"/>
  <c r="AC211" i="1"/>
  <c r="AD211" i="1"/>
  <c r="AE211" i="1"/>
  <c r="AF211" i="1"/>
  <c r="AB211" i="1" s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GL211" i="1"/>
  <c r="GO211" i="1"/>
  <c r="GP211" i="1"/>
  <c r="GV211" i="1"/>
  <c r="HC211" i="1" s="1"/>
  <c r="GX211" i="1" s="1"/>
  <c r="C212" i="1"/>
  <c r="D212" i="1"/>
  <c r="I212" i="1"/>
  <c r="CU362" i="3" s="1"/>
  <c r="K212" i="1"/>
  <c r="V212" i="1"/>
  <c r="AC212" i="1"/>
  <c r="AE212" i="1"/>
  <c r="AD212" i="1" s="1"/>
  <c r="AF212" i="1"/>
  <c r="AG212" i="1"/>
  <c r="CU212" i="1" s="1"/>
  <c r="T212" i="1" s="1"/>
  <c r="AH212" i="1"/>
  <c r="AI212" i="1"/>
  <c r="AJ212" i="1"/>
  <c r="CQ212" i="1"/>
  <c r="CR212" i="1"/>
  <c r="CS212" i="1"/>
  <c r="CT212" i="1"/>
  <c r="CV212" i="1"/>
  <c r="CW212" i="1"/>
  <c r="CX212" i="1"/>
  <c r="W212" i="1" s="1"/>
  <c r="GL212" i="1"/>
  <c r="GO212" i="1"/>
  <c r="GP212" i="1"/>
  <c r="GV212" i="1"/>
  <c r="HC212" i="1"/>
  <c r="GX212" i="1" s="1"/>
  <c r="C213" i="1"/>
  <c r="D213" i="1"/>
  <c r="I213" i="1"/>
  <c r="K213" i="1"/>
  <c r="AC213" i="1"/>
  <c r="AE213" i="1"/>
  <c r="AD213" i="1" s="1"/>
  <c r="AF213" i="1"/>
  <c r="AG213" i="1"/>
  <c r="AH213" i="1"/>
  <c r="AI213" i="1"/>
  <c r="AJ213" i="1"/>
  <c r="CX213" i="1" s="1"/>
  <c r="W213" i="1" s="1"/>
  <c r="CQ213" i="1"/>
  <c r="CR213" i="1"/>
  <c r="CS213" i="1"/>
  <c r="CT213" i="1"/>
  <c r="CU213" i="1"/>
  <c r="T213" i="1" s="1"/>
  <c r="CV213" i="1"/>
  <c r="CW213" i="1"/>
  <c r="GL213" i="1"/>
  <c r="GN213" i="1"/>
  <c r="GP213" i="1"/>
  <c r="GV213" i="1"/>
  <c r="GX213" i="1"/>
  <c r="HC213" i="1"/>
  <c r="I214" i="1"/>
  <c r="AC214" i="1"/>
  <c r="AD214" i="1"/>
  <c r="AB214" i="1" s="1"/>
  <c r="AE214" i="1"/>
  <c r="AF214" i="1"/>
  <c r="AG214" i="1"/>
  <c r="AH214" i="1"/>
  <c r="AI214" i="1"/>
  <c r="AJ214" i="1"/>
  <c r="CP214" i="1"/>
  <c r="CQ214" i="1"/>
  <c r="CR214" i="1"/>
  <c r="Q214" i="1" s="1"/>
  <c r="CS214" i="1"/>
  <c r="R214" i="1" s="1"/>
  <c r="CT214" i="1"/>
  <c r="S214" i="1" s="1"/>
  <c r="CU214" i="1"/>
  <c r="T214" i="1" s="1"/>
  <c r="CV214" i="1"/>
  <c r="U214" i="1" s="1"/>
  <c r="CW214" i="1"/>
  <c r="V214" i="1" s="1"/>
  <c r="CX214" i="1"/>
  <c r="W214" i="1" s="1"/>
  <c r="CY214" i="1"/>
  <c r="X214" i="1" s="1"/>
  <c r="CZ214" i="1"/>
  <c r="Y214" i="1" s="1"/>
  <c r="GL214" i="1"/>
  <c r="GN214" i="1"/>
  <c r="GP214" i="1"/>
  <c r="GV214" i="1"/>
  <c r="GX214" i="1"/>
  <c r="HC214" i="1"/>
  <c r="C215" i="1"/>
  <c r="D215" i="1"/>
  <c r="I215" i="1"/>
  <c r="I216" i="1" s="1"/>
  <c r="K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W215" i="1" s="1"/>
  <c r="GL215" i="1"/>
  <c r="GO215" i="1"/>
  <c r="GP215" i="1"/>
  <c r="GV215" i="1"/>
  <c r="HC215" i="1"/>
  <c r="GX215" i="1" s="1"/>
  <c r="AC216" i="1"/>
  <c r="AE216" i="1"/>
  <c r="AD216" i="1" s="1"/>
  <c r="AF216" i="1"/>
  <c r="AG216" i="1"/>
  <c r="CU216" i="1" s="1"/>
  <c r="T216" i="1" s="1"/>
  <c r="AH216" i="1"/>
  <c r="AI216" i="1"/>
  <c r="CW216" i="1" s="1"/>
  <c r="AJ216" i="1"/>
  <c r="CQ216" i="1"/>
  <c r="P216" i="1" s="1"/>
  <c r="CR216" i="1"/>
  <c r="CS216" i="1"/>
  <c r="CT216" i="1"/>
  <c r="CV216" i="1"/>
  <c r="U216" i="1" s="1"/>
  <c r="CX216" i="1"/>
  <c r="GL216" i="1"/>
  <c r="GO216" i="1"/>
  <c r="GP216" i="1"/>
  <c r="GV216" i="1"/>
  <c r="HC216" i="1"/>
  <c r="C217" i="1"/>
  <c r="D217" i="1"/>
  <c r="I217" i="1"/>
  <c r="K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GL217" i="1"/>
  <c r="GN217" i="1"/>
  <c r="GP217" i="1"/>
  <c r="GV217" i="1"/>
  <c r="HC217" i="1" s="1"/>
  <c r="GX217" i="1" s="1"/>
  <c r="I218" i="1"/>
  <c r="AC218" i="1"/>
  <c r="AD218" i="1"/>
  <c r="AE218" i="1"/>
  <c r="AF218" i="1"/>
  <c r="AB218" i="1" s="1"/>
  <c r="AG218" i="1"/>
  <c r="AH218" i="1"/>
  <c r="AI218" i="1"/>
  <c r="AJ218" i="1"/>
  <c r="CP218" i="1"/>
  <c r="CQ218" i="1"/>
  <c r="CR218" i="1"/>
  <c r="Q218" i="1" s="1"/>
  <c r="CS218" i="1"/>
  <c r="R218" i="1" s="1"/>
  <c r="CT218" i="1"/>
  <c r="S218" i="1" s="1"/>
  <c r="CU218" i="1"/>
  <c r="T218" i="1" s="1"/>
  <c r="CV218" i="1"/>
  <c r="U218" i="1" s="1"/>
  <c r="CW218" i="1"/>
  <c r="V218" i="1" s="1"/>
  <c r="CX218" i="1"/>
  <c r="W218" i="1" s="1"/>
  <c r="CY218" i="1"/>
  <c r="X218" i="1" s="1"/>
  <c r="CZ218" i="1"/>
  <c r="Y218" i="1" s="1"/>
  <c r="GL218" i="1"/>
  <c r="GN218" i="1"/>
  <c r="GP218" i="1"/>
  <c r="GV218" i="1"/>
  <c r="HC218" i="1"/>
  <c r="C219" i="1"/>
  <c r="D219" i="1"/>
  <c r="I219" i="1"/>
  <c r="K219" i="1"/>
  <c r="AC219" i="1"/>
  <c r="AE219" i="1"/>
  <c r="AD219" i="1" s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N219" i="1"/>
  <c r="GP219" i="1"/>
  <c r="GV219" i="1"/>
  <c r="HC219" i="1"/>
  <c r="GX219" i="1" s="1"/>
  <c r="I220" i="1"/>
  <c r="AC220" i="1"/>
  <c r="AE220" i="1"/>
  <c r="AD220" i="1" s="1"/>
  <c r="AF220" i="1"/>
  <c r="AG220" i="1"/>
  <c r="AH220" i="1"/>
  <c r="AI220" i="1"/>
  <c r="AJ220" i="1"/>
  <c r="CP220" i="1"/>
  <c r="CQ220" i="1"/>
  <c r="CR220" i="1"/>
  <c r="Q220" i="1" s="1"/>
  <c r="CS220" i="1"/>
  <c r="R220" i="1" s="1"/>
  <c r="CT220" i="1"/>
  <c r="S220" i="1" s="1"/>
  <c r="CU220" i="1"/>
  <c r="T220" i="1" s="1"/>
  <c r="CV220" i="1"/>
  <c r="U220" i="1" s="1"/>
  <c r="CW220" i="1"/>
  <c r="V220" i="1" s="1"/>
  <c r="CX220" i="1"/>
  <c r="W220" i="1" s="1"/>
  <c r="CY220" i="1"/>
  <c r="X220" i="1" s="1"/>
  <c r="CZ220" i="1"/>
  <c r="Y220" i="1" s="1"/>
  <c r="GL220" i="1"/>
  <c r="GN220" i="1"/>
  <c r="GP220" i="1"/>
  <c r="GV220" i="1"/>
  <c r="HC220" i="1"/>
  <c r="GX220" i="1" s="1"/>
  <c r="C221" i="1"/>
  <c r="D221" i="1"/>
  <c r="I221" i="1"/>
  <c r="K221" i="1"/>
  <c r="AC221" i="1"/>
  <c r="AE221" i="1"/>
  <c r="AD221" i="1" s="1"/>
  <c r="AF221" i="1"/>
  <c r="AG221" i="1"/>
  <c r="AH221" i="1"/>
  <c r="AI221" i="1"/>
  <c r="AJ221" i="1"/>
  <c r="CX221" i="1" s="1"/>
  <c r="W221" i="1" s="1"/>
  <c r="CQ221" i="1"/>
  <c r="CR221" i="1"/>
  <c r="CS221" i="1"/>
  <c r="CT221" i="1"/>
  <c r="CU221" i="1"/>
  <c r="T221" i="1" s="1"/>
  <c r="CV221" i="1"/>
  <c r="CW221" i="1"/>
  <c r="GL221" i="1"/>
  <c r="GN221" i="1"/>
  <c r="GP221" i="1"/>
  <c r="GV221" i="1"/>
  <c r="GX221" i="1"/>
  <c r="HC221" i="1"/>
  <c r="I222" i="1"/>
  <c r="AC222" i="1"/>
  <c r="AD222" i="1"/>
  <c r="AE222" i="1"/>
  <c r="AF222" i="1"/>
  <c r="AB222" i="1" s="1"/>
  <c r="AG222" i="1"/>
  <c r="AH222" i="1"/>
  <c r="AI222" i="1"/>
  <c r="AJ222" i="1"/>
  <c r="CP222" i="1"/>
  <c r="CQ222" i="1"/>
  <c r="CR222" i="1"/>
  <c r="Q222" i="1" s="1"/>
  <c r="CS222" i="1"/>
  <c r="R222" i="1" s="1"/>
  <c r="CT222" i="1"/>
  <c r="S222" i="1" s="1"/>
  <c r="CU222" i="1"/>
  <c r="T222" i="1" s="1"/>
  <c r="CV222" i="1"/>
  <c r="U222" i="1" s="1"/>
  <c r="CW222" i="1"/>
  <c r="V222" i="1" s="1"/>
  <c r="CX222" i="1"/>
  <c r="W222" i="1" s="1"/>
  <c r="CY222" i="1"/>
  <c r="X222" i="1" s="1"/>
  <c r="CZ222" i="1"/>
  <c r="Y222" i="1" s="1"/>
  <c r="GL222" i="1"/>
  <c r="GN222" i="1"/>
  <c r="GP222" i="1"/>
  <c r="GV222" i="1"/>
  <c r="GX222" i="1"/>
  <c r="HC222" i="1"/>
  <c r="C223" i="1"/>
  <c r="D223" i="1"/>
  <c r="I223" i="1"/>
  <c r="K223" i="1"/>
  <c r="AC223" i="1"/>
  <c r="AE223" i="1"/>
  <c r="AD223" i="1" s="1"/>
  <c r="AF223" i="1"/>
  <c r="AG223" i="1"/>
  <c r="CU223" i="1" s="1"/>
  <c r="T223" i="1" s="1"/>
  <c r="AH223" i="1"/>
  <c r="AI223" i="1"/>
  <c r="AJ223" i="1"/>
  <c r="CQ223" i="1"/>
  <c r="CR223" i="1"/>
  <c r="CS223" i="1"/>
  <c r="CT223" i="1"/>
  <c r="CV223" i="1"/>
  <c r="CW223" i="1"/>
  <c r="CX223" i="1"/>
  <c r="W223" i="1" s="1"/>
  <c r="GL223" i="1"/>
  <c r="GN223" i="1"/>
  <c r="GP223" i="1"/>
  <c r="GV223" i="1"/>
  <c r="HC223" i="1"/>
  <c r="GX223" i="1" s="1"/>
  <c r="I224" i="1"/>
  <c r="AC224" i="1"/>
  <c r="AE224" i="1"/>
  <c r="AD224" i="1" s="1"/>
  <c r="AF224" i="1"/>
  <c r="AG224" i="1"/>
  <c r="AH224" i="1"/>
  <c r="AI224" i="1"/>
  <c r="AJ224" i="1"/>
  <c r="CP224" i="1"/>
  <c r="CQ224" i="1"/>
  <c r="CR224" i="1"/>
  <c r="Q224" i="1" s="1"/>
  <c r="CS224" i="1"/>
  <c r="R224" i="1" s="1"/>
  <c r="CT224" i="1"/>
  <c r="S224" i="1" s="1"/>
  <c r="CU224" i="1"/>
  <c r="T224" i="1" s="1"/>
  <c r="CV224" i="1"/>
  <c r="U224" i="1" s="1"/>
  <c r="CW224" i="1"/>
  <c r="V224" i="1" s="1"/>
  <c r="CX224" i="1"/>
  <c r="W224" i="1" s="1"/>
  <c r="CY224" i="1"/>
  <c r="X224" i="1" s="1"/>
  <c r="CZ224" i="1"/>
  <c r="Y224" i="1" s="1"/>
  <c r="GL224" i="1"/>
  <c r="GN224" i="1"/>
  <c r="GP224" i="1"/>
  <c r="GV224" i="1"/>
  <c r="HC224" i="1"/>
  <c r="GX224" i="1" s="1"/>
  <c r="I225" i="1"/>
  <c r="K225" i="1"/>
  <c r="O225" i="1"/>
  <c r="P225" i="1"/>
  <c r="Q225" i="1"/>
  <c r="R225" i="1"/>
  <c r="S225" i="1"/>
  <c r="T225" i="1"/>
  <c r="U225" i="1"/>
  <c r="V225" i="1"/>
  <c r="W225" i="1"/>
  <c r="X225" i="1"/>
  <c r="Y225" i="1"/>
  <c r="AB225" i="1"/>
  <c r="CP225" i="1" s="1"/>
  <c r="GM225" i="1" s="1"/>
  <c r="AC225" i="1"/>
  <c r="AD225" i="1"/>
  <c r="AE225" i="1"/>
  <c r="AF225" i="1"/>
  <c r="AG225" i="1"/>
  <c r="AH225" i="1"/>
  <c r="AI225" i="1"/>
  <c r="AJ225" i="1"/>
  <c r="GL225" i="1"/>
  <c r="GO225" i="1"/>
  <c r="GP225" i="1"/>
  <c r="GV225" i="1"/>
  <c r="GX225" i="1"/>
  <c r="I226" i="1"/>
  <c r="I227" i="1" s="1"/>
  <c r="K226" i="1"/>
  <c r="O226" i="1"/>
  <c r="P226" i="1"/>
  <c r="Q226" i="1"/>
  <c r="R226" i="1"/>
  <c r="S226" i="1"/>
  <c r="T226" i="1"/>
  <c r="U226" i="1"/>
  <c r="V226" i="1"/>
  <c r="W226" i="1"/>
  <c r="X226" i="1"/>
  <c r="Y226" i="1"/>
  <c r="AB226" i="1"/>
  <c r="AC226" i="1"/>
  <c r="AD226" i="1"/>
  <c r="AE226" i="1"/>
  <c r="AF226" i="1"/>
  <c r="AG226" i="1"/>
  <c r="AH226" i="1"/>
  <c r="AI226" i="1"/>
  <c r="AJ226" i="1"/>
  <c r="CP226" i="1"/>
  <c r="GL226" i="1"/>
  <c r="GM226" i="1"/>
  <c r="HD226" i="1" s="1"/>
  <c r="GO226" i="1"/>
  <c r="GP226" i="1"/>
  <c r="GV226" i="1"/>
  <c r="GX226" i="1"/>
  <c r="K227" i="1"/>
  <c r="O227" i="1"/>
  <c r="P227" i="1"/>
  <c r="Q227" i="1"/>
  <c r="R227" i="1"/>
  <c r="S227" i="1"/>
  <c r="T227" i="1"/>
  <c r="U227" i="1"/>
  <c r="V227" i="1"/>
  <c r="W227" i="1"/>
  <c r="X227" i="1"/>
  <c r="Y227" i="1"/>
  <c r="AB227" i="1"/>
  <c r="CP227" i="1" s="1"/>
  <c r="GM227" i="1" s="1"/>
  <c r="HD227" i="1" s="1"/>
  <c r="AC227" i="1"/>
  <c r="AD227" i="1"/>
  <c r="AE227" i="1"/>
  <c r="AF227" i="1"/>
  <c r="AG227" i="1"/>
  <c r="AH227" i="1"/>
  <c r="AI227" i="1"/>
  <c r="AJ227" i="1"/>
  <c r="GL227" i="1"/>
  <c r="GO227" i="1"/>
  <c r="GP227" i="1"/>
  <c r="GV227" i="1"/>
  <c r="GX227" i="1"/>
  <c r="B229" i="1"/>
  <c r="B93" i="1" s="1"/>
  <c r="C229" i="1"/>
  <c r="C93" i="1" s="1"/>
  <c r="D229" i="1"/>
  <c r="D93" i="1" s="1"/>
  <c r="F229" i="1"/>
  <c r="F93" i="1" s="1"/>
  <c r="G229" i="1"/>
  <c r="G93" i="1" s="1"/>
  <c r="BX229" i="1"/>
  <c r="BX93" i="1" s="1"/>
  <c r="BY229" i="1"/>
  <c r="BY93" i="1" s="1"/>
  <c r="CK229" i="1"/>
  <c r="CK93" i="1" s="1"/>
  <c r="CL229" i="1"/>
  <c r="CL93" i="1" s="1"/>
  <c r="D259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I263" i="1"/>
  <c r="K263" i="1"/>
  <c r="P263" i="1"/>
  <c r="R263" i="1"/>
  <c r="AC263" i="1"/>
  <c r="AD263" i="1"/>
  <c r="AB263" i="1" s="1"/>
  <c r="AE263" i="1"/>
  <c r="AF263" i="1"/>
  <c r="AG263" i="1"/>
  <c r="AH263" i="1"/>
  <c r="CV263" i="1" s="1"/>
  <c r="U263" i="1" s="1"/>
  <c r="AI263" i="1"/>
  <c r="AJ263" i="1"/>
  <c r="CX263" i="1" s="1"/>
  <c r="W263" i="1" s="1"/>
  <c r="CQ263" i="1"/>
  <c r="CR263" i="1"/>
  <c r="Q263" i="1" s="1"/>
  <c r="CS263" i="1"/>
  <c r="CT263" i="1"/>
  <c r="S263" i="1" s="1"/>
  <c r="CU263" i="1"/>
  <c r="T263" i="1" s="1"/>
  <c r="CW263" i="1"/>
  <c r="V263" i="1" s="1"/>
  <c r="CY263" i="1"/>
  <c r="X263" i="1" s="1"/>
  <c r="CZ263" i="1"/>
  <c r="Y263" i="1" s="1"/>
  <c r="GL263" i="1"/>
  <c r="GO263" i="1"/>
  <c r="GP263" i="1"/>
  <c r="GV263" i="1"/>
  <c r="GX263" i="1"/>
  <c r="HC263" i="1"/>
  <c r="S264" i="1"/>
  <c r="CY264" i="1" s="1"/>
  <c r="X264" i="1" s="1"/>
  <c r="W264" i="1"/>
  <c r="AC264" i="1"/>
  <c r="AB264" i="1" s="1"/>
  <c r="AE264" i="1"/>
  <c r="AD264" i="1" s="1"/>
  <c r="AF264" i="1"/>
  <c r="AG264" i="1"/>
  <c r="CU264" i="1" s="1"/>
  <c r="T264" i="1" s="1"/>
  <c r="AH264" i="1"/>
  <c r="AI264" i="1"/>
  <c r="CW264" i="1" s="1"/>
  <c r="V264" i="1" s="1"/>
  <c r="AJ264" i="1"/>
  <c r="CQ264" i="1"/>
  <c r="P264" i="1" s="1"/>
  <c r="CR264" i="1"/>
  <c r="Q264" i="1" s="1"/>
  <c r="CS264" i="1"/>
  <c r="R264" i="1" s="1"/>
  <c r="CT264" i="1"/>
  <c r="CV264" i="1"/>
  <c r="U264" i="1" s="1"/>
  <c r="CX264" i="1"/>
  <c r="GL264" i="1"/>
  <c r="GO264" i="1"/>
  <c r="GP264" i="1"/>
  <c r="GV264" i="1"/>
  <c r="HC264" i="1"/>
  <c r="GX264" i="1" s="1"/>
  <c r="P265" i="1"/>
  <c r="R265" i="1"/>
  <c r="AC265" i="1"/>
  <c r="AD265" i="1"/>
  <c r="AB265" i="1" s="1"/>
  <c r="AE265" i="1"/>
  <c r="AF265" i="1"/>
  <c r="AG265" i="1"/>
  <c r="AH265" i="1"/>
  <c r="CV265" i="1" s="1"/>
  <c r="U265" i="1" s="1"/>
  <c r="AI265" i="1"/>
  <c r="AJ265" i="1"/>
  <c r="CX265" i="1" s="1"/>
  <c r="W265" i="1" s="1"/>
  <c r="CQ265" i="1"/>
  <c r="CR265" i="1"/>
  <c r="Q265" i="1" s="1"/>
  <c r="CS265" i="1"/>
  <c r="CT265" i="1"/>
  <c r="S265" i="1" s="1"/>
  <c r="CZ265" i="1" s="1"/>
  <c r="Y265" i="1" s="1"/>
  <c r="CU265" i="1"/>
  <c r="T265" i="1" s="1"/>
  <c r="CW265" i="1"/>
  <c r="V265" i="1" s="1"/>
  <c r="CY265" i="1"/>
  <c r="X265" i="1" s="1"/>
  <c r="GL265" i="1"/>
  <c r="GO265" i="1"/>
  <c r="GP265" i="1"/>
  <c r="GV265" i="1"/>
  <c r="HC265" i="1" s="1"/>
  <c r="GX265" i="1" s="1"/>
  <c r="I266" i="1"/>
  <c r="K266" i="1"/>
  <c r="R266" i="1"/>
  <c r="U266" i="1"/>
  <c r="W266" i="1"/>
  <c r="AB266" i="1"/>
  <c r="AC266" i="1"/>
  <c r="AE266" i="1"/>
  <c r="AD266" i="1" s="1"/>
  <c r="AF266" i="1"/>
  <c r="AG266" i="1"/>
  <c r="CU266" i="1" s="1"/>
  <c r="T266" i="1" s="1"/>
  <c r="AH266" i="1"/>
  <c r="AI266" i="1"/>
  <c r="AJ266" i="1"/>
  <c r="CQ266" i="1"/>
  <c r="CR266" i="1"/>
  <c r="Q266" i="1" s="1"/>
  <c r="CS266" i="1"/>
  <c r="CT266" i="1"/>
  <c r="S266" i="1" s="1"/>
  <c r="CV266" i="1"/>
  <c r="CW266" i="1"/>
  <c r="V266" i="1" s="1"/>
  <c r="CX266" i="1"/>
  <c r="CY266" i="1"/>
  <c r="X266" i="1" s="1"/>
  <c r="CZ266" i="1"/>
  <c r="Y266" i="1" s="1"/>
  <c r="GL266" i="1"/>
  <c r="GO266" i="1"/>
  <c r="GP266" i="1"/>
  <c r="GV266" i="1"/>
  <c r="HC266" i="1"/>
  <c r="GX266" i="1" s="1"/>
  <c r="I267" i="1"/>
  <c r="K267" i="1"/>
  <c r="AC267" i="1"/>
  <c r="AD267" i="1"/>
  <c r="AB267" i="1" s="1"/>
  <c r="AE267" i="1"/>
  <c r="AF267" i="1"/>
  <c r="AG267" i="1"/>
  <c r="AH267" i="1"/>
  <c r="CV267" i="1" s="1"/>
  <c r="U267" i="1" s="1"/>
  <c r="AI267" i="1"/>
  <c r="AJ267" i="1"/>
  <c r="CX267" i="1" s="1"/>
  <c r="W267" i="1" s="1"/>
  <c r="CQ267" i="1"/>
  <c r="P267" i="1" s="1"/>
  <c r="CP267" i="1" s="1"/>
  <c r="O267" i="1" s="1"/>
  <c r="CR267" i="1"/>
  <c r="Q267" i="1" s="1"/>
  <c r="CS267" i="1"/>
  <c r="R267" i="1" s="1"/>
  <c r="CT267" i="1"/>
  <c r="S267" i="1" s="1"/>
  <c r="CU267" i="1"/>
  <c r="T267" i="1" s="1"/>
  <c r="CW267" i="1"/>
  <c r="V267" i="1" s="1"/>
  <c r="CY267" i="1"/>
  <c r="X267" i="1" s="1"/>
  <c r="CZ267" i="1"/>
  <c r="Y267" i="1" s="1"/>
  <c r="GL267" i="1"/>
  <c r="GN267" i="1"/>
  <c r="GP267" i="1"/>
  <c r="GV267" i="1"/>
  <c r="GX267" i="1"/>
  <c r="HC267" i="1"/>
  <c r="AC268" i="1"/>
  <c r="AB268" i="1" s="1"/>
  <c r="AE268" i="1"/>
  <c r="AD268" i="1" s="1"/>
  <c r="AF268" i="1"/>
  <c r="AG268" i="1"/>
  <c r="CU268" i="1" s="1"/>
  <c r="T268" i="1" s="1"/>
  <c r="AH268" i="1"/>
  <c r="AI268" i="1"/>
  <c r="CW268" i="1" s="1"/>
  <c r="V268" i="1" s="1"/>
  <c r="AJ268" i="1"/>
  <c r="CQ268" i="1"/>
  <c r="P268" i="1" s="1"/>
  <c r="CR268" i="1"/>
  <c r="Q268" i="1" s="1"/>
  <c r="CS268" i="1"/>
  <c r="R268" i="1" s="1"/>
  <c r="CT268" i="1"/>
  <c r="S268" i="1" s="1"/>
  <c r="CV268" i="1"/>
  <c r="U268" i="1" s="1"/>
  <c r="CX268" i="1"/>
  <c r="W268" i="1" s="1"/>
  <c r="GL268" i="1"/>
  <c r="GO268" i="1"/>
  <c r="GP268" i="1"/>
  <c r="GV268" i="1"/>
  <c r="HC268" i="1"/>
  <c r="GX268" i="1" s="1"/>
  <c r="AC269" i="1"/>
  <c r="AD269" i="1"/>
  <c r="AE269" i="1"/>
  <c r="AF269" i="1"/>
  <c r="AB269" i="1" s="1"/>
  <c r="AG269" i="1"/>
  <c r="AH269" i="1"/>
  <c r="CV269" i="1" s="1"/>
  <c r="U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W269" i="1"/>
  <c r="V269" i="1" s="1"/>
  <c r="GL269" i="1"/>
  <c r="GO269" i="1"/>
  <c r="GP269" i="1"/>
  <c r="GV269" i="1"/>
  <c r="HC269" i="1" s="1"/>
  <c r="GX269" i="1" s="1"/>
  <c r="AC270" i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Q270" i="1"/>
  <c r="P270" i="1" s="1"/>
  <c r="CP270" i="1" s="1"/>
  <c r="O270" i="1" s="1"/>
  <c r="GM270" i="1" s="1"/>
  <c r="GO270" i="1" s="1"/>
  <c r="CR270" i="1"/>
  <c r="Q270" i="1" s="1"/>
  <c r="CS270" i="1"/>
  <c r="R270" i="1" s="1"/>
  <c r="CT270" i="1"/>
  <c r="S270" i="1" s="1"/>
  <c r="CV270" i="1"/>
  <c r="U270" i="1" s="1"/>
  <c r="CX270" i="1"/>
  <c r="W270" i="1" s="1"/>
  <c r="CY270" i="1"/>
  <c r="X270" i="1" s="1"/>
  <c r="CZ270" i="1"/>
  <c r="Y270" i="1" s="1"/>
  <c r="GL270" i="1"/>
  <c r="GN270" i="1"/>
  <c r="GP270" i="1"/>
  <c r="GV270" i="1"/>
  <c r="HC270" i="1" s="1"/>
  <c r="GX270" i="1" s="1"/>
  <c r="AC271" i="1"/>
  <c r="AD271" i="1"/>
  <c r="AB271" i="1" s="1"/>
  <c r="AE271" i="1"/>
  <c r="AF271" i="1"/>
  <c r="AG271" i="1"/>
  <c r="AH271" i="1"/>
  <c r="CV271" i="1" s="1"/>
  <c r="U271" i="1" s="1"/>
  <c r="AI271" i="1"/>
  <c r="AJ271" i="1"/>
  <c r="CX271" i="1" s="1"/>
  <c r="W271" i="1" s="1"/>
  <c r="CQ271" i="1"/>
  <c r="P271" i="1" s="1"/>
  <c r="CP271" i="1" s="1"/>
  <c r="O271" i="1" s="1"/>
  <c r="CR271" i="1"/>
  <c r="Q271" i="1" s="1"/>
  <c r="CS271" i="1"/>
  <c r="R271" i="1" s="1"/>
  <c r="CT271" i="1"/>
  <c r="S271" i="1" s="1"/>
  <c r="CU271" i="1"/>
  <c r="T271" i="1" s="1"/>
  <c r="CW271" i="1"/>
  <c r="V271" i="1" s="1"/>
  <c r="GL271" i="1"/>
  <c r="GO271" i="1"/>
  <c r="GP271" i="1"/>
  <c r="GV271" i="1"/>
  <c r="GX271" i="1"/>
  <c r="HC271" i="1"/>
  <c r="AC272" i="1"/>
  <c r="AB272" i="1" s="1"/>
  <c r="AE272" i="1"/>
  <c r="AD272" i="1" s="1"/>
  <c r="AF272" i="1"/>
  <c r="AG272" i="1"/>
  <c r="CU272" i="1" s="1"/>
  <c r="T272" i="1" s="1"/>
  <c r="AH272" i="1"/>
  <c r="AI272" i="1"/>
  <c r="CW272" i="1" s="1"/>
  <c r="V272" i="1" s="1"/>
  <c r="AJ272" i="1"/>
  <c r="CQ272" i="1"/>
  <c r="P272" i="1" s="1"/>
  <c r="CR272" i="1"/>
  <c r="Q272" i="1" s="1"/>
  <c r="CS272" i="1"/>
  <c r="R272" i="1" s="1"/>
  <c r="CT272" i="1"/>
  <c r="S272" i="1" s="1"/>
  <c r="CV272" i="1"/>
  <c r="U272" i="1" s="1"/>
  <c r="CX272" i="1"/>
  <c r="W272" i="1" s="1"/>
  <c r="CY272" i="1"/>
  <c r="X272" i="1" s="1"/>
  <c r="CZ272" i="1"/>
  <c r="Y272" i="1" s="1"/>
  <c r="GL272" i="1"/>
  <c r="GN272" i="1"/>
  <c r="GP272" i="1"/>
  <c r="GV272" i="1"/>
  <c r="HC272" i="1"/>
  <c r="GX272" i="1" s="1"/>
  <c r="AC273" i="1"/>
  <c r="AD273" i="1"/>
  <c r="AE273" i="1"/>
  <c r="AF273" i="1"/>
  <c r="AB273" i="1" s="1"/>
  <c r="AG273" i="1"/>
  <c r="AH273" i="1"/>
  <c r="CV273" i="1" s="1"/>
  <c r="U273" i="1" s="1"/>
  <c r="AI273" i="1"/>
  <c r="AJ273" i="1"/>
  <c r="CX273" i="1" s="1"/>
  <c r="W273" i="1" s="1"/>
  <c r="CQ273" i="1"/>
  <c r="P273" i="1" s="1"/>
  <c r="CP273" i="1" s="1"/>
  <c r="O273" i="1" s="1"/>
  <c r="GM273" i="1" s="1"/>
  <c r="GO273" i="1" s="1"/>
  <c r="CR273" i="1"/>
  <c r="Q273" i="1" s="1"/>
  <c r="CS273" i="1"/>
  <c r="R273" i="1" s="1"/>
  <c r="CT273" i="1"/>
  <c r="S273" i="1" s="1"/>
  <c r="CU273" i="1"/>
  <c r="T273" i="1" s="1"/>
  <c r="CW273" i="1"/>
  <c r="V273" i="1" s="1"/>
  <c r="CY273" i="1"/>
  <c r="X273" i="1" s="1"/>
  <c r="CZ273" i="1"/>
  <c r="Y273" i="1" s="1"/>
  <c r="GL273" i="1"/>
  <c r="GN273" i="1"/>
  <c r="GP273" i="1"/>
  <c r="GV273" i="1"/>
  <c r="HC273" i="1" s="1"/>
  <c r="GX273" i="1" s="1"/>
  <c r="I274" i="1"/>
  <c r="K274" i="1"/>
  <c r="AC274" i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Q274" i="1"/>
  <c r="P274" i="1" s="1"/>
  <c r="CR274" i="1"/>
  <c r="Q274" i="1" s="1"/>
  <c r="CS274" i="1"/>
  <c r="R274" i="1" s="1"/>
  <c r="CT274" i="1"/>
  <c r="S274" i="1" s="1"/>
  <c r="CV274" i="1"/>
  <c r="U274" i="1" s="1"/>
  <c r="CX274" i="1"/>
  <c r="W274" i="1" s="1"/>
  <c r="CY274" i="1"/>
  <c r="X274" i="1" s="1"/>
  <c r="CZ274" i="1"/>
  <c r="Y274" i="1" s="1"/>
  <c r="GL274" i="1"/>
  <c r="GO274" i="1"/>
  <c r="GP274" i="1"/>
  <c r="GV274" i="1"/>
  <c r="HC274" i="1"/>
  <c r="GX274" i="1" s="1"/>
  <c r="I275" i="1"/>
  <c r="K275" i="1"/>
  <c r="AC275" i="1"/>
  <c r="AD275" i="1"/>
  <c r="AB275" i="1" s="1"/>
  <c r="AE275" i="1"/>
  <c r="AF275" i="1"/>
  <c r="AG275" i="1"/>
  <c r="AH275" i="1"/>
  <c r="CV275" i="1" s="1"/>
  <c r="U275" i="1" s="1"/>
  <c r="AI275" i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T275" i="1" s="1"/>
  <c r="CW275" i="1"/>
  <c r="V275" i="1" s="1"/>
  <c r="CY275" i="1"/>
  <c r="X275" i="1" s="1"/>
  <c r="CZ275" i="1"/>
  <c r="Y275" i="1" s="1"/>
  <c r="GL275" i="1"/>
  <c r="GN275" i="1"/>
  <c r="GP275" i="1"/>
  <c r="GV275" i="1"/>
  <c r="GX275" i="1"/>
  <c r="HC275" i="1"/>
  <c r="AC276" i="1"/>
  <c r="AE276" i="1"/>
  <c r="AD276" i="1" s="1"/>
  <c r="AF276" i="1"/>
  <c r="AG276" i="1"/>
  <c r="CU276" i="1" s="1"/>
  <c r="T276" i="1" s="1"/>
  <c r="AH276" i="1"/>
  <c r="AI276" i="1"/>
  <c r="CW276" i="1" s="1"/>
  <c r="V276" i="1" s="1"/>
  <c r="AJ276" i="1"/>
  <c r="CQ276" i="1"/>
  <c r="P276" i="1" s="1"/>
  <c r="CR276" i="1"/>
  <c r="Q276" i="1" s="1"/>
  <c r="CS276" i="1"/>
  <c r="R276" i="1" s="1"/>
  <c r="CT276" i="1"/>
  <c r="S276" i="1" s="1"/>
  <c r="CV276" i="1"/>
  <c r="U276" i="1" s="1"/>
  <c r="CX276" i="1"/>
  <c r="W276" i="1" s="1"/>
  <c r="CY276" i="1"/>
  <c r="X276" i="1" s="1"/>
  <c r="CZ276" i="1"/>
  <c r="Y276" i="1" s="1"/>
  <c r="GL276" i="1"/>
  <c r="GN276" i="1"/>
  <c r="GP276" i="1"/>
  <c r="GV276" i="1"/>
  <c r="HC276" i="1"/>
  <c r="GX276" i="1" s="1"/>
  <c r="AC277" i="1"/>
  <c r="AD277" i="1"/>
  <c r="AE277" i="1"/>
  <c r="AF277" i="1"/>
  <c r="AB277" i="1" s="1"/>
  <c r="AG277" i="1"/>
  <c r="AH277" i="1"/>
  <c r="CV277" i="1" s="1"/>
  <c r="U277" i="1" s="1"/>
  <c r="AI277" i="1"/>
  <c r="AJ277" i="1"/>
  <c r="CX277" i="1" s="1"/>
  <c r="W277" i="1" s="1"/>
  <c r="CQ277" i="1"/>
  <c r="P277" i="1" s="1"/>
  <c r="CR277" i="1"/>
  <c r="Q277" i="1" s="1"/>
  <c r="CS277" i="1"/>
  <c r="R277" i="1" s="1"/>
  <c r="CT277" i="1"/>
  <c r="S277" i="1" s="1"/>
  <c r="CU277" i="1"/>
  <c r="T277" i="1" s="1"/>
  <c r="CW277" i="1"/>
  <c r="V277" i="1" s="1"/>
  <c r="GL277" i="1"/>
  <c r="GO277" i="1"/>
  <c r="GP277" i="1"/>
  <c r="GV277" i="1"/>
  <c r="HC277" i="1" s="1"/>
  <c r="GX277" i="1" s="1"/>
  <c r="AC278" i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Q278" i="1"/>
  <c r="P278" i="1" s="1"/>
  <c r="CP278" i="1" s="1"/>
  <c r="O278" i="1" s="1"/>
  <c r="CR278" i="1"/>
  <c r="Q278" i="1" s="1"/>
  <c r="CS278" i="1"/>
  <c r="R278" i="1" s="1"/>
  <c r="CT278" i="1"/>
  <c r="S278" i="1" s="1"/>
  <c r="CV278" i="1"/>
  <c r="U278" i="1" s="1"/>
  <c r="CX278" i="1"/>
  <c r="W278" i="1" s="1"/>
  <c r="GL278" i="1"/>
  <c r="GO278" i="1"/>
  <c r="GP278" i="1"/>
  <c r="GV278" i="1"/>
  <c r="HC278" i="1" s="1"/>
  <c r="GX278" i="1" s="1"/>
  <c r="AC279" i="1"/>
  <c r="AD279" i="1"/>
  <c r="AB279" i="1" s="1"/>
  <c r="AE279" i="1"/>
  <c r="AF279" i="1"/>
  <c r="AG279" i="1"/>
  <c r="AH279" i="1"/>
  <c r="CV279" i="1" s="1"/>
  <c r="U279" i="1" s="1"/>
  <c r="AI279" i="1"/>
  <c r="AJ279" i="1"/>
  <c r="CX279" i="1" s="1"/>
  <c r="W279" i="1" s="1"/>
  <c r="CQ279" i="1"/>
  <c r="P279" i="1" s="1"/>
  <c r="CR279" i="1"/>
  <c r="Q279" i="1" s="1"/>
  <c r="CS279" i="1"/>
  <c r="R279" i="1" s="1"/>
  <c r="CT279" i="1"/>
  <c r="S279" i="1" s="1"/>
  <c r="CU279" i="1"/>
  <c r="T279" i="1" s="1"/>
  <c r="CW279" i="1"/>
  <c r="V279" i="1" s="1"/>
  <c r="CY279" i="1"/>
  <c r="X279" i="1" s="1"/>
  <c r="CZ279" i="1"/>
  <c r="Y279" i="1" s="1"/>
  <c r="GL279" i="1"/>
  <c r="GN279" i="1"/>
  <c r="GP279" i="1"/>
  <c r="GV279" i="1"/>
  <c r="GX279" i="1"/>
  <c r="HC279" i="1"/>
  <c r="AC280" i="1"/>
  <c r="AB280" i="1" s="1"/>
  <c r="AE280" i="1"/>
  <c r="AD280" i="1" s="1"/>
  <c r="AF280" i="1"/>
  <c r="AG280" i="1"/>
  <c r="CU280" i="1" s="1"/>
  <c r="T280" i="1" s="1"/>
  <c r="AH280" i="1"/>
  <c r="AI280" i="1"/>
  <c r="CW280" i="1" s="1"/>
  <c r="V280" i="1" s="1"/>
  <c r="AJ280" i="1"/>
  <c r="CQ280" i="1"/>
  <c r="P280" i="1" s="1"/>
  <c r="CR280" i="1"/>
  <c r="Q280" i="1" s="1"/>
  <c r="CS280" i="1"/>
  <c r="R280" i="1" s="1"/>
  <c r="CT280" i="1"/>
  <c r="S280" i="1" s="1"/>
  <c r="CV280" i="1"/>
  <c r="U280" i="1" s="1"/>
  <c r="CX280" i="1"/>
  <c r="W280" i="1" s="1"/>
  <c r="CY280" i="1"/>
  <c r="X280" i="1" s="1"/>
  <c r="CZ280" i="1"/>
  <c r="Y280" i="1" s="1"/>
  <c r="GL280" i="1"/>
  <c r="GN280" i="1"/>
  <c r="GP280" i="1"/>
  <c r="GV280" i="1"/>
  <c r="HC280" i="1"/>
  <c r="GX280" i="1" s="1"/>
  <c r="AC281" i="1"/>
  <c r="AD281" i="1"/>
  <c r="AB281" i="1" s="1"/>
  <c r="AE281" i="1"/>
  <c r="AF281" i="1"/>
  <c r="AG281" i="1"/>
  <c r="AH281" i="1"/>
  <c r="CV281" i="1" s="1"/>
  <c r="U281" i="1" s="1"/>
  <c r="AI281" i="1"/>
  <c r="AJ281" i="1"/>
  <c r="CX281" i="1" s="1"/>
  <c r="W281" i="1" s="1"/>
  <c r="CQ281" i="1"/>
  <c r="P281" i="1" s="1"/>
  <c r="CP281" i="1" s="1"/>
  <c r="O281" i="1" s="1"/>
  <c r="GM281" i="1" s="1"/>
  <c r="GN281" i="1" s="1"/>
  <c r="CR281" i="1"/>
  <c r="Q281" i="1" s="1"/>
  <c r="CS281" i="1"/>
  <c r="R281" i="1" s="1"/>
  <c r="CT281" i="1"/>
  <c r="S281" i="1" s="1"/>
  <c r="CU281" i="1"/>
  <c r="T281" i="1" s="1"/>
  <c r="CW281" i="1"/>
  <c r="V281" i="1" s="1"/>
  <c r="CY281" i="1"/>
  <c r="X281" i="1" s="1"/>
  <c r="CZ281" i="1"/>
  <c r="Y281" i="1" s="1"/>
  <c r="GL281" i="1"/>
  <c r="GO281" i="1"/>
  <c r="GP281" i="1"/>
  <c r="GV281" i="1"/>
  <c r="HC281" i="1" s="1"/>
  <c r="GX281" i="1" s="1"/>
  <c r="AC282" i="1"/>
  <c r="AB282" i="1" s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Q282" i="1"/>
  <c r="P282" i="1" s="1"/>
  <c r="CR282" i="1"/>
  <c r="Q282" i="1" s="1"/>
  <c r="CS282" i="1"/>
  <c r="R282" i="1" s="1"/>
  <c r="CT282" i="1"/>
  <c r="S282" i="1" s="1"/>
  <c r="CV282" i="1"/>
  <c r="U282" i="1" s="1"/>
  <c r="CX282" i="1"/>
  <c r="W282" i="1" s="1"/>
  <c r="CY282" i="1"/>
  <c r="X282" i="1" s="1"/>
  <c r="CZ282" i="1"/>
  <c r="Y282" i="1" s="1"/>
  <c r="GL282" i="1"/>
  <c r="GN282" i="1"/>
  <c r="GP282" i="1"/>
  <c r="GV282" i="1"/>
  <c r="HC282" i="1" s="1"/>
  <c r="GX282" i="1" s="1"/>
  <c r="AC283" i="1"/>
  <c r="AD283" i="1"/>
  <c r="AB283" i="1" s="1"/>
  <c r="AE283" i="1"/>
  <c r="AF283" i="1"/>
  <c r="AG283" i="1"/>
  <c r="AH283" i="1"/>
  <c r="CV283" i="1" s="1"/>
  <c r="U283" i="1" s="1"/>
  <c r="AI283" i="1"/>
  <c r="AJ283" i="1"/>
  <c r="CX283" i="1" s="1"/>
  <c r="W283" i="1" s="1"/>
  <c r="CQ283" i="1"/>
  <c r="P283" i="1" s="1"/>
  <c r="CR283" i="1"/>
  <c r="Q283" i="1" s="1"/>
  <c r="CS283" i="1"/>
  <c r="R283" i="1" s="1"/>
  <c r="CT283" i="1"/>
  <c r="S283" i="1" s="1"/>
  <c r="CU283" i="1"/>
  <c r="T283" i="1" s="1"/>
  <c r="CW283" i="1"/>
  <c r="V283" i="1" s="1"/>
  <c r="CY283" i="1"/>
  <c r="X283" i="1" s="1"/>
  <c r="CZ283" i="1"/>
  <c r="Y283" i="1" s="1"/>
  <c r="GL283" i="1"/>
  <c r="GN283" i="1"/>
  <c r="GP283" i="1"/>
  <c r="GV283" i="1"/>
  <c r="HC283" i="1" s="1"/>
  <c r="GX283" i="1" s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Q284" i="1"/>
  <c r="P284" i="1" s="1"/>
  <c r="CR284" i="1"/>
  <c r="Q284" i="1" s="1"/>
  <c r="CS284" i="1"/>
  <c r="R284" i="1" s="1"/>
  <c r="CT284" i="1"/>
  <c r="S284" i="1" s="1"/>
  <c r="CV284" i="1"/>
  <c r="U284" i="1" s="1"/>
  <c r="CX284" i="1"/>
  <c r="W284" i="1" s="1"/>
  <c r="GL284" i="1"/>
  <c r="GO284" i="1"/>
  <c r="GP284" i="1"/>
  <c r="GV284" i="1"/>
  <c r="HC284" i="1"/>
  <c r="GX284" i="1" s="1"/>
  <c r="I285" i="1"/>
  <c r="K285" i="1"/>
  <c r="AC285" i="1"/>
  <c r="AD285" i="1"/>
  <c r="AB285" i="1" s="1"/>
  <c r="AE285" i="1"/>
  <c r="AF285" i="1"/>
  <c r="AG285" i="1"/>
  <c r="AH285" i="1"/>
  <c r="CV285" i="1" s="1"/>
  <c r="U285" i="1" s="1"/>
  <c r="AI285" i="1"/>
  <c r="AJ285" i="1"/>
  <c r="CX285" i="1" s="1"/>
  <c r="W285" i="1" s="1"/>
  <c r="CQ285" i="1"/>
  <c r="P285" i="1" s="1"/>
  <c r="CR285" i="1"/>
  <c r="Q285" i="1" s="1"/>
  <c r="CS285" i="1"/>
  <c r="R285" i="1" s="1"/>
  <c r="CT285" i="1"/>
  <c r="S285" i="1" s="1"/>
  <c r="CU285" i="1"/>
  <c r="T285" i="1" s="1"/>
  <c r="CW285" i="1"/>
  <c r="V285" i="1" s="1"/>
  <c r="CY285" i="1"/>
  <c r="X285" i="1" s="1"/>
  <c r="CZ285" i="1"/>
  <c r="Y285" i="1" s="1"/>
  <c r="GL285" i="1"/>
  <c r="GO285" i="1"/>
  <c r="GP285" i="1"/>
  <c r="GV285" i="1"/>
  <c r="GX285" i="1"/>
  <c r="HC285" i="1"/>
  <c r="AC286" i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Q286" i="1"/>
  <c r="P286" i="1" s="1"/>
  <c r="CP286" i="1" s="1"/>
  <c r="O286" i="1" s="1"/>
  <c r="CR286" i="1"/>
  <c r="Q286" i="1" s="1"/>
  <c r="CS286" i="1"/>
  <c r="R286" i="1" s="1"/>
  <c r="CT286" i="1"/>
  <c r="S286" i="1" s="1"/>
  <c r="CV286" i="1"/>
  <c r="U286" i="1" s="1"/>
  <c r="CX286" i="1"/>
  <c r="W286" i="1" s="1"/>
  <c r="GL286" i="1"/>
  <c r="GO286" i="1"/>
  <c r="GP286" i="1"/>
  <c r="GV286" i="1"/>
  <c r="HC286" i="1"/>
  <c r="GX286" i="1" s="1"/>
  <c r="AC287" i="1"/>
  <c r="AD287" i="1"/>
  <c r="AB287" i="1" s="1"/>
  <c r="AE287" i="1"/>
  <c r="AF287" i="1"/>
  <c r="AG287" i="1"/>
  <c r="AH287" i="1"/>
  <c r="CV287" i="1" s="1"/>
  <c r="U287" i="1" s="1"/>
  <c r="AI287" i="1"/>
  <c r="AJ287" i="1"/>
  <c r="CX287" i="1" s="1"/>
  <c r="W287" i="1" s="1"/>
  <c r="CQ287" i="1"/>
  <c r="P287" i="1" s="1"/>
  <c r="CR287" i="1"/>
  <c r="Q287" i="1" s="1"/>
  <c r="CS287" i="1"/>
  <c r="R287" i="1" s="1"/>
  <c r="CT287" i="1"/>
  <c r="S287" i="1" s="1"/>
  <c r="CU287" i="1"/>
  <c r="T287" i="1" s="1"/>
  <c r="CW287" i="1"/>
  <c r="V287" i="1" s="1"/>
  <c r="GL287" i="1"/>
  <c r="GO287" i="1"/>
  <c r="GP287" i="1"/>
  <c r="GV287" i="1"/>
  <c r="HC287" i="1" s="1"/>
  <c r="GX287" i="1" s="1"/>
  <c r="AC288" i="1"/>
  <c r="AE288" i="1"/>
  <c r="AD288" i="1" s="1"/>
  <c r="AF288" i="1"/>
  <c r="AG288" i="1"/>
  <c r="CU288" i="1" s="1"/>
  <c r="T288" i="1" s="1"/>
  <c r="AH288" i="1"/>
  <c r="AI288" i="1"/>
  <c r="CW288" i="1" s="1"/>
  <c r="V288" i="1" s="1"/>
  <c r="AJ288" i="1"/>
  <c r="CQ288" i="1"/>
  <c r="P288" i="1" s="1"/>
  <c r="CP288" i="1" s="1"/>
  <c r="O288" i="1" s="1"/>
  <c r="CR288" i="1"/>
  <c r="Q288" i="1" s="1"/>
  <c r="CS288" i="1"/>
  <c r="R288" i="1" s="1"/>
  <c r="CT288" i="1"/>
  <c r="S288" i="1" s="1"/>
  <c r="CV288" i="1"/>
  <c r="U288" i="1" s="1"/>
  <c r="CX288" i="1"/>
  <c r="W288" i="1" s="1"/>
  <c r="GL288" i="1"/>
  <c r="GO288" i="1"/>
  <c r="GP288" i="1"/>
  <c r="GV288" i="1"/>
  <c r="HC288" i="1" s="1"/>
  <c r="GX288" i="1" s="1"/>
  <c r="AC289" i="1"/>
  <c r="AD289" i="1"/>
  <c r="AB289" i="1" s="1"/>
  <c r="AE289" i="1"/>
  <c r="AF289" i="1"/>
  <c r="AG289" i="1"/>
  <c r="AH289" i="1"/>
  <c r="CV289" i="1" s="1"/>
  <c r="U289" i="1" s="1"/>
  <c r="AI289" i="1"/>
  <c r="AJ289" i="1"/>
  <c r="CX289" i="1" s="1"/>
  <c r="W289" i="1" s="1"/>
  <c r="CQ289" i="1"/>
  <c r="P289" i="1" s="1"/>
  <c r="CR289" i="1"/>
  <c r="Q289" i="1" s="1"/>
  <c r="CS289" i="1"/>
  <c r="R289" i="1" s="1"/>
  <c r="CT289" i="1"/>
  <c r="S289" i="1" s="1"/>
  <c r="CU289" i="1"/>
  <c r="T289" i="1" s="1"/>
  <c r="CW289" i="1"/>
  <c r="V289" i="1" s="1"/>
  <c r="GL289" i="1"/>
  <c r="GO289" i="1"/>
  <c r="GP289" i="1"/>
  <c r="GV289" i="1"/>
  <c r="GX289" i="1"/>
  <c r="HC289" i="1"/>
  <c r="AC290" i="1"/>
  <c r="AB290" i="1" s="1"/>
  <c r="AE290" i="1"/>
  <c r="AD290" i="1" s="1"/>
  <c r="AF290" i="1"/>
  <c r="AG290" i="1"/>
  <c r="CU290" i="1" s="1"/>
  <c r="T290" i="1" s="1"/>
  <c r="AH290" i="1"/>
  <c r="AI290" i="1"/>
  <c r="CW290" i="1" s="1"/>
  <c r="V290" i="1" s="1"/>
  <c r="AJ290" i="1"/>
  <c r="CQ290" i="1"/>
  <c r="P290" i="1" s="1"/>
  <c r="CR290" i="1"/>
  <c r="Q290" i="1" s="1"/>
  <c r="CS290" i="1"/>
  <c r="R290" i="1" s="1"/>
  <c r="CT290" i="1"/>
  <c r="S290" i="1" s="1"/>
  <c r="CV290" i="1"/>
  <c r="U290" i="1" s="1"/>
  <c r="CX290" i="1"/>
  <c r="W290" i="1" s="1"/>
  <c r="GL290" i="1"/>
  <c r="GO290" i="1"/>
  <c r="GP290" i="1"/>
  <c r="GV290" i="1"/>
  <c r="HC290" i="1" s="1"/>
  <c r="GX290" i="1" s="1"/>
  <c r="I291" i="1"/>
  <c r="K291" i="1"/>
  <c r="AC291" i="1"/>
  <c r="AD291" i="1"/>
  <c r="AB291" i="1" s="1"/>
  <c r="AE291" i="1"/>
  <c r="AF291" i="1"/>
  <c r="AG291" i="1"/>
  <c r="AH291" i="1"/>
  <c r="CV291" i="1" s="1"/>
  <c r="U291" i="1" s="1"/>
  <c r="AI291" i="1"/>
  <c r="AJ291" i="1"/>
  <c r="CX291" i="1" s="1"/>
  <c r="W291" i="1" s="1"/>
  <c r="CQ291" i="1"/>
  <c r="P291" i="1" s="1"/>
  <c r="CR291" i="1"/>
  <c r="Q291" i="1" s="1"/>
  <c r="CS291" i="1"/>
  <c r="R291" i="1" s="1"/>
  <c r="CT291" i="1"/>
  <c r="S291" i="1" s="1"/>
  <c r="CU291" i="1"/>
  <c r="T291" i="1" s="1"/>
  <c r="CW291" i="1"/>
  <c r="V291" i="1" s="1"/>
  <c r="CY291" i="1"/>
  <c r="X291" i="1" s="1"/>
  <c r="CZ291" i="1"/>
  <c r="Y291" i="1" s="1"/>
  <c r="GL291" i="1"/>
  <c r="GO291" i="1"/>
  <c r="GP291" i="1"/>
  <c r="GV291" i="1"/>
  <c r="GX291" i="1"/>
  <c r="HC291" i="1"/>
  <c r="I292" i="1"/>
  <c r="K292" i="1"/>
  <c r="AC292" i="1"/>
  <c r="AE292" i="1"/>
  <c r="AD292" i="1" s="1"/>
  <c r="AF292" i="1"/>
  <c r="AG292" i="1"/>
  <c r="CU292" i="1" s="1"/>
  <c r="T292" i="1" s="1"/>
  <c r="AH292" i="1"/>
  <c r="AI292" i="1"/>
  <c r="CW292" i="1" s="1"/>
  <c r="V292" i="1" s="1"/>
  <c r="AJ292" i="1"/>
  <c r="CQ292" i="1"/>
  <c r="P292" i="1" s="1"/>
  <c r="CP292" i="1" s="1"/>
  <c r="O292" i="1" s="1"/>
  <c r="CR292" i="1"/>
  <c r="Q292" i="1" s="1"/>
  <c r="CS292" i="1"/>
  <c r="R292" i="1" s="1"/>
  <c r="CT292" i="1"/>
  <c r="S292" i="1" s="1"/>
  <c r="CV292" i="1"/>
  <c r="U292" i="1" s="1"/>
  <c r="CX292" i="1"/>
  <c r="W292" i="1" s="1"/>
  <c r="GL292" i="1"/>
  <c r="GO292" i="1"/>
  <c r="GP292" i="1"/>
  <c r="GV292" i="1"/>
  <c r="HC292" i="1" s="1"/>
  <c r="GX292" i="1" s="1"/>
  <c r="AC293" i="1"/>
  <c r="AD293" i="1"/>
  <c r="AB293" i="1" s="1"/>
  <c r="AE293" i="1"/>
  <c r="AF293" i="1"/>
  <c r="AG293" i="1"/>
  <c r="AH293" i="1"/>
  <c r="CV293" i="1" s="1"/>
  <c r="U293" i="1" s="1"/>
  <c r="AI293" i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CU293" i="1"/>
  <c r="T293" i="1" s="1"/>
  <c r="CW293" i="1"/>
  <c r="V293" i="1" s="1"/>
  <c r="GL293" i="1"/>
  <c r="GO293" i="1"/>
  <c r="GP293" i="1"/>
  <c r="GV293" i="1"/>
  <c r="GX293" i="1"/>
  <c r="HC293" i="1"/>
  <c r="AC294" i="1"/>
  <c r="AB294" i="1" s="1"/>
  <c r="AE294" i="1"/>
  <c r="AD294" i="1" s="1"/>
  <c r="AF294" i="1"/>
  <c r="AG294" i="1"/>
  <c r="CU294" i="1" s="1"/>
  <c r="T294" i="1" s="1"/>
  <c r="AH294" i="1"/>
  <c r="AI294" i="1"/>
  <c r="CW294" i="1" s="1"/>
  <c r="V294" i="1" s="1"/>
  <c r="AJ294" i="1"/>
  <c r="CQ294" i="1"/>
  <c r="P294" i="1" s="1"/>
  <c r="CR294" i="1"/>
  <c r="Q294" i="1" s="1"/>
  <c r="CS294" i="1"/>
  <c r="R294" i="1" s="1"/>
  <c r="CT294" i="1"/>
  <c r="S294" i="1" s="1"/>
  <c r="CV294" i="1"/>
  <c r="U294" i="1" s="1"/>
  <c r="CX294" i="1"/>
  <c r="W294" i="1" s="1"/>
  <c r="GL294" i="1"/>
  <c r="GO294" i="1"/>
  <c r="GP294" i="1"/>
  <c r="GV294" i="1"/>
  <c r="HC294" i="1"/>
  <c r="GX294" i="1" s="1"/>
  <c r="AC295" i="1"/>
  <c r="AD295" i="1"/>
  <c r="AB295" i="1" s="1"/>
  <c r="AE295" i="1"/>
  <c r="AF295" i="1"/>
  <c r="AG295" i="1"/>
  <c r="AH295" i="1"/>
  <c r="CV295" i="1" s="1"/>
  <c r="U295" i="1" s="1"/>
  <c r="AI295" i="1"/>
  <c r="AJ295" i="1"/>
  <c r="CX295" i="1" s="1"/>
  <c r="W295" i="1" s="1"/>
  <c r="CQ295" i="1"/>
  <c r="P295" i="1" s="1"/>
  <c r="CR295" i="1"/>
  <c r="Q295" i="1" s="1"/>
  <c r="CS295" i="1"/>
  <c r="R295" i="1" s="1"/>
  <c r="CT295" i="1"/>
  <c r="S295" i="1" s="1"/>
  <c r="CU295" i="1"/>
  <c r="T295" i="1" s="1"/>
  <c r="CW295" i="1"/>
  <c r="V295" i="1" s="1"/>
  <c r="GL295" i="1"/>
  <c r="GO295" i="1"/>
  <c r="GP295" i="1"/>
  <c r="GV295" i="1"/>
  <c r="HC295" i="1" s="1"/>
  <c r="GX295" i="1" s="1"/>
  <c r="AC296" i="1"/>
  <c r="AB296" i="1" s="1"/>
  <c r="AE296" i="1"/>
  <c r="AD296" i="1" s="1"/>
  <c r="AF296" i="1"/>
  <c r="AG296" i="1"/>
  <c r="CU296" i="1" s="1"/>
  <c r="T296" i="1" s="1"/>
  <c r="AH296" i="1"/>
  <c r="AI296" i="1"/>
  <c r="CW296" i="1" s="1"/>
  <c r="V296" i="1" s="1"/>
  <c r="AJ296" i="1"/>
  <c r="CQ296" i="1"/>
  <c r="P296" i="1" s="1"/>
  <c r="CR296" i="1"/>
  <c r="Q296" i="1" s="1"/>
  <c r="CS296" i="1"/>
  <c r="R296" i="1" s="1"/>
  <c r="CT296" i="1"/>
  <c r="S296" i="1" s="1"/>
  <c r="CV296" i="1"/>
  <c r="U296" i="1" s="1"/>
  <c r="CX296" i="1"/>
  <c r="W296" i="1" s="1"/>
  <c r="GL296" i="1"/>
  <c r="GO296" i="1"/>
  <c r="GP296" i="1"/>
  <c r="GV296" i="1"/>
  <c r="HC296" i="1" s="1"/>
  <c r="GX296" i="1" s="1"/>
  <c r="AC297" i="1"/>
  <c r="AD297" i="1"/>
  <c r="AB297" i="1" s="1"/>
  <c r="AE297" i="1"/>
  <c r="AF297" i="1"/>
  <c r="AG297" i="1"/>
  <c r="AH297" i="1"/>
  <c r="CV297" i="1" s="1"/>
  <c r="U297" i="1" s="1"/>
  <c r="AI297" i="1"/>
  <c r="AJ297" i="1"/>
  <c r="CX297" i="1" s="1"/>
  <c r="W297" i="1" s="1"/>
  <c r="CQ297" i="1"/>
  <c r="P297" i="1" s="1"/>
  <c r="CR297" i="1"/>
  <c r="Q297" i="1" s="1"/>
  <c r="CS297" i="1"/>
  <c r="R297" i="1" s="1"/>
  <c r="CT297" i="1"/>
  <c r="S297" i="1" s="1"/>
  <c r="CU297" i="1"/>
  <c r="T297" i="1" s="1"/>
  <c r="CW297" i="1"/>
  <c r="V297" i="1" s="1"/>
  <c r="GL297" i="1"/>
  <c r="GO297" i="1"/>
  <c r="GP297" i="1"/>
  <c r="GV297" i="1"/>
  <c r="HC297" i="1" s="1"/>
  <c r="GX297" i="1" s="1"/>
  <c r="AC298" i="1"/>
  <c r="AE298" i="1"/>
  <c r="AD298" i="1" s="1"/>
  <c r="AF298" i="1"/>
  <c r="AG298" i="1"/>
  <c r="CU298" i="1" s="1"/>
  <c r="T298" i="1" s="1"/>
  <c r="AH298" i="1"/>
  <c r="AI298" i="1"/>
  <c r="CW298" i="1" s="1"/>
  <c r="V298" i="1" s="1"/>
  <c r="AJ298" i="1"/>
  <c r="CQ298" i="1"/>
  <c r="P298" i="1" s="1"/>
  <c r="CP298" i="1" s="1"/>
  <c r="O298" i="1" s="1"/>
  <c r="CR298" i="1"/>
  <c r="Q298" i="1" s="1"/>
  <c r="CS298" i="1"/>
  <c r="R298" i="1" s="1"/>
  <c r="CT298" i="1"/>
  <c r="S298" i="1" s="1"/>
  <c r="CV298" i="1"/>
  <c r="U298" i="1" s="1"/>
  <c r="CX298" i="1"/>
  <c r="W298" i="1" s="1"/>
  <c r="GL298" i="1"/>
  <c r="GO298" i="1"/>
  <c r="GP298" i="1"/>
  <c r="GV298" i="1"/>
  <c r="HC298" i="1" s="1"/>
  <c r="GX298" i="1" s="1"/>
  <c r="I299" i="1"/>
  <c r="K299" i="1"/>
  <c r="AC299" i="1"/>
  <c r="AD299" i="1"/>
  <c r="AE299" i="1"/>
  <c r="AF299" i="1"/>
  <c r="AB299" i="1" s="1"/>
  <c r="AG299" i="1"/>
  <c r="AH299" i="1"/>
  <c r="CV299" i="1" s="1"/>
  <c r="U299" i="1" s="1"/>
  <c r="AI299" i="1"/>
  <c r="AJ299" i="1"/>
  <c r="CX299" i="1" s="1"/>
  <c r="W299" i="1" s="1"/>
  <c r="CQ299" i="1"/>
  <c r="P299" i="1" s="1"/>
  <c r="CP299" i="1" s="1"/>
  <c r="O299" i="1" s="1"/>
  <c r="GM299" i="1" s="1"/>
  <c r="GN299" i="1" s="1"/>
  <c r="CR299" i="1"/>
  <c r="Q299" i="1" s="1"/>
  <c r="CS299" i="1"/>
  <c r="R299" i="1" s="1"/>
  <c r="CT299" i="1"/>
  <c r="S299" i="1" s="1"/>
  <c r="CU299" i="1"/>
  <c r="T299" i="1" s="1"/>
  <c r="CW299" i="1"/>
  <c r="V299" i="1" s="1"/>
  <c r="CY299" i="1"/>
  <c r="X299" i="1" s="1"/>
  <c r="CZ299" i="1"/>
  <c r="Y299" i="1" s="1"/>
  <c r="GL299" i="1"/>
  <c r="GO299" i="1"/>
  <c r="GP299" i="1"/>
  <c r="GV299" i="1"/>
  <c r="GX299" i="1"/>
  <c r="HC299" i="1"/>
  <c r="AC300" i="1"/>
  <c r="AB300" i="1" s="1"/>
  <c r="AE300" i="1"/>
  <c r="AD300" i="1" s="1"/>
  <c r="AF300" i="1"/>
  <c r="AG300" i="1"/>
  <c r="CU300" i="1" s="1"/>
  <c r="T300" i="1" s="1"/>
  <c r="AH300" i="1"/>
  <c r="AI300" i="1"/>
  <c r="CW300" i="1" s="1"/>
  <c r="V300" i="1" s="1"/>
  <c r="AJ300" i="1"/>
  <c r="CQ300" i="1"/>
  <c r="P300" i="1" s="1"/>
  <c r="CR300" i="1"/>
  <c r="Q300" i="1" s="1"/>
  <c r="CS300" i="1"/>
  <c r="R300" i="1" s="1"/>
  <c r="CT300" i="1"/>
  <c r="S300" i="1" s="1"/>
  <c r="CV300" i="1"/>
  <c r="U300" i="1" s="1"/>
  <c r="CX300" i="1"/>
  <c r="W300" i="1" s="1"/>
  <c r="CY300" i="1"/>
  <c r="X300" i="1" s="1"/>
  <c r="CZ300" i="1"/>
  <c r="Y300" i="1" s="1"/>
  <c r="GL300" i="1"/>
  <c r="GO300" i="1"/>
  <c r="GP300" i="1"/>
  <c r="GV300" i="1"/>
  <c r="HC300" i="1" s="1"/>
  <c r="GX300" i="1" s="1"/>
  <c r="I301" i="1"/>
  <c r="K301" i="1"/>
  <c r="AC301" i="1"/>
  <c r="AD301" i="1"/>
  <c r="AB301" i="1" s="1"/>
  <c r="AE301" i="1"/>
  <c r="AF301" i="1"/>
  <c r="AG301" i="1"/>
  <c r="AH301" i="1"/>
  <c r="CV301" i="1" s="1"/>
  <c r="U301" i="1" s="1"/>
  <c r="AI301" i="1"/>
  <c r="AJ301" i="1"/>
  <c r="CX301" i="1" s="1"/>
  <c r="W301" i="1" s="1"/>
  <c r="CQ301" i="1"/>
  <c r="P301" i="1" s="1"/>
  <c r="CR301" i="1"/>
  <c r="Q301" i="1" s="1"/>
  <c r="CS301" i="1"/>
  <c r="R301" i="1" s="1"/>
  <c r="CT301" i="1"/>
  <c r="S301" i="1" s="1"/>
  <c r="CU301" i="1"/>
  <c r="T301" i="1" s="1"/>
  <c r="CW301" i="1"/>
  <c r="V301" i="1" s="1"/>
  <c r="CY301" i="1"/>
  <c r="X301" i="1" s="1"/>
  <c r="CZ301" i="1"/>
  <c r="Y301" i="1" s="1"/>
  <c r="GL301" i="1"/>
  <c r="GO301" i="1"/>
  <c r="GP301" i="1"/>
  <c r="GV301" i="1"/>
  <c r="GX301" i="1"/>
  <c r="HC301" i="1"/>
  <c r="I302" i="1"/>
  <c r="K302" i="1"/>
  <c r="AC302" i="1"/>
  <c r="AE302" i="1"/>
  <c r="AD302" i="1" s="1"/>
  <c r="AF302" i="1"/>
  <c r="AG302" i="1"/>
  <c r="CU302" i="1" s="1"/>
  <c r="T302" i="1" s="1"/>
  <c r="AH302" i="1"/>
  <c r="AI302" i="1"/>
  <c r="CW302" i="1" s="1"/>
  <c r="V302" i="1" s="1"/>
  <c r="AJ302" i="1"/>
  <c r="CQ302" i="1"/>
  <c r="P302" i="1" s="1"/>
  <c r="CR302" i="1"/>
  <c r="Q302" i="1" s="1"/>
  <c r="CS302" i="1"/>
  <c r="R302" i="1" s="1"/>
  <c r="CT302" i="1"/>
  <c r="S302" i="1" s="1"/>
  <c r="CV302" i="1"/>
  <c r="U302" i="1" s="1"/>
  <c r="CX302" i="1"/>
  <c r="W302" i="1" s="1"/>
  <c r="CY302" i="1"/>
  <c r="X302" i="1" s="1"/>
  <c r="CZ302" i="1"/>
  <c r="Y302" i="1" s="1"/>
  <c r="GL302" i="1"/>
  <c r="GN302" i="1"/>
  <c r="GP302" i="1"/>
  <c r="GV302" i="1"/>
  <c r="HC302" i="1" s="1"/>
  <c r="GX302" i="1" s="1"/>
  <c r="I303" i="1"/>
  <c r="K303" i="1"/>
  <c r="AC303" i="1"/>
  <c r="AD303" i="1"/>
  <c r="AE303" i="1"/>
  <c r="AF303" i="1"/>
  <c r="AB303" i="1" s="1"/>
  <c r="AG303" i="1"/>
  <c r="AH303" i="1"/>
  <c r="CV303" i="1" s="1"/>
  <c r="U303" i="1" s="1"/>
  <c r="AI303" i="1"/>
  <c r="AJ303" i="1"/>
  <c r="CX303" i="1" s="1"/>
  <c r="W303" i="1" s="1"/>
  <c r="CQ303" i="1"/>
  <c r="P303" i="1" s="1"/>
  <c r="CP303" i="1" s="1"/>
  <c r="O303" i="1" s="1"/>
  <c r="GM303" i="1" s="1"/>
  <c r="GN303" i="1" s="1"/>
  <c r="CR303" i="1"/>
  <c r="Q303" i="1" s="1"/>
  <c r="CS303" i="1"/>
  <c r="R303" i="1" s="1"/>
  <c r="CT303" i="1"/>
  <c r="S303" i="1" s="1"/>
  <c r="CU303" i="1"/>
  <c r="T303" i="1" s="1"/>
  <c r="CW303" i="1"/>
  <c r="V303" i="1" s="1"/>
  <c r="CY303" i="1"/>
  <c r="X303" i="1" s="1"/>
  <c r="CZ303" i="1"/>
  <c r="Y303" i="1" s="1"/>
  <c r="GL303" i="1"/>
  <c r="GO303" i="1"/>
  <c r="GP303" i="1"/>
  <c r="GV303" i="1"/>
  <c r="HC303" i="1" s="1"/>
  <c r="GX303" i="1" s="1"/>
  <c r="I304" i="1"/>
  <c r="K304" i="1"/>
  <c r="AC304" i="1"/>
  <c r="AB304" i="1" s="1"/>
  <c r="AE304" i="1"/>
  <c r="AD304" i="1" s="1"/>
  <c r="AF304" i="1"/>
  <c r="AG304" i="1"/>
  <c r="CU304" i="1" s="1"/>
  <c r="T304" i="1" s="1"/>
  <c r="AH304" i="1"/>
  <c r="AI304" i="1"/>
  <c r="CW304" i="1" s="1"/>
  <c r="V304" i="1" s="1"/>
  <c r="AJ304" i="1"/>
  <c r="CQ304" i="1"/>
  <c r="P304" i="1" s="1"/>
  <c r="CR304" i="1"/>
  <c r="Q304" i="1" s="1"/>
  <c r="CS304" i="1"/>
  <c r="R304" i="1" s="1"/>
  <c r="CT304" i="1"/>
  <c r="S304" i="1" s="1"/>
  <c r="CV304" i="1"/>
  <c r="U304" i="1" s="1"/>
  <c r="CX304" i="1"/>
  <c r="W304" i="1" s="1"/>
  <c r="CY304" i="1"/>
  <c r="X304" i="1" s="1"/>
  <c r="CZ304" i="1"/>
  <c r="Y304" i="1" s="1"/>
  <c r="GL304" i="1"/>
  <c r="GO304" i="1"/>
  <c r="GP304" i="1"/>
  <c r="GV304" i="1"/>
  <c r="HC304" i="1"/>
  <c r="GX304" i="1" s="1"/>
  <c r="AC305" i="1"/>
  <c r="AD305" i="1"/>
  <c r="AB305" i="1" s="1"/>
  <c r="AE305" i="1"/>
  <c r="AF305" i="1"/>
  <c r="AG305" i="1"/>
  <c r="AH305" i="1"/>
  <c r="CV305" i="1" s="1"/>
  <c r="U305" i="1" s="1"/>
  <c r="AI305" i="1"/>
  <c r="AJ305" i="1"/>
  <c r="CX305" i="1" s="1"/>
  <c r="W305" i="1" s="1"/>
  <c r="CQ305" i="1"/>
  <c r="P305" i="1" s="1"/>
  <c r="CR305" i="1"/>
  <c r="Q305" i="1" s="1"/>
  <c r="CS305" i="1"/>
  <c r="R305" i="1" s="1"/>
  <c r="CT305" i="1"/>
  <c r="S305" i="1" s="1"/>
  <c r="CU305" i="1"/>
  <c r="T305" i="1" s="1"/>
  <c r="CW305" i="1"/>
  <c r="V305" i="1" s="1"/>
  <c r="CY305" i="1"/>
  <c r="X305" i="1" s="1"/>
  <c r="CZ305" i="1"/>
  <c r="Y305" i="1" s="1"/>
  <c r="GL305" i="1"/>
  <c r="GO305" i="1"/>
  <c r="GP305" i="1"/>
  <c r="GV305" i="1"/>
  <c r="HC305" i="1" s="1"/>
  <c r="GX305" i="1" s="1"/>
  <c r="AC306" i="1"/>
  <c r="AB306" i="1" s="1"/>
  <c r="AE306" i="1"/>
  <c r="AD306" i="1" s="1"/>
  <c r="AF306" i="1"/>
  <c r="AG306" i="1"/>
  <c r="CU306" i="1" s="1"/>
  <c r="T306" i="1" s="1"/>
  <c r="AH306" i="1"/>
  <c r="AI306" i="1"/>
  <c r="CW306" i="1" s="1"/>
  <c r="V306" i="1" s="1"/>
  <c r="AJ306" i="1"/>
  <c r="CQ306" i="1"/>
  <c r="P306" i="1" s="1"/>
  <c r="CR306" i="1"/>
  <c r="Q306" i="1" s="1"/>
  <c r="CS306" i="1"/>
  <c r="R306" i="1" s="1"/>
  <c r="CT306" i="1"/>
  <c r="S306" i="1" s="1"/>
  <c r="CV306" i="1"/>
  <c r="U306" i="1" s="1"/>
  <c r="CX306" i="1"/>
  <c r="W306" i="1" s="1"/>
  <c r="GL306" i="1"/>
  <c r="GO306" i="1"/>
  <c r="GP306" i="1"/>
  <c r="GV306" i="1"/>
  <c r="HC306" i="1" s="1"/>
  <c r="GX306" i="1" s="1"/>
  <c r="AC307" i="1"/>
  <c r="AD307" i="1"/>
  <c r="AB307" i="1" s="1"/>
  <c r="AE307" i="1"/>
  <c r="AF307" i="1"/>
  <c r="AG307" i="1"/>
  <c r="AH307" i="1"/>
  <c r="CV307" i="1" s="1"/>
  <c r="U307" i="1" s="1"/>
  <c r="AI307" i="1"/>
  <c r="AJ307" i="1"/>
  <c r="CX307" i="1" s="1"/>
  <c r="W307" i="1" s="1"/>
  <c r="CQ307" i="1"/>
  <c r="P307" i="1" s="1"/>
  <c r="CR307" i="1"/>
  <c r="Q307" i="1" s="1"/>
  <c r="CS307" i="1"/>
  <c r="R307" i="1" s="1"/>
  <c r="CT307" i="1"/>
  <c r="S307" i="1" s="1"/>
  <c r="CU307" i="1"/>
  <c r="T307" i="1" s="1"/>
  <c r="CW307" i="1"/>
  <c r="V307" i="1" s="1"/>
  <c r="GL307" i="1"/>
  <c r="GO307" i="1"/>
  <c r="GP307" i="1"/>
  <c r="GV307" i="1"/>
  <c r="HC307" i="1" s="1"/>
  <c r="GX307" i="1" s="1"/>
  <c r="I308" i="1"/>
  <c r="K308" i="1"/>
  <c r="AC308" i="1"/>
  <c r="AE308" i="1"/>
  <c r="AD308" i="1" s="1"/>
  <c r="AF308" i="1"/>
  <c r="AG308" i="1"/>
  <c r="CU308" i="1" s="1"/>
  <c r="T308" i="1" s="1"/>
  <c r="AH308" i="1"/>
  <c r="AI308" i="1"/>
  <c r="CW308" i="1" s="1"/>
  <c r="V308" i="1" s="1"/>
  <c r="AJ308" i="1"/>
  <c r="CQ308" i="1"/>
  <c r="P308" i="1" s="1"/>
  <c r="CR308" i="1"/>
  <c r="Q308" i="1" s="1"/>
  <c r="CS308" i="1"/>
  <c r="R308" i="1" s="1"/>
  <c r="CT308" i="1"/>
  <c r="S308" i="1" s="1"/>
  <c r="CV308" i="1"/>
  <c r="U308" i="1" s="1"/>
  <c r="CX308" i="1"/>
  <c r="W308" i="1" s="1"/>
  <c r="CY308" i="1"/>
  <c r="X308" i="1" s="1"/>
  <c r="CZ308" i="1"/>
  <c r="Y308" i="1" s="1"/>
  <c r="GL308" i="1"/>
  <c r="GO308" i="1"/>
  <c r="GP308" i="1"/>
  <c r="GV308" i="1"/>
  <c r="HC308" i="1" s="1"/>
  <c r="GX308" i="1" s="1"/>
  <c r="B310" i="1"/>
  <c r="B261" i="1" s="1"/>
  <c r="C310" i="1"/>
  <c r="C261" i="1" s="1"/>
  <c r="D310" i="1"/>
  <c r="D261" i="1" s="1"/>
  <c r="F310" i="1"/>
  <c r="F261" i="1" s="1"/>
  <c r="G310" i="1"/>
  <c r="G261" i="1" s="1"/>
  <c r="BX310" i="1"/>
  <c r="AO310" i="1" s="1"/>
  <c r="BY310" i="1"/>
  <c r="BY261" i="1" s="1"/>
  <c r="BZ310" i="1"/>
  <c r="AQ310" i="1" s="1"/>
  <c r="CD310" i="1"/>
  <c r="CD261" i="1" s="1"/>
  <c r="CK310" i="1"/>
  <c r="CK261" i="1" s="1"/>
  <c r="CL310" i="1"/>
  <c r="CL261" i="1" s="1"/>
  <c r="CM310" i="1"/>
  <c r="CM261" i="1" s="1"/>
  <c r="D340" i="1"/>
  <c r="E342" i="1"/>
  <c r="F342" i="1"/>
  <c r="Z342" i="1"/>
  <c r="AA342" i="1"/>
  <c r="AM342" i="1"/>
  <c r="AN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AC344" i="1"/>
  <c r="AE344" i="1"/>
  <c r="AD344" i="1" s="1"/>
  <c r="AF344" i="1"/>
  <c r="AG344" i="1"/>
  <c r="CU344" i="1" s="1"/>
  <c r="T344" i="1" s="1"/>
  <c r="AH344" i="1"/>
  <c r="AI344" i="1"/>
  <c r="CW344" i="1" s="1"/>
  <c r="V344" i="1" s="1"/>
  <c r="AJ344" i="1"/>
  <c r="CQ344" i="1"/>
  <c r="P344" i="1" s="1"/>
  <c r="CR344" i="1"/>
  <c r="Q344" i="1" s="1"/>
  <c r="CS344" i="1"/>
  <c r="R344" i="1" s="1"/>
  <c r="AE347" i="1" s="1"/>
  <c r="CT344" i="1"/>
  <c r="S344" i="1" s="1"/>
  <c r="AF347" i="1" s="1"/>
  <c r="CV344" i="1"/>
  <c r="U344" i="1" s="1"/>
  <c r="CX344" i="1"/>
  <c r="W344" i="1" s="1"/>
  <c r="CY344" i="1"/>
  <c r="X344" i="1" s="1"/>
  <c r="AK347" i="1" s="1"/>
  <c r="CZ344" i="1"/>
  <c r="Y344" i="1" s="1"/>
  <c r="AL347" i="1" s="1"/>
  <c r="GL344" i="1"/>
  <c r="BZ347" i="1" s="1"/>
  <c r="GN344" i="1"/>
  <c r="CB347" i="1" s="1"/>
  <c r="GO344" i="1"/>
  <c r="GP344" i="1"/>
  <c r="CD347" i="1" s="1"/>
  <c r="GV344" i="1"/>
  <c r="GX344" i="1"/>
  <c r="CJ347" i="1" s="1"/>
  <c r="HC344" i="1"/>
  <c r="AC345" i="1"/>
  <c r="AE345" i="1"/>
  <c r="AD345" i="1" s="1"/>
  <c r="AF345" i="1"/>
  <c r="AG345" i="1"/>
  <c r="CU345" i="1" s="1"/>
  <c r="T345" i="1" s="1"/>
  <c r="AH345" i="1"/>
  <c r="AI345" i="1"/>
  <c r="CW345" i="1" s="1"/>
  <c r="V345" i="1" s="1"/>
  <c r="AJ345" i="1"/>
  <c r="CQ345" i="1"/>
  <c r="P345" i="1" s="1"/>
  <c r="CR345" i="1"/>
  <c r="Q345" i="1" s="1"/>
  <c r="CS345" i="1"/>
  <c r="R345" i="1" s="1"/>
  <c r="CT345" i="1"/>
  <c r="S345" i="1" s="1"/>
  <c r="CV345" i="1"/>
  <c r="U345" i="1" s="1"/>
  <c r="CX345" i="1"/>
  <c r="W345" i="1" s="1"/>
  <c r="CY345" i="1"/>
  <c r="X345" i="1" s="1"/>
  <c r="CZ345" i="1"/>
  <c r="Y345" i="1" s="1"/>
  <c r="GL345" i="1"/>
  <c r="GN345" i="1"/>
  <c r="GO345" i="1"/>
  <c r="GP345" i="1"/>
  <c r="GV345" i="1"/>
  <c r="GX345" i="1"/>
  <c r="HC345" i="1"/>
  <c r="B347" i="1"/>
  <c r="B342" i="1" s="1"/>
  <c r="C347" i="1"/>
  <c r="C342" i="1" s="1"/>
  <c r="D347" i="1"/>
  <c r="D342" i="1" s="1"/>
  <c r="F347" i="1"/>
  <c r="G347" i="1"/>
  <c r="G342" i="1" s="1"/>
  <c r="BX347" i="1"/>
  <c r="AO347" i="1" s="1"/>
  <c r="CC347" i="1"/>
  <c r="CC342" i="1" s="1"/>
  <c r="CK347" i="1"/>
  <c r="CK342" i="1" s="1"/>
  <c r="CL347" i="1"/>
  <c r="CL342" i="1" s="1"/>
  <c r="CM347" i="1"/>
  <c r="BD347" i="1" s="1"/>
  <c r="B377" i="1"/>
  <c r="B22" i="1" s="1"/>
  <c r="C377" i="1"/>
  <c r="C22" i="1" s="1"/>
  <c r="D377" i="1"/>
  <c r="D22" i="1" s="1"/>
  <c r="F377" i="1"/>
  <c r="F22" i="1" s="1"/>
  <c r="G377" i="1"/>
  <c r="G22" i="1" s="1"/>
  <c r="D409" i="1"/>
  <c r="E411" i="1"/>
  <c r="F411" i="1"/>
  <c r="Z411" i="1"/>
  <c r="AA411" i="1"/>
  <c r="AM411" i="1"/>
  <c r="AN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FT411" i="1"/>
  <c r="FU411" i="1"/>
  <c r="FV411" i="1"/>
  <c r="FW411" i="1"/>
  <c r="FX411" i="1"/>
  <c r="FY411" i="1"/>
  <c r="FZ411" i="1"/>
  <c r="GA411" i="1"/>
  <c r="GB411" i="1"/>
  <c r="GC411" i="1"/>
  <c r="GD411" i="1"/>
  <c r="GE411" i="1"/>
  <c r="GF411" i="1"/>
  <c r="GG411" i="1"/>
  <c r="GH411" i="1"/>
  <c r="GI411" i="1"/>
  <c r="GJ411" i="1"/>
  <c r="GK411" i="1"/>
  <c r="GL411" i="1"/>
  <c r="GM411" i="1"/>
  <c r="GN411" i="1"/>
  <c r="GO411" i="1"/>
  <c r="GP411" i="1"/>
  <c r="GQ411" i="1"/>
  <c r="GR411" i="1"/>
  <c r="GS411" i="1"/>
  <c r="GT411" i="1"/>
  <c r="GU411" i="1"/>
  <c r="GV411" i="1"/>
  <c r="GW411" i="1"/>
  <c r="GX411" i="1"/>
  <c r="C413" i="1"/>
  <c r="D413" i="1"/>
  <c r="V413" i="1"/>
  <c r="AC413" i="1"/>
  <c r="AE413" i="1"/>
  <c r="AD413" i="1" s="1"/>
  <c r="AF413" i="1"/>
  <c r="AG413" i="1"/>
  <c r="CU413" i="1" s="1"/>
  <c r="T413" i="1" s="1"/>
  <c r="AH413" i="1"/>
  <c r="AI413" i="1"/>
  <c r="AJ413" i="1"/>
  <c r="CQ413" i="1"/>
  <c r="CR413" i="1"/>
  <c r="CS413" i="1"/>
  <c r="CT413" i="1"/>
  <c r="CV413" i="1"/>
  <c r="CW413" i="1"/>
  <c r="CX413" i="1"/>
  <c r="W413" i="1" s="1"/>
  <c r="GL413" i="1"/>
  <c r="GN413" i="1"/>
  <c r="GO413" i="1"/>
  <c r="GV413" i="1"/>
  <c r="HC413" i="1" s="1"/>
  <c r="GX413" i="1" s="1"/>
  <c r="C414" i="1"/>
  <c r="D414" i="1"/>
  <c r="P414" i="1"/>
  <c r="R414" i="1"/>
  <c r="V414" i="1"/>
  <c r="AC414" i="1"/>
  <c r="AD414" i="1"/>
  <c r="AE414" i="1"/>
  <c r="AF414" i="1"/>
  <c r="AB414" i="1" s="1"/>
  <c r="AG414" i="1"/>
  <c r="AH414" i="1"/>
  <c r="AI414" i="1"/>
  <c r="AJ414" i="1"/>
  <c r="CX414" i="1" s="1"/>
  <c r="W414" i="1" s="1"/>
  <c r="CQ414" i="1"/>
  <c r="CR414" i="1"/>
  <c r="CS414" i="1"/>
  <c r="CT414" i="1"/>
  <c r="CU414" i="1"/>
  <c r="T414" i="1" s="1"/>
  <c r="CV414" i="1"/>
  <c r="CW414" i="1"/>
  <c r="GL414" i="1"/>
  <c r="GN414" i="1"/>
  <c r="GO414" i="1"/>
  <c r="GV414" i="1"/>
  <c r="GX414" i="1"/>
  <c r="HC414" i="1"/>
  <c r="C415" i="1"/>
  <c r="D415" i="1"/>
  <c r="I415" i="1"/>
  <c r="K415" i="1"/>
  <c r="V415" i="1"/>
  <c r="AC415" i="1"/>
  <c r="AE415" i="1"/>
  <c r="AD415" i="1" s="1"/>
  <c r="AF415" i="1"/>
  <c r="AG415" i="1"/>
  <c r="CU415" i="1" s="1"/>
  <c r="T415" i="1" s="1"/>
  <c r="AH415" i="1"/>
  <c r="AI415" i="1"/>
  <c r="AJ415" i="1"/>
  <c r="CQ415" i="1"/>
  <c r="CR415" i="1"/>
  <c r="CS415" i="1"/>
  <c r="CT415" i="1"/>
  <c r="CV415" i="1"/>
  <c r="CW415" i="1"/>
  <c r="CX415" i="1"/>
  <c r="W415" i="1" s="1"/>
  <c r="GL415" i="1"/>
  <c r="GN415" i="1"/>
  <c r="GO415" i="1"/>
  <c r="GV415" i="1"/>
  <c r="HC415" i="1" s="1"/>
  <c r="GX415" i="1" s="1"/>
  <c r="C416" i="1"/>
  <c r="D416" i="1"/>
  <c r="U416" i="1"/>
  <c r="G83" i="8" s="1"/>
  <c r="V416" i="1"/>
  <c r="AC416" i="1"/>
  <c r="AD416" i="1"/>
  <c r="AE416" i="1"/>
  <c r="AF416" i="1"/>
  <c r="AB416" i="1" s="1"/>
  <c r="AG416" i="1"/>
  <c r="AH416" i="1"/>
  <c r="AI416" i="1"/>
  <c r="AJ416" i="1"/>
  <c r="CX416" i="1" s="1"/>
  <c r="W416" i="1" s="1"/>
  <c r="CQ416" i="1"/>
  <c r="CR416" i="1"/>
  <c r="CS416" i="1"/>
  <c r="CT416" i="1"/>
  <c r="CU416" i="1"/>
  <c r="T416" i="1" s="1"/>
  <c r="CV416" i="1"/>
  <c r="CW416" i="1"/>
  <c r="GL416" i="1"/>
  <c r="GN416" i="1"/>
  <c r="GO416" i="1"/>
  <c r="GV416" i="1"/>
  <c r="GX416" i="1"/>
  <c r="HC416" i="1"/>
  <c r="C417" i="1"/>
  <c r="D417" i="1"/>
  <c r="U417" i="1"/>
  <c r="V417" i="1"/>
  <c r="AC417" i="1"/>
  <c r="AE417" i="1"/>
  <c r="AD417" i="1" s="1"/>
  <c r="AF417" i="1"/>
  <c r="AG417" i="1"/>
  <c r="CU417" i="1" s="1"/>
  <c r="T417" i="1" s="1"/>
  <c r="AH417" i="1"/>
  <c r="AI417" i="1"/>
  <c r="AJ417" i="1"/>
  <c r="CQ417" i="1"/>
  <c r="CR417" i="1"/>
  <c r="CS417" i="1"/>
  <c r="CT417" i="1"/>
  <c r="CV417" i="1"/>
  <c r="CW417" i="1"/>
  <c r="CX417" i="1"/>
  <c r="W417" i="1" s="1"/>
  <c r="GL417" i="1"/>
  <c r="GN417" i="1"/>
  <c r="GO417" i="1"/>
  <c r="GV417" i="1"/>
  <c r="HC417" i="1"/>
  <c r="GX417" i="1" s="1"/>
  <c r="C418" i="1"/>
  <c r="D418" i="1"/>
  <c r="U418" i="1"/>
  <c r="V418" i="1"/>
  <c r="AC418" i="1"/>
  <c r="AD418" i="1"/>
  <c r="AE418" i="1"/>
  <c r="AF418" i="1"/>
  <c r="AG418" i="1"/>
  <c r="AH418" i="1"/>
  <c r="AI418" i="1"/>
  <c r="AJ418" i="1"/>
  <c r="CX418" i="1" s="1"/>
  <c r="W418" i="1" s="1"/>
  <c r="CQ418" i="1"/>
  <c r="CR418" i="1"/>
  <c r="CS418" i="1"/>
  <c r="CT418" i="1"/>
  <c r="CU418" i="1"/>
  <c r="T418" i="1" s="1"/>
  <c r="CV418" i="1"/>
  <c r="CW418" i="1"/>
  <c r="GL418" i="1"/>
  <c r="GN418" i="1"/>
  <c r="GO418" i="1"/>
  <c r="GV418" i="1"/>
  <c r="HC418" i="1" s="1"/>
  <c r="GX418" i="1" s="1"/>
  <c r="B420" i="1"/>
  <c r="B411" i="1" s="1"/>
  <c r="C420" i="1"/>
  <c r="C411" i="1" s="1"/>
  <c r="D420" i="1"/>
  <c r="D411" i="1" s="1"/>
  <c r="F420" i="1"/>
  <c r="G420" i="1"/>
  <c r="G411" i="1" s="1"/>
  <c r="BX420" i="1"/>
  <c r="BX411" i="1" s="1"/>
  <c r="BY420" i="1"/>
  <c r="AP420" i="1" s="1"/>
  <c r="CK420" i="1"/>
  <c r="CK411" i="1" s="1"/>
  <c r="CL420" i="1"/>
  <c r="BC420" i="1" s="1"/>
  <c r="CM420" i="1"/>
  <c r="CM411" i="1" s="1"/>
  <c r="B452" i="1"/>
  <c r="B18" i="1" s="1"/>
  <c r="C452" i="1"/>
  <c r="C18" i="1" s="1"/>
  <c r="D452" i="1"/>
  <c r="D18" i="1" s="1"/>
  <c r="F452" i="1"/>
  <c r="F18" i="1" s="1"/>
  <c r="G452" i="1"/>
  <c r="G18" i="1" s="1"/>
  <c r="F12" i="6"/>
  <c r="G12" i="6"/>
  <c r="AB186" i="1" l="1"/>
  <c r="AB170" i="1"/>
  <c r="G464" i="7"/>
  <c r="H551" i="9"/>
  <c r="CC420" i="1"/>
  <c r="CC411" i="1" s="1"/>
  <c r="AB49" i="1"/>
  <c r="H43" i="9"/>
  <c r="G123" i="7"/>
  <c r="G350" i="7"/>
  <c r="G392" i="7"/>
  <c r="H328" i="9"/>
  <c r="H527" i="9"/>
  <c r="H73" i="10"/>
  <c r="AB221" i="1"/>
  <c r="AB47" i="1"/>
  <c r="G134" i="7"/>
  <c r="G137" i="7"/>
  <c r="G328" i="7"/>
  <c r="G395" i="7"/>
  <c r="G503" i="7"/>
  <c r="G461" i="7"/>
  <c r="H331" i="9"/>
  <c r="AB44" i="1"/>
  <c r="G286" i="7"/>
  <c r="G405" i="7"/>
  <c r="AB413" i="1"/>
  <c r="AB109" i="1"/>
  <c r="G56" i="7"/>
  <c r="H425" i="9"/>
  <c r="H428" i="9"/>
  <c r="AB418" i="1"/>
  <c r="AB417" i="1"/>
  <c r="H530" i="9"/>
  <c r="H554" i="9"/>
  <c r="AB213" i="1"/>
  <c r="G68" i="7"/>
  <c r="G120" i="7"/>
  <c r="H260" i="9"/>
  <c r="H369" i="9"/>
  <c r="G71" i="7"/>
  <c r="G297" i="7"/>
  <c r="H372" i="9"/>
  <c r="H438" i="9"/>
  <c r="AB201" i="1"/>
  <c r="AB99" i="1"/>
  <c r="AB37" i="1"/>
  <c r="M104" i="10"/>
  <c r="L906" i="7"/>
  <c r="L897" i="7" s="1"/>
  <c r="L222" i="7"/>
  <c r="DH284" i="3"/>
  <c r="G505" i="7"/>
  <c r="H491" i="9"/>
  <c r="H494" i="9"/>
  <c r="DH283" i="3"/>
  <c r="G500" i="7"/>
  <c r="G504" i="7"/>
  <c r="L507" i="7"/>
  <c r="AN507" i="7" s="1"/>
  <c r="M497" i="9"/>
  <c r="DF283" i="3"/>
  <c r="G82" i="7"/>
  <c r="L89" i="7"/>
  <c r="AW89" i="7" s="1"/>
  <c r="M79" i="9"/>
  <c r="AN79" i="9" s="1"/>
  <c r="M896" i="9"/>
  <c r="H77" i="9"/>
  <c r="AR59" i="8"/>
  <c r="L55" i="8"/>
  <c r="K38" i="8"/>
  <c r="L105" i="8"/>
  <c r="L152" i="8"/>
  <c r="L182" i="8"/>
  <c r="L122" i="7"/>
  <c r="AO132" i="7" s="1"/>
  <c r="AT132" i="7"/>
  <c r="AO472" i="7"/>
  <c r="AT335" i="7"/>
  <c r="L327" i="7"/>
  <c r="AO335" i="7" s="1"/>
  <c r="AT458" i="7"/>
  <c r="L450" i="7"/>
  <c r="AO458" i="7" s="1"/>
  <c r="L136" i="7"/>
  <c r="AO148" i="7" s="1"/>
  <c r="AT148" i="7"/>
  <c r="I203" i="7"/>
  <c r="L385" i="7"/>
  <c r="L792" i="7"/>
  <c r="J111" i="7"/>
  <c r="J124" i="7"/>
  <c r="G185" i="7"/>
  <c r="G247" i="7"/>
  <c r="G263" i="7"/>
  <c r="J301" i="7"/>
  <c r="L300" i="7"/>
  <c r="G304" i="7"/>
  <c r="L305" i="7"/>
  <c r="AW323" i="7" s="1"/>
  <c r="L859" i="7" s="1"/>
  <c r="L857" i="7" s="1"/>
  <c r="J354" i="7"/>
  <c r="L353" i="7"/>
  <c r="J359" i="7"/>
  <c r="G384" i="7"/>
  <c r="J452" i="7"/>
  <c r="J484" i="7"/>
  <c r="G486" i="7"/>
  <c r="AW507" i="7"/>
  <c r="J523" i="7"/>
  <c r="J550" i="7"/>
  <c r="J571" i="7"/>
  <c r="J572" i="7"/>
  <c r="J641" i="7"/>
  <c r="J662" i="7"/>
  <c r="K672" i="7"/>
  <c r="I672" i="7" s="1"/>
  <c r="K677" i="7"/>
  <c r="I712" i="7"/>
  <c r="AN712" i="7"/>
  <c r="K723" i="7"/>
  <c r="AN725" i="7"/>
  <c r="AN736" i="7"/>
  <c r="AW736" i="7"/>
  <c r="K771" i="7"/>
  <c r="I771" i="7" s="1"/>
  <c r="I774" i="7"/>
  <c r="L828" i="7"/>
  <c r="AN811" i="7"/>
  <c r="AW811" i="7"/>
  <c r="L827" i="7"/>
  <c r="G58" i="7"/>
  <c r="G141" i="7"/>
  <c r="K199" i="7"/>
  <c r="I199" i="7" s="1"/>
  <c r="L285" i="7"/>
  <c r="AO294" i="7" s="1"/>
  <c r="AT402" i="7"/>
  <c r="G410" i="7"/>
  <c r="L475" i="7"/>
  <c r="AR498" i="7" s="1"/>
  <c r="L654" i="7"/>
  <c r="AT669" i="7" s="1"/>
  <c r="I677" i="7"/>
  <c r="AN677" i="7"/>
  <c r="I723" i="7"/>
  <c r="AN723" i="7"/>
  <c r="K750" i="7"/>
  <c r="I750" i="7" s="1"/>
  <c r="J772" i="7"/>
  <c r="AN774" i="7"/>
  <c r="AW774" i="7"/>
  <c r="L793" i="7"/>
  <c r="L900" i="7"/>
  <c r="G60" i="7"/>
  <c r="J57" i="7"/>
  <c r="G102" i="7"/>
  <c r="J107" i="7"/>
  <c r="J140" i="7"/>
  <c r="G159" i="7"/>
  <c r="K196" i="7"/>
  <c r="I196" i="7" s="1"/>
  <c r="I201" i="7"/>
  <c r="G244" i="7"/>
  <c r="G260" i="7"/>
  <c r="G276" i="7"/>
  <c r="G289" i="7"/>
  <c r="J308" i="7"/>
  <c r="J309" i="7"/>
  <c r="J310" i="7"/>
  <c r="AR389" i="7"/>
  <c r="L386" i="7" s="1"/>
  <c r="J409" i="7"/>
  <c r="L408" i="7"/>
  <c r="J414" i="7"/>
  <c r="J439" i="7"/>
  <c r="L481" i="7"/>
  <c r="G519" i="7"/>
  <c r="J527" i="7"/>
  <c r="G542" i="7"/>
  <c r="J547" i="7"/>
  <c r="J548" i="7"/>
  <c r="L569" i="7"/>
  <c r="AW583" i="7" s="1"/>
  <c r="J574" i="7"/>
  <c r="G620" i="7"/>
  <c r="J624" i="7"/>
  <c r="G656" i="7"/>
  <c r="I725" i="7"/>
  <c r="K768" i="7"/>
  <c r="I768" i="7" s="1"/>
  <c r="L816" i="7"/>
  <c r="M51" i="9"/>
  <c r="AR55" i="9"/>
  <c r="AT55" i="9"/>
  <c r="M45" i="9"/>
  <c r="AO55" i="9" s="1"/>
  <c r="AR138" i="9"/>
  <c r="M135" i="9" s="1"/>
  <c r="M134" i="9"/>
  <c r="AR69" i="9"/>
  <c r="M66" i="9" s="1"/>
  <c r="M60" i="9"/>
  <c r="AO69" i="9" s="1"/>
  <c r="AT69" i="9"/>
  <c r="AT154" i="9"/>
  <c r="M143" i="9"/>
  <c r="M150" i="9" s="1"/>
  <c r="H92" i="9"/>
  <c r="AR122" i="9"/>
  <c r="M119" i="9" s="1"/>
  <c r="M118" i="9"/>
  <c r="AR167" i="9"/>
  <c r="M164" i="9" s="1"/>
  <c r="M177" i="9"/>
  <c r="AR271" i="9"/>
  <c r="AR284" i="9"/>
  <c r="AW79" i="9"/>
  <c r="K91" i="9"/>
  <c r="K99" i="9"/>
  <c r="K174" i="9"/>
  <c r="M238" i="9"/>
  <c r="AR242" i="9"/>
  <c r="K252" i="9"/>
  <c r="H253" i="9"/>
  <c r="AT271" i="9"/>
  <c r="M262" i="9"/>
  <c r="AO271" i="9" s="1"/>
  <c r="AT338" i="9"/>
  <c r="M330" i="9"/>
  <c r="AO338" i="9" s="1"/>
  <c r="AR549" i="9"/>
  <c r="M625" i="9"/>
  <c r="AT637" i="9"/>
  <c r="M782" i="9"/>
  <c r="M208" i="9"/>
  <c r="AT258" i="9"/>
  <c r="M255" i="9" s="1"/>
  <c r="AR313" i="9"/>
  <c r="AT313" i="9"/>
  <c r="M289" i="9"/>
  <c r="AO313" i="9" s="1"/>
  <c r="M309" i="9"/>
  <c r="AT325" i="9"/>
  <c r="M317" i="9"/>
  <c r="AR338" i="9"/>
  <c r="M335" i="9" s="1"/>
  <c r="M334" i="9"/>
  <c r="K95" i="9"/>
  <c r="AR154" i="9"/>
  <c r="M151" i="9" s="1"/>
  <c r="M158" i="9"/>
  <c r="AO167" i="9" s="1"/>
  <c r="AT284" i="9"/>
  <c r="M275" i="9"/>
  <c r="AO284" i="9" s="1"/>
  <c r="K298" i="9"/>
  <c r="AR423" i="9"/>
  <c r="M420" i="9" s="1"/>
  <c r="M397" i="9"/>
  <c r="AO423" i="9" s="1"/>
  <c r="AT423" i="9"/>
  <c r="AR583" i="9"/>
  <c r="M580" i="9" s="1"/>
  <c r="M578" i="9"/>
  <c r="AO659" i="9"/>
  <c r="L752" i="9"/>
  <c r="AW752" i="9"/>
  <c r="AN752" i="9"/>
  <c r="L183" i="9"/>
  <c r="J183" i="9" s="1"/>
  <c r="L189" i="9"/>
  <c r="J189" i="9" s="1"/>
  <c r="AR325" i="9"/>
  <c r="M322" i="9" s="1"/>
  <c r="M343" i="9"/>
  <c r="AR435" i="9"/>
  <c r="M432" i="9" s="1"/>
  <c r="M427" i="9"/>
  <c r="M440" i="9"/>
  <c r="AO448" i="9" s="1"/>
  <c r="M465" i="9"/>
  <c r="H495" i="9"/>
  <c r="AR637" i="9"/>
  <c r="M634" i="9" s="1"/>
  <c r="H146" i="9"/>
  <c r="AN183" i="9"/>
  <c r="AN189" i="9"/>
  <c r="M254" i="9"/>
  <c r="H333" i="9"/>
  <c r="K353" i="9"/>
  <c r="M375" i="9"/>
  <c r="K404" i="9"/>
  <c r="M471" i="9"/>
  <c r="BB667" i="9"/>
  <c r="M920" i="9" s="1"/>
  <c r="AN667" i="9"/>
  <c r="L667" i="9"/>
  <c r="J667" i="9" s="1"/>
  <c r="AW702" i="9"/>
  <c r="AN702" i="9"/>
  <c r="L702" i="9"/>
  <c r="J702" i="9" s="1"/>
  <c r="M805" i="9"/>
  <c r="M803" i="9" s="1"/>
  <c r="M826" i="9" s="1"/>
  <c r="M817" i="9"/>
  <c r="K332" i="9"/>
  <c r="H345" i="9"/>
  <c r="AR392" i="9"/>
  <c r="M389" i="9" s="1"/>
  <c r="K429" i="9"/>
  <c r="M444" i="9"/>
  <c r="AR462" i="9"/>
  <c r="M459" i="9" s="1"/>
  <c r="H456" i="9"/>
  <c r="AT620" i="9"/>
  <c r="M605" i="9"/>
  <c r="M529" i="9"/>
  <c r="AO549" i="9" s="1"/>
  <c r="AT549" i="9"/>
  <c r="K538" i="9"/>
  <c r="K560" i="9"/>
  <c r="AR620" i="9"/>
  <c r="M615" i="9"/>
  <c r="M771" i="9"/>
  <c r="M769" i="9" s="1"/>
  <c r="K703" i="9"/>
  <c r="J711" i="9"/>
  <c r="L711" i="9"/>
  <c r="AW711" i="9"/>
  <c r="AN711" i="9"/>
  <c r="J713" i="9"/>
  <c r="L735" i="9"/>
  <c r="J735" i="9" s="1"/>
  <c r="AW735" i="9"/>
  <c r="AN735" i="9"/>
  <c r="L761" i="9"/>
  <c r="J761" i="9" s="1"/>
  <c r="AW761" i="9"/>
  <c r="AN761" i="9"/>
  <c r="AW764" i="9"/>
  <c r="AN764" i="9"/>
  <c r="L764" i="9"/>
  <c r="M890" i="9"/>
  <c r="M55" i="10"/>
  <c r="AR59" i="10"/>
  <c r="M56" i="10" s="1"/>
  <c r="M535" i="9"/>
  <c r="AW549" i="9" s="1"/>
  <c r="M849" i="9" s="1"/>
  <c r="M847" i="9" s="1"/>
  <c r="M553" i="9"/>
  <c r="M682" i="9"/>
  <c r="M780" i="9"/>
  <c r="AW726" i="9"/>
  <c r="AN726" i="9"/>
  <c r="J742" i="9"/>
  <c r="J764" i="9"/>
  <c r="M768" i="9"/>
  <c r="AR573" i="9"/>
  <c r="M570" i="9" s="1"/>
  <c r="K564" i="9"/>
  <c r="AR592" i="9"/>
  <c r="M589" i="9" s="1"/>
  <c r="M588" i="9"/>
  <c r="M650" i="9"/>
  <c r="AW659" i="9" s="1"/>
  <c r="M656" i="9"/>
  <c r="M781" i="9"/>
  <c r="J724" i="9"/>
  <c r="AW724" i="9"/>
  <c r="AN724" i="9"/>
  <c r="L724" i="9"/>
  <c r="L726" i="9"/>
  <c r="J726" i="9" s="1"/>
  <c r="J733" i="9"/>
  <c r="J755" i="9"/>
  <c r="AR49" i="10"/>
  <c r="M166" i="10"/>
  <c r="M164" i="10" s="1"/>
  <c r="M146" i="10"/>
  <c r="M144" i="10" s="1"/>
  <c r="M66" i="10"/>
  <c r="M76" i="10"/>
  <c r="AR80" i="10"/>
  <c r="M77" i="10" s="1"/>
  <c r="J722" i="9"/>
  <c r="J730" i="9"/>
  <c r="AN749" i="9"/>
  <c r="M822" i="9"/>
  <c r="M820" i="9" s="1"/>
  <c r="M878" i="9"/>
  <c r="M876" i="9" s="1"/>
  <c r="M45" i="10"/>
  <c r="M86" i="10"/>
  <c r="M84" i="10" s="1"/>
  <c r="AN665" i="9"/>
  <c r="J728" i="9"/>
  <c r="AW744" i="9"/>
  <c r="AN744" i="9"/>
  <c r="J752" i="9"/>
  <c r="M160" i="10"/>
  <c r="M158" i="10" s="1"/>
  <c r="M140" i="10"/>
  <c r="M138" i="10" s="1"/>
  <c r="AR70" i="10"/>
  <c r="M67" i="10" s="1"/>
  <c r="AN718" i="9"/>
  <c r="AN740" i="9"/>
  <c r="AN758" i="9"/>
  <c r="M162" i="10"/>
  <c r="AR132" i="7"/>
  <c r="L129" i="7" s="1"/>
  <c r="L128" i="7"/>
  <c r="AT177" i="7"/>
  <c r="L168" i="7"/>
  <c r="AO177" i="7" s="1"/>
  <c r="AR252" i="7"/>
  <c r="L55" i="7"/>
  <c r="AO65" i="7" s="1"/>
  <c r="AT65" i="7"/>
  <c r="AR164" i="7"/>
  <c r="L161" i="7" s="1"/>
  <c r="AR281" i="7"/>
  <c r="L277" i="7"/>
  <c r="AR65" i="7"/>
  <c r="AR79" i="7"/>
  <c r="AT79" i="7"/>
  <c r="L70" i="7"/>
  <c r="AO79" i="7" s="1"/>
  <c r="AR148" i="7"/>
  <c r="L145" i="7" s="1"/>
  <c r="L144" i="7"/>
  <c r="L186" i="7"/>
  <c r="AR190" i="7"/>
  <c r="L187" i="7" s="1"/>
  <c r="AT252" i="7"/>
  <c r="L241" i="7"/>
  <c r="AO252" i="7" s="1"/>
  <c r="AT323" i="7"/>
  <c r="L299" i="7"/>
  <c r="AO323" i="7" s="1"/>
  <c r="L218" i="7"/>
  <c r="L290" i="7"/>
  <c r="L331" i="7"/>
  <c r="L358" i="7"/>
  <c r="AW377" i="7" s="1"/>
  <c r="AR445" i="7"/>
  <c r="L442" i="7" s="1"/>
  <c r="AT445" i="7"/>
  <c r="L437" i="7"/>
  <c r="AO445" i="7" s="1"/>
  <c r="L539" i="7"/>
  <c r="AT559" i="7"/>
  <c r="AR602" i="7"/>
  <c r="L599" i="7" s="1"/>
  <c r="L598" i="7"/>
  <c r="AR610" i="7"/>
  <c r="L607" i="7" s="1"/>
  <c r="L606" i="7"/>
  <c r="AR177" i="7"/>
  <c r="AN196" i="7"/>
  <c r="AT281" i="7"/>
  <c r="AR294" i="7"/>
  <c r="L291" i="7" s="1"/>
  <c r="AR323" i="7"/>
  <c r="L320" i="7" s="1"/>
  <c r="L480" i="7"/>
  <c r="AO498" i="7" s="1"/>
  <c r="AT498" i="7"/>
  <c r="K730" i="7"/>
  <c r="I730" i="7" s="1"/>
  <c r="AW730" i="7"/>
  <c r="AN730" i="7"/>
  <c r="K738" i="7"/>
  <c r="I738" i="7" s="1"/>
  <c r="AW738" i="7"/>
  <c r="AN738" i="7"/>
  <c r="AN89" i="7"/>
  <c r="L153" i="7"/>
  <c r="AO164" i="7" s="1"/>
  <c r="AR268" i="7"/>
  <c r="L265" i="7" s="1"/>
  <c r="G330" i="7"/>
  <c r="AR335" i="7"/>
  <c r="L332" i="7" s="1"/>
  <c r="L340" i="7"/>
  <c r="AO348" i="7" s="1"/>
  <c r="L345" i="7"/>
  <c r="L441" i="7"/>
  <c r="L555" i="7"/>
  <c r="AR559" i="7"/>
  <c r="AN193" i="7"/>
  <c r="AN199" i="7"/>
  <c r="L352" i="7"/>
  <c r="AO377" i="7" s="1"/>
  <c r="AT377" i="7"/>
  <c r="L374" i="7" s="1"/>
  <c r="AR402" i="7"/>
  <c r="L399" i="7" s="1"/>
  <c r="L398" i="7"/>
  <c r="L407" i="7"/>
  <c r="AT433" i="7"/>
  <c r="AR458" i="7"/>
  <c r="L454" i="7"/>
  <c r="L468" i="7"/>
  <c r="AR472" i="7"/>
  <c r="AR593" i="7"/>
  <c r="L590" i="7" s="1"/>
  <c r="L588" i="7"/>
  <c r="L615" i="7"/>
  <c r="L625" i="7" s="1"/>
  <c r="AT630" i="7"/>
  <c r="AR433" i="7"/>
  <c r="J518" i="7"/>
  <c r="L563" i="7"/>
  <c r="AO583" i="7" s="1"/>
  <c r="AT583" i="7"/>
  <c r="L580" i="7" s="1"/>
  <c r="J623" i="7"/>
  <c r="AT647" i="7"/>
  <c r="L644" i="7" s="1"/>
  <c r="L635" i="7"/>
  <c r="AO647" i="7" s="1"/>
  <c r="L150" i="8"/>
  <c r="L148" i="8" s="1"/>
  <c r="L65" i="8"/>
  <c r="AR69" i="8"/>
  <c r="AR630" i="7"/>
  <c r="L627" i="7" s="1"/>
  <c r="BB675" i="7"/>
  <c r="L861" i="7" s="1"/>
  <c r="AN675" i="7"/>
  <c r="K675" i="7"/>
  <c r="K734" i="7"/>
  <c r="I734" i="7" s="1"/>
  <c r="AW734" i="7"/>
  <c r="AN734" i="7"/>
  <c r="I743" i="7"/>
  <c r="AW743" i="7"/>
  <c r="AN743" i="7"/>
  <c r="K743" i="7"/>
  <c r="AT472" i="7"/>
  <c r="L545" i="7"/>
  <c r="AW559" i="7" s="1"/>
  <c r="L116" i="8"/>
  <c r="L114" i="8" s="1"/>
  <c r="G658" i="7"/>
  <c r="L781" i="7"/>
  <c r="I759" i="7"/>
  <c r="AR669" i="7"/>
  <c r="I675" i="7"/>
  <c r="L791" i="7"/>
  <c r="L790" i="7"/>
  <c r="L778" i="7"/>
  <c r="J713" i="7"/>
  <c r="AW719" i="7"/>
  <c r="AN719" i="7"/>
  <c r="K719" i="7"/>
  <c r="I719" i="7" s="1"/>
  <c r="AW721" i="7"/>
  <c r="AN721" i="7"/>
  <c r="K721" i="7"/>
  <c r="I721" i="7" s="1"/>
  <c r="AW745" i="7"/>
  <c r="AN745" i="7"/>
  <c r="K745" i="7"/>
  <c r="I745" i="7" s="1"/>
  <c r="AN752" i="7"/>
  <c r="AW752" i="7"/>
  <c r="I765" i="7"/>
  <c r="J769" i="7"/>
  <c r="AW809" i="7"/>
  <c r="AN809" i="7"/>
  <c r="K809" i="7"/>
  <c r="I809" i="7" s="1"/>
  <c r="L829" i="7"/>
  <c r="BK809" i="7"/>
  <c r="I811" i="7"/>
  <c r="L156" i="8"/>
  <c r="L154" i="8" s="1"/>
  <c r="L176" i="8"/>
  <c r="L174" i="8" s="1"/>
  <c r="L76" i="8"/>
  <c r="AR80" i="8"/>
  <c r="L77" i="8" s="1"/>
  <c r="L99" i="8"/>
  <c r="L96" i="8" s="1"/>
  <c r="L94" i="8" s="1"/>
  <c r="L783" i="7"/>
  <c r="L167" i="8"/>
  <c r="L56" i="8"/>
  <c r="L86" i="8"/>
  <c r="AN728" i="7"/>
  <c r="AN750" i="7"/>
  <c r="AN768" i="7"/>
  <c r="L170" i="8"/>
  <c r="L168" i="8" s="1"/>
  <c r="AN672" i="7"/>
  <c r="AN715" i="7"/>
  <c r="AN771" i="7"/>
  <c r="AB174" i="1"/>
  <c r="AB158" i="1"/>
  <c r="AB145" i="1"/>
  <c r="AB50" i="1"/>
  <c r="AB48" i="1"/>
  <c r="CD61" i="1"/>
  <c r="CD26" i="1" s="1"/>
  <c r="AB46" i="1"/>
  <c r="CD229" i="1"/>
  <c r="CD93" i="1" s="1"/>
  <c r="AB205" i="1"/>
  <c r="AB120" i="1"/>
  <c r="CB420" i="1"/>
  <c r="BZ229" i="1"/>
  <c r="CG229" i="1" s="1"/>
  <c r="CG93" i="1" s="1"/>
  <c r="AB133" i="1"/>
  <c r="AB122" i="1"/>
  <c r="AB198" i="1"/>
  <c r="BZ420" i="1"/>
  <c r="AQ420" i="1" s="1"/>
  <c r="AI420" i="1"/>
  <c r="V420" i="1" s="1"/>
  <c r="AB212" i="1"/>
  <c r="AB209" i="1"/>
  <c r="AB199" i="1"/>
  <c r="AB192" i="1"/>
  <c r="AB180" i="1"/>
  <c r="AB134" i="1"/>
  <c r="AB110" i="1"/>
  <c r="AB95" i="1"/>
  <c r="AB51" i="1"/>
  <c r="AB31" i="1"/>
  <c r="AB28" i="1"/>
  <c r="AB217" i="1"/>
  <c r="AB215" i="1"/>
  <c r="AB178" i="1"/>
  <c r="AB171" i="1"/>
  <c r="AB132" i="1"/>
  <c r="AB97" i="1"/>
  <c r="AB96" i="1"/>
  <c r="BZ61" i="1"/>
  <c r="CG61" i="1" s="1"/>
  <c r="AB45" i="1"/>
  <c r="AH347" i="1"/>
  <c r="AG347" i="1"/>
  <c r="BC411" i="1"/>
  <c r="F436" i="1"/>
  <c r="CB411" i="1"/>
  <c r="AS420" i="1"/>
  <c r="AG420" i="1"/>
  <c r="AB345" i="1"/>
  <c r="CD342" i="1"/>
  <c r="AU347" i="1"/>
  <c r="AL342" i="1"/>
  <c r="Y347" i="1"/>
  <c r="AF342" i="1"/>
  <c r="S347" i="1"/>
  <c r="AQ261" i="1"/>
  <c r="F320" i="1"/>
  <c r="CP306" i="1"/>
  <c r="O306" i="1" s="1"/>
  <c r="CP304" i="1"/>
  <c r="O304" i="1" s="1"/>
  <c r="GM304" i="1" s="1"/>
  <c r="GN304" i="1" s="1"/>
  <c r="CP300" i="1"/>
  <c r="O300" i="1" s="1"/>
  <c r="GM300" i="1" s="1"/>
  <c r="GN300" i="1" s="1"/>
  <c r="AB298" i="1"/>
  <c r="CP296" i="1"/>
  <c r="O296" i="1" s="1"/>
  <c r="CP294" i="1"/>
  <c r="O294" i="1" s="1"/>
  <c r="CY293" i="1"/>
  <c r="X293" i="1" s="1"/>
  <c r="CZ293" i="1"/>
  <c r="Y293" i="1" s="1"/>
  <c r="AB292" i="1"/>
  <c r="CP291" i="1"/>
  <c r="O291" i="1" s="1"/>
  <c r="GM291" i="1" s="1"/>
  <c r="GN291" i="1" s="1"/>
  <c r="CP290" i="1"/>
  <c r="O290" i="1" s="1"/>
  <c r="CY289" i="1"/>
  <c r="X289" i="1" s="1"/>
  <c r="CZ289" i="1"/>
  <c r="Y289" i="1" s="1"/>
  <c r="AB288" i="1"/>
  <c r="AB286" i="1"/>
  <c r="CY284" i="1"/>
  <c r="X284" i="1" s="1"/>
  <c r="CZ284" i="1"/>
  <c r="Y284" i="1" s="1"/>
  <c r="AB278" i="1"/>
  <c r="CP275" i="1"/>
  <c r="O275" i="1" s="1"/>
  <c r="GM275" i="1" s="1"/>
  <c r="GO275" i="1" s="1"/>
  <c r="CP268" i="1"/>
  <c r="O268" i="1" s="1"/>
  <c r="AI310" i="1"/>
  <c r="CG420" i="1"/>
  <c r="AO342" i="1"/>
  <c r="F351" i="1"/>
  <c r="FR345" i="1"/>
  <c r="CP345" i="1"/>
  <c r="O345" i="1" s="1"/>
  <c r="GM345" i="1" s="1"/>
  <c r="AE342" i="1"/>
  <c r="R347" i="1"/>
  <c r="CZ296" i="1"/>
  <c r="Y296" i="1" s="1"/>
  <c r="CY296" i="1"/>
  <c r="X296" i="1" s="1"/>
  <c r="CP295" i="1"/>
  <c r="O295" i="1" s="1"/>
  <c r="CY294" i="1"/>
  <c r="X294" i="1" s="1"/>
  <c r="CZ294" i="1"/>
  <c r="Y294" i="1" s="1"/>
  <c r="CY290" i="1"/>
  <c r="X290" i="1" s="1"/>
  <c r="CZ290" i="1"/>
  <c r="Y290" i="1" s="1"/>
  <c r="CP272" i="1"/>
  <c r="O272" i="1" s="1"/>
  <c r="GM272" i="1" s="1"/>
  <c r="GO272" i="1" s="1"/>
  <c r="CY271" i="1"/>
  <c r="X271" i="1" s="1"/>
  <c r="GM271" i="1" s="1"/>
  <c r="GN271" i="1" s="1"/>
  <c r="CZ271" i="1"/>
  <c r="Y271" i="1" s="1"/>
  <c r="CP269" i="1"/>
  <c r="O269" i="1" s="1"/>
  <c r="CY268" i="1"/>
  <c r="X268" i="1" s="1"/>
  <c r="CZ268" i="1"/>
  <c r="Y268" i="1" s="1"/>
  <c r="GM267" i="1"/>
  <c r="GO267" i="1" s="1"/>
  <c r="AD310" i="1"/>
  <c r="AG310" i="1"/>
  <c r="AI411" i="1"/>
  <c r="F372" i="1"/>
  <c r="BD342" i="1"/>
  <c r="AK342" i="1"/>
  <c r="X347" i="1"/>
  <c r="AI347" i="1"/>
  <c r="CZ306" i="1"/>
  <c r="Y306" i="1" s="1"/>
  <c r="CY306" i="1"/>
  <c r="X306" i="1" s="1"/>
  <c r="AB415" i="1"/>
  <c r="CJ420" i="1"/>
  <c r="AJ420" i="1"/>
  <c r="BA347" i="1"/>
  <c r="CJ342" i="1"/>
  <c r="AS347" i="1"/>
  <c r="CB342" i="1"/>
  <c r="AJ347" i="1"/>
  <c r="AD347" i="1"/>
  <c r="AB344" i="1"/>
  <c r="AO261" i="1"/>
  <c r="F314" i="1"/>
  <c r="AB308" i="1"/>
  <c r="CP307" i="1"/>
  <c r="O307" i="1" s="1"/>
  <c r="AB302" i="1"/>
  <c r="CP301" i="1"/>
  <c r="O301" i="1" s="1"/>
  <c r="GM301" i="1" s="1"/>
  <c r="GN301" i="1" s="1"/>
  <c r="CY298" i="1"/>
  <c r="X298" i="1" s="1"/>
  <c r="GM298" i="1" s="1"/>
  <c r="GN298" i="1" s="1"/>
  <c r="CZ298" i="1"/>
  <c r="Y298" i="1" s="1"/>
  <c r="CP297" i="1"/>
  <c r="O297" i="1" s="1"/>
  <c r="CY295" i="1"/>
  <c r="X295" i="1" s="1"/>
  <c r="CZ295" i="1"/>
  <c r="Y295" i="1" s="1"/>
  <c r="CZ292" i="1"/>
  <c r="Y292" i="1" s="1"/>
  <c r="CY292" i="1"/>
  <c r="X292" i="1" s="1"/>
  <c r="GM292" i="1" s="1"/>
  <c r="GN292" i="1" s="1"/>
  <c r="CZ288" i="1"/>
  <c r="Y288" i="1" s="1"/>
  <c r="CY288" i="1"/>
  <c r="X288" i="1" s="1"/>
  <c r="GM288" i="1" s="1"/>
  <c r="GN288" i="1" s="1"/>
  <c r="CP287" i="1"/>
  <c r="O287" i="1" s="1"/>
  <c r="CY286" i="1"/>
  <c r="X286" i="1" s="1"/>
  <c r="GM286" i="1" s="1"/>
  <c r="GN286" i="1" s="1"/>
  <c r="CZ286" i="1"/>
  <c r="Y286" i="1" s="1"/>
  <c r="CP285" i="1"/>
  <c r="O285" i="1" s="1"/>
  <c r="GM285" i="1" s="1"/>
  <c r="GN285" i="1" s="1"/>
  <c r="AB284" i="1"/>
  <c r="CP283" i="1"/>
  <c r="O283" i="1" s="1"/>
  <c r="GM283" i="1" s="1"/>
  <c r="GO283" i="1" s="1"/>
  <c r="CP282" i="1"/>
  <c r="O282" i="1" s="1"/>
  <c r="GM282" i="1" s="1"/>
  <c r="GO282" i="1" s="1"/>
  <c r="CP280" i="1"/>
  <c r="O280" i="1" s="1"/>
  <c r="GM280" i="1" s="1"/>
  <c r="GO280" i="1" s="1"/>
  <c r="CZ278" i="1"/>
  <c r="Y278" i="1" s="1"/>
  <c r="CY278" i="1"/>
  <c r="X278" i="1" s="1"/>
  <c r="GM278" i="1" s="1"/>
  <c r="GN278" i="1" s="1"/>
  <c r="CP277" i="1"/>
  <c r="O277" i="1" s="1"/>
  <c r="AB276" i="1"/>
  <c r="AB274" i="1"/>
  <c r="CY269" i="1"/>
  <c r="X269" i="1" s="1"/>
  <c r="CZ269" i="1"/>
  <c r="Y269" i="1" s="1"/>
  <c r="AF310" i="1"/>
  <c r="AJ310" i="1"/>
  <c r="AH310" i="1"/>
  <c r="CP264" i="1"/>
  <c r="O264" i="1" s="1"/>
  <c r="F429" i="1"/>
  <c r="G17" i="2" s="1"/>
  <c r="AP411" i="1"/>
  <c r="BZ342" i="1"/>
  <c r="CG347" i="1"/>
  <c r="AQ347" i="1"/>
  <c r="FR344" i="1"/>
  <c r="BY347" i="1" s="1"/>
  <c r="CP344" i="1"/>
  <c r="O344" i="1" s="1"/>
  <c r="AC347" i="1"/>
  <c r="CP308" i="1"/>
  <c r="O308" i="1" s="1"/>
  <c r="GM308" i="1" s="1"/>
  <c r="GN308" i="1" s="1"/>
  <c r="CY307" i="1"/>
  <c r="X307" i="1" s="1"/>
  <c r="CZ307" i="1"/>
  <c r="Y307" i="1" s="1"/>
  <c r="CP305" i="1"/>
  <c r="O305" i="1" s="1"/>
  <c r="GM305" i="1" s="1"/>
  <c r="GN305" i="1" s="1"/>
  <c r="CP302" i="1"/>
  <c r="O302" i="1" s="1"/>
  <c r="GM302" i="1" s="1"/>
  <c r="GO302" i="1" s="1"/>
  <c r="CY297" i="1"/>
  <c r="X297" i="1" s="1"/>
  <c r="CZ297" i="1"/>
  <c r="Y297" i="1" s="1"/>
  <c r="CP293" i="1"/>
  <c r="O293" i="1" s="1"/>
  <c r="GM293" i="1" s="1"/>
  <c r="GN293" i="1" s="1"/>
  <c r="CP289" i="1"/>
  <c r="O289" i="1" s="1"/>
  <c r="GM289" i="1" s="1"/>
  <c r="GN289" i="1" s="1"/>
  <c r="CY287" i="1"/>
  <c r="X287" i="1" s="1"/>
  <c r="CZ287" i="1"/>
  <c r="Y287" i="1" s="1"/>
  <c r="CP284" i="1"/>
  <c r="O284" i="1" s="1"/>
  <c r="GM284" i="1" s="1"/>
  <c r="GN284" i="1" s="1"/>
  <c r="CP279" i="1"/>
  <c r="O279" i="1" s="1"/>
  <c r="GM279" i="1" s="1"/>
  <c r="GO279" i="1" s="1"/>
  <c r="CY277" i="1"/>
  <c r="X277" i="1" s="1"/>
  <c r="CZ277" i="1"/>
  <c r="Y277" i="1" s="1"/>
  <c r="CP276" i="1"/>
  <c r="O276" i="1" s="1"/>
  <c r="GM276" i="1" s="1"/>
  <c r="GO276" i="1" s="1"/>
  <c r="CP274" i="1"/>
  <c r="O274" i="1" s="1"/>
  <c r="GM274" i="1" s="1"/>
  <c r="GN274" i="1" s="1"/>
  <c r="AB270" i="1"/>
  <c r="AE310" i="1"/>
  <c r="CJ310" i="1"/>
  <c r="AK310" i="1"/>
  <c r="BB420" i="1"/>
  <c r="AT420" i="1"/>
  <c r="CU417" i="3"/>
  <c r="CU416" i="3"/>
  <c r="CV416" i="3"/>
  <c r="CX416" i="3"/>
  <c r="CV417" i="3"/>
  <c r="CX417" i="3"/>
  <c r="AO420" i="1"/>
  <c r="CL411" i="1"/>
  <c r="BC347" i="1"/>
  <c r="BX342" i="1"/>
  <c r="CI310" i="1"/>
  <c r="BD310" i="1"/>
  <c r="P266" i="1"/>
  <c r="CP265" i="1"/>
  <c r="O265" i="1" s="1"/>
  <c r="GM265" i="1" s="1"/>
  <c r="GN265" i="1" s="1"/>
  <c r="CP263" i="1"/>
  <c r="O263" i="1" s="1"/>
  <c r="BZ261" i="1"/>
  <c r="BB229" i="1"/>
  <c r="GN225" i="1"/>
  <c r="HD225" i="1"/>
  <c r="CM229" i="1" s="1"/>
  <c r="AB224" i="1"/>
  <c r="AB223" i="1"/>
  <c r="W216" i="1"/>
  <c r="Q216" i="1"/>
  <c r="AB216" i="1"/>
  <c r="CY207" i="1"/>
  <c r="X207" i="1" s="1"/>
  <c r="CZ207" i="1"/>
  <c r="Y207" i="1" s="1"/>
  <c r="CP206" i="1"/>
  <c r="O206" i="1" s="1"/>
  <c r="AB203" i="1"/>
  <c r="CZ197" i="1"/>
  <c r="Y197" i="1" s="1"/>
  <c r="CY197" i="1"/>
  <c r="X197" i="1" s="1"/>
  <c r="AB196" i="1"/>
  <c r="CZ195" i="1"/>
  <c r="Y195" i="1" s="1"/>
  <c r="CY195" i="1"/>
  <c r="X195" i="1" s="1"/>
  <c r="AB194" i="1"/>
  <c r="CZ193" i="1"/>
  <c r="Y193" i="1" s="1"/>
  <c r="CY193" i="1"/>
  <c r="X193" i="1" s="1"/>
  <c r="CY189" i="1"/>
  <c r="X189" i="1" s="1"/>
  <c r="CZ189" i="1"/>
  <c r="Y189" i="1" s="1"/>
  <c r="CP188" i="1"/>
  <c r="O188" i="1" s="1"/>
  <c r="GM183" i="1"/>
  <c r="GO183" i="1" s="1"/>
  <c r="CP179" i="1"/>
  <c r="O179" i="1" s="1"/>
  <c r="CZ177" i="1"/>
  <c r="Y177" i="1" s="1"/>
  <c r="CY177" i="1"/>
  <c r="X177" i="1" s="1"/>
  <c r="CZ176" i="1"/>
  <c r="Y176" i="1" s="1"/>
  <c r="BY411" i="1"/>
  <c r="BB347" i="1"/>
  <c r="AT347" i="1"/>
  <c r="CM342" i="1"/>
  <c r="BC310" i="1"/>
  <c r="AU310" i="1"/>
  <c r="BX261" i="1"/>
  <c r="CY206" i="1"/>
  <c r="X206" i="1" s="1"/>
  <c r="CZ206" i="1"/>
  <c r="Y206" i="1" s="1"/>
  <c r="CY188" i="1"/>
  <c r="X188" i="1" s="1"/>
  <c r="CZ188" i="1"/>
  <c r="Y188" i="1" s="1"/>
  <c r="CY179" i="1"/>
  <c r="X179" i="1" s="1"/>
  <c r="CZ179" i="1"/>
  <c r="Y179" i="1" s="1"/>
  <c r="BD420" i="1"/>
  <c r="CG310" i="1"/>
  <c r="BB310" i="1"/>
  <c r="AP310" i="1"/>
  <c r="AP229" i="1"/>
  <c r="AB220" i="1"/>
  <c r="AB219" i="1"/>
  <c r="S216" i="1"/>
  <c r="CP208" i="1"/>
  <c r="O208" i="1" s="1"/>
  <c r="GM204" i="1"/>
  <c r="GO204" i="1" s="1"/>
  <c r="GM202" i="1"/>
  <c r="GO202" i="1" s="1"/>
  <c r="GM200" i="1"/>
  <c r="GO200" i="1" s="1"/>
  <c r="AB197" i="1"/>
  <c r="CZ196" i="1"/>
  <c r="Y196" i="1" s="1"/>
  <c r="GM196" i="1" s="1"/>
  <c r="GN196" i="1" s="1"/>
  <c r="CY196" i="1"/>
  <c r="X196" i="1" s="1"/>
  <c r="AB195" i="1"/>
  <c r="CZ194" i="1"/>
  <c r="Y194" i="1" s="1"/>
  <c r="CY194" i="1"/>
  <c r="X194" i="1" s="1"/>
  <c r="GM194" i="1" s="1"/>
  <c r="GN194" i="1" s="1"/>
  <c r="AB193" i="1"/>
  <c r="CY191" i="1"/>
  <c r="X191" i="1" s="1"/>
  <c r="GM191" i="1" s="1"/>
  <c r="GN191" i="1" s="1"/>
  <c r="CZ191" i="1"/>
  <c r="Y191" i="1" s="1"/>
  <c r="CP190" i="1"/>
  <c r="O190" i="1" s="1"/>
  <c r="GM190" i="1" s="1"/>
  <c r="GN190" i="1" s="1"/>
  <c r="CY187" i="1"/>
  <c r="X187" i="1" s="1"/>
  <c r="GM187" i="1" s="1"/>
  <c r="GN187" i="1" s="1"/>
  <c r="CZ187" i="1"/>
  <c r="Y187" i="1" s="1"/>
  <c r="AB185" i="1"/>
  <c r="AB184" i="1"/>
  <c r="GM181" i="1"/>
  <c r="GO181" i="1" s="1"/>
  <c r="AB177" i="1"/>
  <c r="CP173" i="1"/>
  <c r="O173" i="1" s="1"/>
  <c r="CZ264" i="1"/>
  <c r="Y264" i="1" s="1"/>
  <c r="AL310" i="1" s="1"/>
  <c r="GN227" i="1"/>
  <c r="GX216" i="1"/>
  <c r="R216" i="1"/>
  <c r="CP216" i="1" s="1"/>
  <c r="O216" i="1" s="1"/>
  <c r="V216" i="1"/>
  <c r="CY208" i="1"/>
  <c r="X208" i="1" s="1"/>
  <c r="CZ208" i="1"/>
  <c r="Y208" i="1" s="1"/>
  <c r="CP207" i="1"/>
  <c r="O207" i="1" s="1"/>
  <c r="GM207" i="1" s="1"/>
  <c r="GN207" i="1" s="1"/>
  <c r="CP197" i="1"/>
  <c r="O197" i="1" s="1"/>
  <c r="GM197" i="1" s="1"/>
  <c r="GN197" i="1" s="1"/>
  <c r="CP195" i="1"/>
  <c r="O195" i="1" s="1"/>
  <c r="GM195" i="1" s="1"/>
  <c r="GN195" i="1" s="1"/>
  <c r="CP193" i="1"/>
  <c r="O193" i="1" s="1"/>
  <c r="GM193" i="1" s="1"/>
  <c r="GN193" i="1" s="1"/>
  <c r="CY190" i="1"/>
  <c r="X190" i="1" s="1"/>
  <c r="CZ190" i="1"/>
  <c r="Y190" i="1" s="1"/>
  <c r="CP189" i="1"/>
  <c r="O189" i="1" s="1"/>
  <c r="GM189" i="1" s="1"/>
  <c r="GN189" i="1" s="1"/>
  <c r="CP176" i="1"/>
  <c r="O176" i="1" s="1"/>
  <c r="AO229" i="1"/>
  <c r="GN226" i="1"/>
  <c r="CV394" i="3"/>
  <c r="U221" i="1" s="1"/>
  <c r="CX396" i="3"/>
  <c r="CX398" i="3"/>
  <c r="CU394" i="3"/>
  <c r="P222" i="1" s="1"/>
  <c r="O222" i="1" s="1"/>
  <c r="GM222" i="1" s="1"/>
  <c r="GO222" i="1" s="1"/>
  <c r="CW396" i="3"/>
  <c r="CX401" i="3"/>
  <c r="CX394" i="3"/>
  <c r="CX399" i="3"/>
  <c r="CW397" i="3"/>
  <c r="CW398" i="3"/>
  <c r="CX363" i="3"/>
  <c r="CW366" i="3"/>
  <c r="CX368" i="3"/>
  <c r="CX366" i="3"/>
  <c r="CU363" i="3"/>
  <c r="P214" i="1" s="1"/>
  <c r="CW365" i="3"/>
  <c r="CW367" i="3"/>
  <c r="CX370" i="3"/>
  <c r="CX346" i="3"/>
  <c r="CU348" i="3"/>
  <c r="CU347" i="3"/>
  <c r="CV348" i="3"/>
  <c r="CU346" i="3"/>
  <c r="CV347" i="3"/>
  <c r="CX348" i="3"/>
  <c r="CX350" i="3"/>
  <c r="CX352" i="3"/>
  <c r="CX354" i="3"/>
  <c r="CX357" i="3"/>
  <c r="CU349" i="3"/>
  <c r="P177" i="1"/>
  <c r="CP177" i="1" s="1"/>
  <c r="O177" i="1" s="1"/>
  <c r="GM177" i="1" s="1"/>
  <c r="GN177" i="1" s="1"/>
  <c r="AB169" i="1"/>
  <c r="CZ168" i="1"/>
  <c r="Y168" i="1" s="1"/>
  <c r="CY168" i="1"/>
  <c r="X168" i="1" s="1"/>
  <c r="AB167" i="1"/>
  <c r="CZ166" i="1"/>
  <c r="Y166" i="1" s="1"/>
  <c r="CY166" i="1"/>
  <c r="X166" i="1" s="1"/>
  <c r="AB165" i="1"/>
  <c r="CZ164" i="1"/>
  <c r="Y164" i="1" s="1"/>
  <c r="CY164" i="1"/>
  <c r="X164" i="1" s="1"/>
  <c r="AB162" i="1"/>
  <c r="CP161" i="1"/>
  <c r="O161" i="1" s="1"/>
  <c r="CZ160" i="1"/>
  <c r="Y160" i="1" s="1"/>
  <c r="CY160" i="1"/>
  <c r="X160" i="1" s="1"/>
  <c r="CP156" i="1"/>
  <c r="O156" i="1" s="1"/>
  <c r="CY155" i="1"/>
  <c r="X155" i="1" s="1"/>
  <c r="CZ155" i="1"/>
  <c r="Y155" i="1" s="1"/>
  <c r="CY153" i="1"/>
  <c r="X153" i="1" s="1"/>
  <c r="CZ153" i="1"/>
  <c r="Y153" i="1" s="1"/>
  <c r="CP152" i="1"/>
  <c r="O152" i="1" s="1"/>
  <c r="CY149" i="1"/>
  <c r="X149" i="1" s="1"/>
  <c r="CZ149" i="1"/>
  <c r="Y149" i="1" s="1"/>
  <c r="CP148" i="1"/>
  <c r="O148" i="1" s="1"/>
  <c r="AB146" i="1"/>
  <c r="CY144" i="1"/>
  <c r="X144" i="1" s="1"/>
  <c r="CZ144" i="1"/>
  <c r="Y144" i="1" s="1"/>
  <c r="AB142" i="1"/>
  <c r="CP141" i="1"/>
  <c r="O141" i="1" s="1"/>
  <c r="CY140" i="1"/>
  <c r="X140" i="1" s="1"/>
  <c r="CZ140" i="1"/>
  <c r="Y140" i="1" s="1"/>
  <c r="AB138" i="1"/>
  <c r="CP137" i="1"/>
  <c r="O137" i="1" s="1"/>
  <c r="CY136" i="1"/>
  <c r="X136" i="1" s="1"/>
  <c r="CZ136" i="1"/>
  <c r="Y136" i="1" s="1"/>
  <c r="CP130" i="1"/>
  <c r="O130" i="1" s="1"/>
  <c r="CP128" i="1"/>
  <c r="O128" i="1" s="1"/>
  <c r="CY127" i="1"/>
  <c r="X127" i="1" s="1"/>
  <c r="CZ127" i="1"/>
  <c r="Y127" i="1" s="1"/>
  <c r="CP126" i="1"/>
  <c r="O126" i="1" s="1"/>
  <c r="CY125" i="1"/>
  <c r="X125" i="1" s="1"/>
  <c r="CZ125" i="1"/>
  <c r="Y125" i="1" s="1"/>
  <c r="CY123" i="1"/>
  <c r="X123" i="1" s="1"/>
  <c r="CZ123" i="1"/>
  <c r="Y123" i="1" s="1"/>
  <c r="CX406" i="3"/>
  <c r="CU403" i="3"/>
  <c r="P224" i="1" s="1"/>
  <c r="CW407" i="3"/>
  <c r="CX403" i="3"/>
  <c r="CW405" i="3"/>
  <c r="CX408" i="3"/>
  <c r="CX410" i="3"/>
  <c r="CW406" i="3"/>
  <c r="CX376" i="3"/>
  <c r="CX372" i="3"/>
  <c r="CX374" i="3"/>
  <c r="CU371" i="3"/>
  <c r="CU359" i="3"/>
  <c r="P210" i="1" s="1"/>
  <c r="CV359" i="3"/>
  <c r="U209" i="1" s="1"/>
  <c r="CX359" i="3"/>
  <c r="CU286" i="3"/>
  <c r="P185" i="1" s="1"/>
  <c r="CW288" i="3"/>
  <c r="V184" i="1" s="1"/>
  <c r="CX291" i="3"/>
  <c r="CX295" i="3"/>
  <c r="CX286" i="3"/>
  <c r="CX289" i="3"/>
  <c r="CX293" i="3"/>
  <c r="CX297" i="3"/>
  <c r="P175" i="1"/>
  <c r="CU256" i="3"/>
  <c r="CX258" i="3"/>
  <c r="CX260" i="3"/>
  <c r="CX267" i="3"/>
  <c r="CU259" i="3"/>
  <c r="CX256" i="3"/>
  <c r="CU258" i="3"/>
  <c r="CV259" i="3"/>
  <c r="CX261" i="3"/>
  <c r="CX263" i="3"/>
  <c r="CX265" i="3"/>
  <c r="CU257" i="3"/>
  <c r="CV258" i="3"/>
  <c r="I175" i="1"/>
  <c r="S175" i="1" s="1"/>
  <c r="CZ161" i="1"/>
  <c r="Y161" i="1" s="1"/>
  <c r="CY161" i="1"/>
  <c r="X161" i="1" s="1"/>
  <c r="CY156" i="1"/>
  <c r="X156" i="1" s="1"/>
  <c r="CZ156" i="1"/>
  <c r="Y156" i="1" s="1"/>
  <c r="CY152" i="1"/>
  <c r="X152" i="1" s="1"/>
  <c r="CZ152" i="1"/>
  <c r="Y152" i="1" s="1"/>
  <c r="CP151" i="1"/>
  <c r="O151" i="1" s="1"/>
  <c r="CY148" i="1"/>
  <c r="X148" i="1" s="1"/>
  <c r="CZ148" i="1"/>
  <c r="Y148" i="1" s="1"/>
  <c r="CP142" i="1"/>
  <c r="O142" i="1" s="1"/>
  <c r="CY141" i="1"/>
  <c r="X141" i="1" s="1"/>
  <c r="CZ141" i="1"/>
  <c r="Y141" i="1" s="1"/>
  <c r="CP138" i="1"/>
  <c r="O138" i="1" s="1"/>
  <c r="CY137" i="1"/>
  <c r="X137" i="1" s="1"/>
  <c r="CZ137" i="1"/>
  <c r="Y137" i="1" s="1"/>
  <c r="CP131" i="1"/>
  <c r="O131" i="1" s="1"/>
  <c r="CY130" i="1"/>
  <c r="X130" i="1" s="1"/>
  <c r="CZ130" i="1"/>
  <c r="Y130" i="1" s="1"/>
  <c r="CP129" i="1"/>
  <c r="O129" i="1" s="1"/>
  <c r="CY128" i="1"/>
  <c r="X128" i="1" s="1"/>
  <c r="CZ128" i="1"/>
  <c r="Y128" i="1" s="1"/>
  <c r="CY126" i="1"/>
  <c r="X126" i="1" s="1"/>
  <c r="CZ126" i="1"/>
  <c r="Y126" i="1" s="1"/>
  <c r="BC229" i="1"/>
  <c r="CX378" i="3"/>
  <c r="CX383" i="3"/>
  <c r="CU377" i="3"/>
  <c r="P218" i="1" s="1"/>
  <c r="O218" i="1" s="1"/>
  <c r="GM218" i="1" s="1"/>
  <c r="GO218" i="1" s="1"/>
  <c r="CV377" i="3"/>
  <c r="U217" i="1" s="1"/>
  <c r="CX379" i="3"/>
  <c r="CX381" i="3"/>
  <c r="CU361" i="3"/>
  <c r="CV361" i="3"/>
  <c r="U211" i="1" s="1"/>
  <c r="CX361" i="3"/>
  <c r="T176" i="1"/>
  <c r="T175" i="1"/>
  <c r="T174" i="1"/>
  <c r="AG229" i="1" s="1"/>
  <c r="CZ173" i="1"/>
  <c r="Y173" i="1" s="1"/>
  <c r="CZ169" i="1"/>
  <c r="Y169" i="1" s="1"/>
  <c r="CY169" i="1"/>
  <c r="X169" i="1" s="1"/>
  <c r="GM169" i="1" s="1"/>
  <c r="GN169" i="1" s="1"/>
  <c r="AB168" i="1"/>
  <c r="CZ167" i="1"/>
  <c r="Y167" i="1" s="1"/>
  <c r="CY167" i="1"/>
  <c r="X167" i="1" s="1"/>
  <c r="GM167" i="1" s="1"/>
  <c r="GN167" i="1" s="1"/>
  <c r="AB166" i="1"/>
  <c r="CZ165" i="1"/>
  <c r="Y165" i="1" s="1"/>
  <c r="CY165" i="1"/>
  <c r="X165" i="1" s="1"/>
  <c r="GM165" i="1" s="1"/>
  <c r="GN165" i="1" s="1"/>
  <c r="AB164" i="1"/>
  <c r="CP163" i="1"/>
  <c r="O163" i="1" s="1"/>
  <c r="CZ162" i="1"/>
  <c r="Y162" i="1" s="1"/>
  <c r="CY162" i="1"/>
  <c r="X162" i="1" s="1"/>
  <c r="GM162" i="1" s="1"/>
  <c r="GN162" i="1" s="1"/>
  <c r="AB160" i="1"/>
  <c r="AB159" i="1"/>
  <c r="AB157" i="1"/>
  <c r="CP154" i="1"/>
  <c r="O154" i="1" s="1"/>
  <c r="CY151" i="1"/>
  <c r="X151" i="1" s="1"/>
  <c r="CZ151" i="1"/>
  <c r="Y151" i="1" s="1"/>
  <c r="CP150" i="1"/>
  <c r="O150" i="1" s="1"/>
  <c r="AB144" i="1"/>
  <c r="CP143" i="1"/>
  <c r="O143" i="1" s="1"/>
  <c r="CY142" i="1"/>
  <c r="X142" i="1" s="1"/>
  <c r="CZ142" i="1"/>
  <c r="Y142" i="1" s="1"/>
  <c r="AB140" i="1"/>
  <c r="CP139" i="1"/>
  <c r="O139" i="1" s="1"/>
  <c r="CY138" i="1"/>
  <c r="X138" i="1" s="1"/>
  <c r="CZ138" i="1"/>
  <c r="Y138" i="1" s="1"/>
  <c r="AB136" i="1"/>
  <c r="CP135" i="1"/>
  <c r="O135" i="1" s="1"/>
  <c r="CY131" i="1"/>
  <c r="X131" i="1" s="1"/>
  <c r="CZ131" i="1"/>
  <c r="Y131" i="1" s="1"/>
  <c r="CY129" i="1"/>
  <c r="X129" i="1" s="1"/>
  <c r="CZ129" i="1"/>
  <c r="Y129" i="1" s="1"/>
  <c r="CP124" i="1"/>
  <c r="O124" i="1" s="1"/>
  <c r="CP119" i="1"/>
  <c r="O119" i="1" s="1"/>
  <c r="CP118" i="1"/>
  <c r="O118" i="1" s="1"/>
  <c r="CX385" i="3"/>
  <c r="CX388" i="3"/>
  <c r="CW389" i="3"/>
  <c r="CU385" i="3"/>
  <c r="P220" i="1" s="1"/>
  <c r="O220" i="1" s="1"/>
  <c r="GM220" i="1" s="1"/>
  <c r="GO220" i="1" s="1"/>
  <c r="CX390" i="3"/>
  <c r="CX392" i="3"/>
  <c r="CW387" i="3"/>
  <c r="CW388" i="3"/>
  <c r="GX218" i="1"/>
  <c r="CY176" i="1"/>
  <c r="X176" i="1" s="1"/>
  <c r="R175" i="1"/>
  <c r="CP168" i="1"/>
  <c r="O168" i="1" s="1"/>
  <c r="GM168" i="1" s="1"/>
  <c r="GN168" i="1" s="1"/>
  <c r="CP166" i="1"/>
  <c r="O166" i="1" s="1"/>
  <c r="GM166" i="1" s="1"/>
  <c r="GN166" i="1" s="1"/>
  <c r="CP164" i="1"/>
  <c r="O164" i="1" s="1"/>
  <c r="GM164" i="1" s="1"/>
  <c r="GN164" i="1" s="1"/>
  <c r="CZ163" i="1"/>
  <c r="Y163" i="1" s="1"/>
  <c r="CY163" i="1"/>
  <c r="X163" i="1" s="1"/>
  <c r="CP160" i="1"/>
  <c r="O160" i="1" s="1"/>
  <c r="GM160" i="1" s="1"/>
  <c r="GN160" i="1" s="1"/>
  <c r="GM155" i="1"/>
  <c r="GN155" i="1" s="1"/>
  <c r="CY154" i="1"/>
  <c r="X154" i="1" s="1"/>
  <c r="CZ154" i="1"/>
  <c r="Y154" i="1" s="1"/>
  <c r="GM153" i="1"/>
  <c r="GN153" i="1" s="1"/>
  <c r="CY150" i="1"/>
  <c r="X150" i="1" s="1"/>
  <c r="CZ150" i="1"/>
  <c r="Y150" i="1" s="1"/>
  <c r="GM149" i="1"/>
  <c r="GN149" i="1" s="1"/>
  <c r="CP144" i="1"/>
  <c r="O144" i="1" s="1"/>
  <c r="GM144" i="1" s="1"/>
  <c r="GN144" i="1" s="1"/>
  <c r="CY143" i="1"/>
  <c r="X143" i="1" s="1"/>
  <c r="CZ143" i="1"/>
  <c r="Y143" i="1" s="1"/>
  <c r="CP140" i="1"/>
  <c r="O140" i="1" s="1"/>
  <c r="GM140" i="1" s="1"/>
  <c r="GN140" i="1" s="1"/>
  <c r="CY139" i="1"/>
  <c r="X139" i="1" s="1"/>
  <c r="CZ139" i="1"/>
  <c r="Y139" i="1" s="1"/>
  <c r="CP136" i="1"/>
  <c r="O136" i="1" s="1"/>
  <c r="GM136" i="1" s="1"/>
  <c r="GN136" i="1" s="1"/>
  <c r="CY135" i="1"/>
  <c r="X135" i="1" s="1"/>
  <c r="CZ135" i="1"/>
  <c r="Y135" i="1" s="1"/>
  <c r="GM127" i="1"/>
  <c r="GN127" i="1" s="1"/>
  <c r="CP125" i="1"/>
  <c r="O125" i="1" s="1"/>
  <c r="GM125" i="1" s="1"/>
  <c r="GN125" i="1" s="1"/>
  <c r="CY124" i="1"/>
  <c r="X124" i="1" s="1"/>
  <c r="CZ124" i="1"/>
  <c r="Y124" i="1" s="1"/>
  <c r="CP123" i="1"/>
  <c r="O123" i="1" s="1"/>
  <c r="GM123" i="1" s="1"/>
  <c r="GN123" i="1" s="1"/>
  <c r="CY116" i="1"/>
  <c r="X116" i="1" s="1"/>
  <c r="CZ116" i="1"/>
  <c r="Y116" i="1" s="1"/>
  <c r="AB114" i="1"/>
  <c r="CP113" i="1"/>
  <c r="O113" i="1" s="1"/>
  <c r="CY112" i="1"/>
  <c r="X112" i="1" s="1"/>
  <c r="CZ112" i="1"/>
  <c r="Y112" i="1" s="1"/>
  <c r="AB108" i="1"/>
  <c r="CY106" i="1"/>
  <c r="X106" i="1" s="1"/>
  <c r="CZ106" i="1"/>
  <c r="Y106" i="1" s="1"/>
  <c r="CP105" i="1"/>
  <c r="O105" i="1" s="1"/>
  <c r="CY104" i="1"/>
  <c r="X104" i="1" s="1"/>
  <c r="CZ104" i="1"/>
  <c r="Y104" i="1" s="1"/>
  <c r="CY102" i="1"/>
  <c r="X102" i="1" s="1"/>
  <c r="CZ102" i="1"/>
  <c r="Y102" i="1" s="1"/>
  <c r="GN59" i="1"/>
  <c r="HD59" i="1"/>
  <c r="GN55" i="1"/>
  <c r="HD55" i="1"/>
  <c r="GN53" i="1"/>
  <c r="HD53" i="1"/>
  <c r="AB52" i="1"/>
  <c r="AG61" i="1"/>
  <c r="CP114" i="1"/>
  <c r="O114" i="1" s="1"/>
  <c r="CY113" i="1"/>
  <c r="X113" i="1" s="1"/>
  <c r="CZ113" i="1"/>
  <c r="Y113" i="1" s="1"/>
  <c r="CY105" i="1"/>
  <c r="X105" i="1" s="1"/>
  <c r="CZ105" i="1"/>
  <c r="Y105" i="1" s="1"/>
  <c r="CY101" i="1"/>
  <c r="X101" i="1" s="1"/>
  <c r="GM101" i="1" s="1"/>
  <c r="GN101" i="1" s="1"/>
  <c r="CZ101" i="1"/>
  <c r="Y101" i="1" s="1"/>
  <c r="CP100" i="1"/>
  <c r="O100" i="1" s="1"/>
  <c r="GM100" i="1" s="1"/>
  <c r="GN100" i="1" s="1"/>
  <c r="AB98" i="1"/>
  <c r="HD56" i="1"/>
  <c r="GN56" i="1"/>
  <c r="CY117" i="1"/>
  <c r="X117" i="1" s="1"/>
  <c r="GM117" i="1" s="1"/>
  <c r="GN117" i="1" s="1"/>
  <c r="AB116" i="1"/>
  <c r="CP115" i="1"/>
  <c r="O115" i="1" s="1"/>
  <c r="CY114" i="1"/>
  <c r="X114" i="1" s="1"/>
  <c r="CZ114" i="1"/>
  <c r="Y114" i="1" s="1"/>
  <c r="AB112" i="1"/>
  <c r="CP111" i="1"/>
  <c r="O111" i="1" s="1"/>
  <c r="CP107" i="1"/>
  <c r="O107" i="1" s="1"/>
  <c r="CP103" i="1"/>
  <c r="O103" i="1" s="1"/>
  <c r="CY100" i="1"/>
  <c r="X100" i="1" s="1"/>
  <c r="CZ100" i="1"/>
  <c r="Y100" i="1" s="1"/>
  <c r="GN57" i="1"/>
  <c r="HD57" i="1"/>
  <c r="CJ61" i="1"/>
  <c r="AJ61" i="1"/>
  <c r="AB121" i="1"/>
  <c r="CZ119" i="1"/>
  <c r="Y119" i="1" s="1"/>
  <c r="CZ118" i="1"/>
  <c r="Y118" i="1" s="1"/>
  <c r="CP116" i="1"/>
  <c r="O116" i="1" s="1"/>
  <c r="GM116" i="1" s="1"/>
  <c r="GN116" i="1" s="1"/>
  <c r="CY115" i="1"/>
  <c r="X115" i="1" s="1"/>
  <c r="CZ115" i="1"/>
  <c r="Y115" i="1" s="1"/>
  <c r="CP112" i="1"/>
  <c r="O112" i="1" s="1"/>
  <c r="GM112" i="1" s="1"/>
  <c r="GN112" i="1" s="1"/>
  <c r="CY111" i="1"/>
  <c r="X111" i="1" s="1"/>
  <c r="CZ111" i="1"/>
  <c r="Y111" i="1" s="1"/>
  <c r="CY107" i="1"/>
  <c r="X107" i="1" s="1"/>
  <c r="CZ107" i="1"/>
  <c r="Y107" i="1" s="1"/>
  <c r="GM106" i="1"/>
  <c r="GN106" i="1" s="1"/>
  <c r="CP104" i="1"/>
  <c r="O104" i="1" s="1"/>
  <c r="GM104" i="1" s="1"/>
  <c r="GN104" i="1" s="1"/>
  <c r="CY103" i="1"/>
  <c r="X103" i="1" s="1"/>
  <c r="CZ103" i="1"/>
  <c r="Y103" i="1" s="1"/>
  <c r="CP102" i="1"/>
  <c r="O102" i="1" s="1"/>
  <c r="GM102" i="1" s="1"/>
  <c r="GN102" i="1" s="1"/>
  <c r="GN58" i="1"/>
  <c r="HD58" i="1"/>
  <c r="BC61" i="1"/>
  <c r="AU61" i="1"/>
  <c r="K56" i="1"/>
  <c r="CP42" i="1"/>
  <c r="O42" i="1" s="1"/>
  <c r="CP41" i="1"/>
  <c r="O41" i="1" s="1"/>
  <c r="CY40" i="1"/>
  <c r="X40" i="1" s="1"/>
  <c r="CZ40" i="1"/>
  <c r="Y40" i="1" s="1"/>
  <c r="GM34" i="1"/>
  <c r="GO34" i="1" s="1"/>
  <c r="CP30" i="1"/>
  <c r="O30" i="1" s="1"/>
  <c r="AB29" i="1"/>
  <c r="DG423" i="3"/>
  <c r="Q418" i="1" s="1"/>
  <c r="DH423" i="3"/>
  <c r="R418" i="1" s="1"/>
  <c r="DI423" i="3"/>
  <c r="DJ423" i="3" s="1"/>
  <c r="DF423" i="3"/>
  <c r="P418" i="1" s="1"/>
  <c r="BB61" i="1"/>
  <c r="AP61" i="1"/>
  <c r="HD54" i="1"/>
  <c r="CX70" i="3"/>
  <c r="CU70" i="3"/>
  <c r="CW72" i="3"/>
  <c r="CW74" i="3"/>
  <c r="CV70" i="3"/>
  <c r="U50" i="1" s="1"/>
  <c r="CX72" i="3"/>
  <c r="CX74" i="3"/>
  <c r="CP43" i="1"/>
  <c r="O43" i="1" s="1"/>
  <c r="CY41" i="1"/>
  <c r="X41" i="1" s="1"/>
  <c r="CZ41" i="1"/>
  <c r="Y41" i="1" s="1"/>
  <c r="CP38" i="1"/>
  <c r="O38" i="1" s="1"/>
  <c r="AB33" i="1"/>
  <c r="CY30" i="1"/>
  <c r="X30" i="1" s="1"/>
  <c r="CZ30" i="1"/>
  <c r="Y30" i="1" s="1"/>
  <c r="DG419" i="3"/>
  <c r="Q416" i="1" s="1"/>
  <c r="DH419" i="3"/>
  <c r="R416" i="1" s="1"/>
  <c r="DI419" i="3"/>
  <c r="DJ419" i="3" s="1"/>
  <c r="DF419" i="3"/>
  <c r="P416" i="1" s="1"/>
  <c r="CU83" i="3"/>
  <c r="CW85" i="3"/>
  <c r="CX86" i="3"/>
  <c r="CW86" i="3"/>
  <c r="AO61" i="1"/>
  <c r="CY43" i="1"/>
  <c r="X43" i="1" s="1"/>
  <c r="CZ42" i="1"/>
  <c r="Y42" i="1" s="1"/>
  <c r="CP39" i="1"/>
  <c r="O39" i="1" s="1"/>
  <c r="CY38" i="1"/>
  <c r="X38" i="1" s="1"/>
  <c r="CZ38" i="1"/>
  <c r="Y38" i="1" s="1"/>
  <c r="CX88" i="3"/>
  <c r="CW92" i="3"/>
  <c r="CU88" i="3"/>
  <c r="CW90" i="3"/>
  <c r="V96" i="1" s="1"/>
  <c r="CW91" i="3"/>
  <c r="CX92" i="3"/>
  <c r="CV88" i="3"/>
  <c r="U96" i="1" s="1"/>
  <c r="CX90" i="3"/>
  <c r="CP40" i="1"/>
  <c r="O40" i="1" s="1"/>
  <c r="GM40" i="1" s="1"/>
  <c r="GN40" i="1" s="1"/>
  <c r="CY39" i="1"/>
  <c r="X39" i="1" s="1"/>
  <c r="CZ39" i="1"/>
  <c r="Y39" i="1" s="1"/>
  <c r="AB34" i="1"/>
  <c r="DI422" i="3"/>
  <c r="CX421" i="3"/>
  <c r="DG420" i="3"/>
  <c r="DI418" i="3"/>
  <c r="CX411" i="3"/>
  <c r="CX409" i="3"/>
  <c r="CX407" i="3"/>
  <c r="CX404" i="3"/>
  <c r="CV403" i="3"/>
  <c r="U223" i="1" s="1"/>
  <c r="CX400" i="3"/>
  <c r="CX395" i="3"/>
  <c r="CX393" i="3"/>
  <c r="CX391" i="3"/>
  <c r="CX389" i="3"/>
  <c r="CX365" i="3"/>
  <c r="CV362" i="3"/>
  <c r="U212" i="1" s="1"/>
  <c r="CX356" i="3"/>
  <c r="CX351" i="3"/>
  <c r="DG345" i="3"/>
  <c r="DH345" i="3"/>
  <c r="DI345" i="3"/>
  <c r="DF345" i="3"/>
  <c r="DJ345" i="3" s="1"/>
  <c r="DF420" i="3"/>
  <c r="CV413" i="3"/>
  <c r="U413" i="1" s="1"/>
  <c r="DG412" i="3"/>
  <c r="Q413" i="1" s="1"/>
  <c r="DI412" i="3"/>
  <c r="CX402" i="3"/>
  <c r="CW381" i="3"/>
  <c r="CW374" i="3"/>
  <c r="CV371" i="3"/>
  <c r="U215" i="1" s="1"/>
  <c r="CV363" i="3"/>
  <c r="U213" i="1" s="1"/>
  <c r="CX360" i="3"/>
  <c r="CW354" i="3"/>
  <c r="CV346" i="3"/>
  <c r="DI343" i="3"/>
  <c r="DF343" i="3"/>
  <c r="DG343" i="3"/>
  <c r="DH343" i="3"/>
  <c r="CX19" i="3"/>
  <c r="CU15" i="3"/>
  <c r="P36" i="1" s="1"/>
  <c r="CX23" i="3"/>
  <c r="CX27" i="3"/>
  <c r="CX16" i="3"/>
  <c r="CX21" i="3"/>
  <c r="CU9" i="3"/>
  <c r="P32" i="1" s="1"/>
  <c r="O32" i="1" s="1"/>
  <c r="GM32" i="1" s="1"/>
  <c r="GO32" i="1" s="1"/>
  <c r="CX10" i="3"/>
  <c r="CV415" i="3"/>
  <c r="U414" i="1" s="1"/>
  <c r="DI414" i="3"/>
  <c r="DG414" i="3"/>
  <c r="Q414" i="1" s="1"/>
  <c r="DH412" i="3"/>
  <c r="R413" i="1" s="1"/>
  <c r="CX397" i="3"/>
  <c r="CX387" i="3"/>
  <c r="CX386" i="3"/>
  <c r="CX384" i="3"/>
  <c r="CX382" i="3"/>
  <c r="CW379" i="3"/>
  <c r="CX377" i="3"/>
  <c r="CX375" i="3"/>
  <c r="CX358" i="3"/>
  <c r="CX355" i="3"/>
  <c r="CW352" i="3"/>
  <c r="CV349" i="3"/>
  <c r="DH413" i="3"/>
  <c r="DF413" i="3"/>
  <c r="P413" i="1" s="1"/>
  <c r="CX405" i="3"/>
  <c r="CV385" i="3"/>
  <c r="U219" i="1" s="1"/>
  <c r="CX380" i="3"/>
  <c r="CX373" i="3"/>
  <c r="CX369" i="3"/>
  <c r="CX367" i="3"/>
  <c r="CX364" i="3"/>
  <c r="CX353" i="3"/>
  <c r="CX347" i="3"/>
  <c r="DI341" i="3"/>
  <c r="DJ341" i="3" s="1"/>
  <c r="DF341" i="3"/>
  <c r="P203" i="1" s="1"/>
  <c r="DG341" i="3"/>
  <c r="DH341" i="3"/>
  <c r="CW380" i="3"/>
  <c r="CW373" i="3"/>
  <c r="V215" i="1" s="1"/>
  <c r="CW355" i="3"/>
  <c r="CW353" i="3"/>
  <c r="CW351" i="3"/>
  <c r="DG344" i="3"/>
  <c r="DI340" i="3"/>
  <c r="DH339" i="3"/>
  <c r="DG338" i="3"/>
  <c r="DJ338" i="3" s="1"/>
  <c r="DI332" i="3"/>
  <c r="CV332" i="3"/>
  <c r="U199" i="1" s="1"/>
  <c r="DI331" i="3"/>
  <c r="DG331" i="3"/>
  <c r="DF326" i="3"/>
  <c r="DJ326" i="3" s="1"/>
  <c r="DH326" i="3"/>
  <c r="DI319" i="3"/>
  <c r="DG319" i="3"/>
  <c r="DG317" i="3"/>
  <c r="DI317" i="3"/>
  <c r="DI313" i="3"/>
  <c r="DG313" i="3"/>
  <c r="DI306" i="3"/>
  <c r="DF306" i="3"/>
  <c r="DJ306" i="3" s="1"/>
  <c r="DH306" i="3"/>
  <c r="DF305" i="3"/>
  <c r="DJ305" i="3" s="1"/>
  <c r="DG305" i="3"/>
  <c r="DI305" i="3"/>
  <c r="DG304" i="3"/>
  <c r="DH304" i="3"/>
  <c r="DF304" i="3"/>
  <c r="DJ304" i="3" s="1"/>
  <c r="CX298" i="3"/>
  <c r="CX290" i="3"/>
  <c r="CX287" i="3"/>
  <c r="DH276" i="3"/>
  <c r="DI276" i="3"/>
  <c r="DF276" i="3"/>
  <c r="DG276" i="3"/>
  <c r="DJ276" i="3" s="1"/>
  <c r="CX266" i="3"/>
  <c r="CW263" i="3"/>
  <c r="DI255" i="3"/>
  <c r="DF255" i="3"/>
  <c r="DJ255" i="3" s="1"/>
  <c r="DG255" i="3"/>
  <c r="DH255" i="3"/>
  <c r="DI246" i="3"/>
  <c r="DF246" i="3"/>
  <c r="P170" i="1" s="1"/>
  <c r="DG246" i="3"/>
  <c r="DH246" i="3"/>
  <c r="R170" i="1" s="1"/>
  <c r="DG242" i="3"/>
  <c r="DH242" i="3"/>
  <c r="DI242" i="3"/>
  <c r="DF242" i="3"/>
  <c r="DJ242" i="3" s="1"/>
  <c r="DG238" i="3"/>
  <c r="DH238" i="3"/>
  <c r="DI238" i="3"/>
  <c r="DF238" i="3"/>
  <c r="DJ238" i="3" s="1"/>
  <c r="DG234" i="3"/>
  <c r="DH234" i="3"/>
  <c r="DI234" i="3"/>
  <c r="DF234" i="3"/>
  <c r="DJ234" i="3" s="1"/>
  <c r="DG230" i="3"/>
  <c r="DH230" i="3"/>
  <c r="DI230" i="3"/>
  <c r="DF230" i="3"/>
  <c r="DJ230" i="3" s="1"/>
  <c r="DG327" i="3"/>
  <c r="Q198" i="1" s="1"/>
  <c r="DI327" i="3"/>
  <c r="DI323" i="3"/>
  <c r="DG323" i="3"/>
  <c r="DG321" i="3"/>
  <c r="DI321" i="3"/>
  <c r="DI311" i="3"/>
  <c r="DG311" i="3"/>
  <c r="DG309" i="3"/>
  <c r="DI309" i="3"/>
  <c r="CX296" i="3"/>
  <c r="CX288" i="3"/>
  <c r="DI282" i="3"/>
  <c r="DF282" i="3"/>
  <c r="DG282" i="3"/>
  <c r="DH282" i="3"/>
  <c r="R182" i="1" s="1"/>
  <c r="DG279" i="3"/>
  <c r="DH279" i="3"/>
  <c r="R180" i="1" s="1"/>
  <c r="DI279" i="3"/>
  <c r="DF279" i="3"/>
  <c r="P180" i="1" s="1"/>
  <c r="CX264" i="3"/>
  <c r="CW261" i="3"/>
  <c r="CV256" i="3"/>
  <c r="DH251" i="3"/>
  <c r="DI251" i="3"/>
  <c r="DF251" i="3"/>
  <c r="DG251" i="3"/>
  <c r="DI244" i="3"/>
  <c r="DF244" i="3"/>
  <c r="DJ244" i="3" s="1"/>
  <c r="DG244" i="3"/>
  <c r="DH244" i="3"/>
  <c r="DI240" i="3"/>
  <c r="DF240" i="3"/>
  <c r="DJ240" i="3" s="1"/>
  <c r="DG240" i="3"/>
  <c r="DH240" i="3"/>
  <c r="DI236" i="3"/>
  <c r="DF236" i="3"/>
  <c r="DJ236" i="3" s="1"/>
  <c r="DG236" i="3"/>
  <c r="DH236" i="3"/>
  <c r="DI232" i="3"/>
  <c r="DF232" i="3"/>
  <c r="DJ232" i="3" s="1"/>
  <c r="DG232" i="3"/>
  <c r="DH232" i="3"/>
  <c r="CX371" i="3"/>
  <c r="CX362" i="3"/>
  <c r="CX349" i="3"/>
  <c r="DG340" i="3"/>
  <c r="Q203" i="1" s="1"/>
  <c r="CW338" i="3"/>
  <c r="V201" i="1" s="1"/>
  <c r="DH337" i="3"/>
  <c r="DH336" i="3"/>
  <c r="R201" i="1" s="1"/>
  <c r="DH335" i="3"/>
  <c r="DH334" i="3"/>
  <c r="R199" i="1" s="1"/>
  <c r="DG333" i="3"/>
  <c r="Q199" i="1" s="1"/>
  <c r="DH329" i="3"/>
  <c r="DJ329" i="3" s="1"/>
  <c r="DF329" i="3"/>
  <c r="DH327" i="3"/>
  <c r="DG325" i="3"/>
  <c r="DI325" i="3"/>
  <c r="DH323" i="3"/>
  <c r="DH321" i="3"/>
  <c r="DH320" i="3"/>
  <c r="DF320" i="3"/>
  <c r="DJ320" i="3" s="1"/>
  <c r="DF318" i="3"/>
  <c r="DJ318" i="3" s="1"/>
  <c r="DH318" i="3"/>
  <c r="DH316" i="3"/>
  <c r="DJ316" i="3" s="1"/>
  <c r="DF316" i="3"/>
  <c r="DH314" i="3"/>
  <c r="DF314" i="3"/>
  <c r="DH311" i="3"/>
  <c r="DH309" i="3"/>
  <c r="DH308" i="3"/>
  <c r="DF308" i="3"/>
  <c r="DJ308" i="3" s="1"/>
  <c r="DG301" i="3"/>
  <c r="DH301" i="3"/>
  <c r="DF301" i="3"/>
  <c r="DI300" i="3"/>
  <c r="DJ300" i="3" s="1"/>
  <c r="DF300" i="3"/>
  <c r="DH300" i="3"/>
  <c r="DF299" i="3"/>
  <c r="DG299" i="3"/>
  <c r="DI299" i="3"/>
  <c r="CX294" i="3"/>
  <c r="DI285" i="3"/>
  <c r="DF285" i="3"/>
  <c r="DJ285" i="3" s="1"/>
  <c r="DG285" i="3"/>
  <c r="DH285" i="3"/>
  <c r="DG277" i="3"/>
  <c r="DH277" i="3"/>
  <c r="DI277" i="3"/>
  <c r="DF277" i="3"/>
  <c r="DJ277" i="3" s="1"/>
  <c r="DI270" i="3"/>
  <c r="DF270" i="3"/>
  <c r="DG270" i="3"/>
  <c r="DH270" i="3"/>
  <c r="CX262" i="3"/>
  <c r="CX259" i="3"/>
  <c r="CV257" i="3"/>
  <c r="DH229" i="3"/>
  <c r="DI229" i="3"/>
  <c r="DF229" i="3"/>
  <c r="DG229" i="3"/>
  <c r="DF227" i="3"/>
  <c r="DH227" i="3"/>
  <c r="DI227" i="3"/>
  <c r="DJ227" i="3" s="1"/>
  <c r="DG227" i="3"/>
  <c r="DG337" i="3"/>
  <c r="Q201" i="1" s="1"/>
  <c r="DF336" i="3"/>
  <c r="P201" i="1" s="1"/>
  <c r="DG335" i="3"/>
  <c r="DF334" i="3"/>
  <c r="DF333" i="3"/>
  <c r="P199" i="1" s="1"/>
  <c r="DF328" i="3"/>
  <c r="DH328" i="3"/>
  <c r="DF327" i="3"/>
  <c r="DH324" i="3"/>
  <c r="DF324" i="3"/>
  <c r="DJ324" i="3" s="1"/>
  <c r="DF323" i="3"/>
  <c r="DJ323" i="3" s="1"/>
  <c r="DF322" i="3"/>
  <c r="DJ322" i="3" s="1"/>
  <c r="DH322" i="3"/>
  <c r="DF321" i="3"/>
  <c r="DJ321" i="3" s="1"/>
  <c r="DH312" i="3"/>
  <c r="DF312" i="3"/>
  <c r="DJ312" i="3" s="1"/>
  <c r="DF311" i="3"/>
  <c r="DJ311" i="3" s="1"/>
  <c r="DF310" i="3"/>
  <c r="DJ310" i="3" s="1"/>
  <c r="DH310" i="3"/>
  <c r="DF309" i="3"/>
  <c r="DJ309" i="3" s="1"/>
  <c r="CX292" i="3"/>
  <c r="CV286" i="3"/>
  <c r="U184" i="1" s="1"/>
  <c r="DH274" i="3"/>
  <c r="DI274" i="3"/>
  <c r="DF274" i="3"/>
  <c r="DG274" i="3"/>
  <c r="CX268" i="3"/>
  <c r="CW265" i="3"/>
  <c r="DI252" i="3"/>
  <c r="DF252" i="3"/>
  <c r="P172" i="1" s="1"/>
  <c r="DG252" i="3"/>
  <c r="DH252" i="3"/>
  <c r="R172" i="1" s="1"/>
  <c r="DG307" i="3"/>
  <c r="DG303" i="3"/>
  <c r="DI284" i="3"/>
  <c r="DG283" i="3"/>
  <c r="DG281" i="3"/>
  <c r="DG278" i="3"/>
  <c r="Q180" i="1" s="1"/>
  <c r="CW276" i="3"/>
  <c r="DI275" i="3"/>
  <c r="CW274" i="3"/>
  <c r="DI273" i="3"/>
  <c r="DJ273" i="3" s="1"/>
  <c r="DI271" i="3"/>
  <c r="DJ271" i="3" s="1"/>
  <c r="DG269" i="3"/>
  <c r="CW264" i="3"/>
  <c r="CW262" i="3"/>
  <c r="DI254" i="3"/>
  <c r="DG253" i="3"/>
  <c r="CW251" i="3"/>
  <c r="V171" i="1" s="1"/>
  <c r="DI250" i="3"/>
  <c r="DJ250" i="3" s="1"/>
  <c r="DI248" i="3"/>
  <c r="DG247" i="3"/>
  <c r="DG245" i="3"/>
  <c r="DI243" i="3"/>
  <c r="DG241" i="3"/>
  <c r="DI239" i="3"/>
  <c r="DG237" i="3"/>
  <c r="DI235" i="3"/>
  <c r="DG233" i="3"/>
  <c r="DI231" i="3"/>
  <c r="CW229" i="3"/>
  <c r="V159" i="1" s="1"/>
  <c r="DJ225" i="3"/>
  <c r="DI223" i="3"/>
  <c r="DG223" i="3"/>
  <c r="Q158" i="1" s="1"/>
  <c r="DH222" i="3"/>
  <c r="DF222" i="3"/>
  <c r="DG218" i="3"/>
  <c r="DI218" i="3"/>
  <c r="DH213" i="3"/>
  <c r="DF213" i="3"/>
  <c r="DJ213" i="3" s="1"/>
  <c r="DF211" i="3"/>
  <c r="DJ211" i="3" s="1"/>
  <c r="DH211" i="3"/>
  <c r="CX204" i="3"/>
  <c r="CW204" i="3"/>
  <c r="V147" i="1" s="1"/>
  <c r="DF203" i="3"/>
  <c r="DG203" i="3"/>
  <c r="DI203" i="3"/>
  <c r="DI195" i="3"/>
  <c r="DF195" i="3"/>
  <c r="P145" i="1" s="1"/>
  <c r="DG195" i="3"/>
  <c r="DH195" i="3"/>
  <c r="R145" i="1" s="1"/>
  <c r="DG191" i="3"/>
  <c r="DH191" i="3"/>
  <c r="DI191" i="3"/>
  <c r="DF191" i="3"/>
  <c r="DJ191" i="3" s="1"/>
  <c r="DG187" i="3"/>
  <c r="DH187" i="3"/>
  <c r="DI187" i="3"/>
  <c r="DF187" i="3"/>
  <c r="DJ187" i="3" s="1"/>
  <c r="DG183" i="3"/>
  <c r="DH183" i="3"/>
  <c r="DI183" i="3"/>
  <c r="DF183" i="3"/>
  <c r="DJ183" i="3" s="1"/>
  <c r="DG179" i="3"/>
  <c r="DH179" i="3"/>
  <c r="DI179" i="3"/>
  <c r="DF179" i="3"/>
  <c r="DJ179" i="3" s="1"/>
  <c r="DF221" i="3"/>
  <c r="P157" i="1" s="1"/>
  <c r="DH221" i="3"/>
  <c r="DH217" i="3"/>
  <c r="DF217" i="3"/>
  <c r="DJ217" i="3" s="1"/>
  <c r="DF215" i="3"/>
  <c r="DJ215" i="3" s="1"/>
  <c r="DH215" i="3"/>
  <c r="DI208" i="3"/>
  <c r="DG208" i="3"/>
  <c r="DG206" i="3"/>
  <c r="DI206" i="3"/>
  <c r="DI201" i="3"/>
  <c r="DF201" i="3"/>
  <c r="DH201" i="3"/>
  <c r="CX200" i="3"/>
  <c r="CW200" i="3"/>
  <c r="V146" i="1" s="1"/>
  <c r="DI193" i="3"/>
  <c r="DF193" i="3"/>
  <c r="DJ193" i="3" s="1"/>
  <c r="DG193" i="3"/>
  <c r="DH193" i="3"/>
  <c r="DI189" i="3"/>
  <c r="DF189" i="3"/>
  <c r="DJ189" i="3" s="1"/>
  <c r="DG189" i="3"/>
  <c r="DH189" i="3"/>
  <c r="DI185" i="3"/>
  <c r="DF185" i="3"/>
  <c r="DJ185" i="3" s="1"/>
  <c r="DG185" i="3"/>
  <c r="DH185" i="3"/>
  <c r="DI181" i="3"/>
  <c r="DF181" i="3"/>
  <c r="DJ181" i="3" s="1"/>
  <c r="DG181" i="3"/>
  <c r="DH181" i="3"/>
  <c r="DI175" i="3"/>
  <c r="DF175" i="3"/>
  <c r="P134" i="1" s="1"/>
  <c r="DG175" i="3"/>
  <c r="DH175" i="3"/>
  <c r="R134" i="1" s="1"/>
  <c r="DG151" i="3"/>
  <c r="DH151" i="3"/>
  <c r="DI151" i="3"/>
  <c r="DF151" i="3"/>
  <c r="DG284" i="3"/>
  <c r="DG275" i="3"/>
  <c r="DJ275" i="3" s="1"/>
  <c r="DG273" i="3"/>
  <c r="CX272" i="3"/>
  <c r="DG271" i="3"/>
  <c r="CX257" i="3"/>
  <c r="DG254" i="3"/>
  <c r="DJ254" i="3" s="1"/>
  <c r="DG250" i="3"/>
  <c r="CX249" i="3"/>
  <c r="DG248" i="3"/>
  <c r="DJ248" i="3" s="1"/>
  <c r="DG243" i="3"/>
  <c r="DG239" i="3"/>
  <c r="DG235" i="3"/>
  <c r="DG231" i="3"/>
  <c r="DF228" i="3"/>
  <c r="CX226" i="3"/>
  <c r="DF223" i="3"/>
  <c r="P158" i="1" s="1"/>
  <c r="DG222" i="3"/>
  <c r="DJ222" i="3" s="1"/>
  <c r="DI221" i="3"/>
  <c r="DJ221" i="3" s="1"/>
  <c r="DF219" i="3"/>
  <c r="DJ219" i="3" s="1"/>
  <c r="DH219" i="3"/>
  <c r="DF218" i="3"/>
  <c r="DJ218" i="3" s="1"/>
  <c r="DI215" i="3"/>
  <c r="DI213" i="3"/>
  <c r="DI212" i="3"/>
  <c r="DG212" i="3"/>
  <c r="DG211" i="3"/>
  <c r="DG210" i="3"/>
  <c r="DI210" i="3"/>
  <c r="DH208" i="3"/>
  <c r="DH206" i="3"/>
  <c r="DH205" i="3"/>
  <c r="DF205" i="3"/>
  <c r="DJ205" i="3" s="1"/>
  <c r="DH203" i="3"/>
  <c r="DH178" i="3"/>
  <c r="DI178" i="3"/>
  <c r="DF178" i="3"/>
  <c r="DG178" i="3"/>
  <c r="DJ178" i="3" s="1"/>
  <c r="DI169" i="3"/>
  <c r="DF169" i="3"/>
  <c r="P132" i="1" s="1"/>
  <c r="DG169" i="3"/>
  <c r="DH169" i="3"/>
  <c r="R132" i="1" s="1"/>
  <c r="DG165" i="3"/>
  <c r="DH165" i="3"/>
  <c r="DI165" i="3"/>
  <c r="DF165" i="3"/>
  <c r="DJ165" i="3" s="1"/>
  <c r="DG161" i="3"/>
  <c r="DH161" i="3"/>
  <c r="DI161" i="3"/>
  <c r="DF161" i="3"/>
  <c r="DJ161" i="3" s="1"/>
  <c r="DG157" i="3"/>
  <c r="DH157" i="3"/>
  <c r="DI157" i="3"/>
  <c r="DF157" i="3"/>
  <c r="DJ157" i="3" s="1"/>
  <c r="DI148" i="3"/>
  <c r="DJ148" i="3" s="1"/>
  <c r="DF148" i="3"/>
  <c r="P121" i="1" s="1"/>
  <c r="DG148" i="3"/>
  <c r="DH148" i="3"/>
  <c r="R121" i="1" s="1"/>
  <c r="DI146" i="3"/>
  <c r="DH146" i="3"/>
  <c r="R120" i="1" s="1"/>
  <c r="DF146" i="3"/>
  <c r="DG146" i="3"/>
  <c r="DG221" i="3"/>
  <c r="DG220" i="3"/>
  <c r="Q157" i="1" s="1"/>
  <c r="DI220" i="3"/>
  <c r="DI217" i="3"/>
  <c r="DI216" i="3"/>
  <c r="DG216" i="3"/>
  <c r="DG215" i="3"/>
  <c r="DG214" i="3"/>
  <c r="DI214" i="3"/>
  <c r="DH209" i="3"/>
  <c r="DF209" i="3"/>
  <c r="DJ209" i="3" s="1"/>
  <c r="DF208" i="3"/>
  <c r="DJ208" i="3" s="1"/>
  <c r="DF207" i="3"/>
  <c r="DJ207" i="3" s="1"/>
  <c r="DH207" i="3"/>
  <c r="DF206" i="3"/>
  <c r="DJ206" i="3" s="1"/>
  <c r="DH174" i="3"/>
  <c r="DI174" i="3"/>
  <c r="DF174" i="3"/>
  <c r="DG174" i="3"/>
  <c r="DI167" i="3"/>
  <c r="DF167" i="3"/>
  <c r="DJ167" i="3" s="1"/>
  <c r="DG167" i="3"/>
  <c r="DH167" i="3"/>
  <c r="DI163" i="3"/>
  <c r="DF163" i="3"/>
  <c r="DJ163" i="3" s="1"/>
  <c r="DG163" i="3"/>
  <c r="DH163" i="3"/>
  <c r="DI159" i="3"/>
  <c r="DF159" i="3"/>
  <c r="DJ159" i="3" s="1"/>
  <c r="DG159" i="3"/>
  <c r="DH159" i="3"/>
  <c r="DI155" i="3"/>
  <c r="DF155" i="3"/>
  <c r="DJ155" i="3" s="1"/>
  <c r="DG155" i="3"/>
  <c r="DH155" i="3"/>
  <c r="DG153" i="3"/>
  <c r="DJ153" i="3" s="1"/>
  <c r="DH153" i="3"/>
  <c r="DI153" i="3"/>
  <c r="DF153" i="3"/>
  <c r="DG149" i="3"/>
  <c r="DJ149" i="3" s="1"/>
  <c r="DH149" i="3"/>
  <c r="DI149" i="3"/>
  <c r="DF149" i="3"/>
  <c r="DG202" i="3"/>
  <c r="DI199" i="3"/>
  <c r="DJ199" i="3" s="1"/>
  <c r="DI197" i="3"/>
  <c r="DG196" i="3"/>
  <c r="DG194" i="3"/>
  <c r="DI192" i="3"/>
  <c r="DG190" i="3"/>
  <c r="DI188" i="3"/>
  <c r="DG186" i="3"/>
  <c r="DI184" i="3"/>
  <c r="DG182" i="3"/>
  <c r="DI180" i="3"/>
  <c r="CW178" i="3"/>
  <c r="V134" i="1" s="1"/>
  <c r="DI177" i="3"/>
  <c r="DG176" i="3"/>
  <c r="CW174" i="3"/>
  <c r="V133" i="1" s="1"/>
  <c r="DI173" i="3"/>
  <c r="DJ173" i="3" s="1"/>
  <c r="DI171" i="3"/>
  <c r="DG170" i="3"/>
  <c r="DG168" i="3"/>
  <c r="DI166" i="3"/>
  <c r="DG164" i="3"/>
  <c r="DI162" i="3"/>
  <c r="DG160" i="3"/>
  <c r="DI158" i="3"/>
  <c r="DG156" i="3"/>
  <c r="DI154" i="3"/>
  <c r="DG150" i="3"/>
  <c r="DI147" i="3"/>
  <c r="CW146" i="3"/>
  <c r="V120" i="1" s="1"/>
  <c r="DI144" i="3"/>
  <c r="DI141" i="3"/>
  <c r="DG141" i="3"/>
  <c r="DG139" i="3"/>
  <c r="DI139" i="3"/>
  <c r="DH137" i="3"/>
  <c r="DH135" i="3"/>
  <c r="DH134" i="3"/>
  <c r="DF134" i="3"/>
  <c r="DJ134" i="3" s="1"/>
  <c r="DF132" i="3"/>
  <c r="DJ132" i="3" s="1"/>
  <c r="DH132" i="3"/>
  <c r="DI127" i="3"/>
  <c r="DF126" i="3"/>
  <c r="DH126" i="3"/>
  <c r="DH123" i="3"/>
  <c r="R109" i="1" s="1"/>
  <c r="DF123" i="3"/>
  <c r="P109" i="1" s="1"/>
  <c r="DI110" i="3"/>
  <c r="DF110" i="3"/>
  <c r="DJ110" i="3" s="1"/>
  <c r="DG110" i="3"/>
  <c r="DH110" i="3"/>
  <c r="CW87" i="3"/>
  <c r="CX84" i="3"/>
  <c r="DH138" i="3"/>
  <c r="DF138" i="3"/>
  <c r="DJ138" i="3" s="1"/>
  <c r="DF136" i="3"/>
  <c r="DJ136" i="3" s="1"/>
  <c r="DH136" i="3"/>
  <c r="DI130" i="3"/>
  <c r="DI129" i="3"/>
  <c r="DG129" i="3"/>
  <c r="DG108" i="3"/>
  <c r="DH108" i="3"/>
  <c r="DI108" i="3"/>
  <c r="DF108" i="3"/>
  <c r="DJ108" i="3" s="1"/>
  <c r="DI106" i="3"/>
  <c r="DF106" i="3"/>
  <c r="DG106" i="3"/>
  <c r="DH106" i="3"/>
  <c r="DF98" i="3"/>
  <c r="DH98" i="3"/>
  <c r="DI98" i="3"/>
  <c r="DJ98" i="3" s="1"/>
  <c r="DG98" i="3"/>
  <c r="DG199" i="3"/>
  <c r="CX198" i="3"/>
  <c r="DG197" i="3"/>
  <c r="DJ197" i="3" s="1"/>
  <c r="DG192" i="3"/>
  <c r="DG188" i="3"/>
  <c r="DG184" i="3"/>
  <c r="DG180" i="3"/>
  <c r="DG177" i="3"/>
  <c r="DJ177" i="3" s="1"/>
  <c r="DG173" i="3"/>
  <c r="CX172" i="3"/>
  <c r="DG171" i="3"/>
  <c r="DJ171" i="3" s="1"/>
  <c r="DG166" i="3"/>
  <c r="DG162" i="3"/>
  <c r="DG158" i="3"/>
  <c r="DG154" i="3"/>
  <c r="DG147" i="3"/>
  <c r="Q121" i="1" s="1"/>
  <c r="DF145" i="3"/>
  <c r="DF144" i="3"/>
  <c r="P120" i="1" s="1"/>
  <c r="DF143" i="3"/>
  <c r="DJ143" i="3" s="1"/>
  <c r="DH142" i="3"/>
  <c r="DF142" i="3"/>
  <c r="DJ142" i="3" s="1"/>
  <c r="DF141" i="3"/>
  <c r="DJ141" i="3" s="1"/>
  <c r="DF140" i="3"/>
  <c r="DJ140" i="3" s="1"/>
  <c r="DH140" i="3"/>
  <c r="DF139" i="3"/>
  <c r="DJ139" i="3" s="1"/>
  <c r="DI136" i="3"/>
  <c r="DI134" i="3"/>
  <c r="DI133" i="3"/>
  <c r="DG133" i="3"/>
  <c r="DG132" i="3"/>
  <c r="DG131" i="3"/>
  <c r="DI131" i="3"/>
  <c r="DH129" i="3"/>
  <c r="DG126" i="3"/>
  <c r="DG125" i="3"/>
  <c r="DI125" i="3"/>
  <c r="DI123" i="3"/>
  <c r="DI120" i="3"/>
  <c r="DJ120" i="3" s="1"/>
  <c r="DF120" i="3"/>
  <c r="DG120" i="3"/>
  <c r="DH120" i="3"/>
  <c r="R108" i="1" s="1"/>
  <c r="DG116" i="3"/>
  <c r="DH116" i="3"/>
  <c r="DI116" i="3"/>
  <c r="DF116" i="3"/>
  <c r="DJ116" i="3" s="1"/>
  <c r="DG112" i="3"/>
  <c r="DH112" i="3"/>
  <c r="DI112" i="3"/>
  <c r="DF112" i="3"/>
  <c r="DJ112" i="3" s="1"/>
  <c r="DI137" i="3"/>
  <c r="DG137" i="3"/>
  <c r="DG135" i="3"/>
  <c r="DI135" i="3"/>
  <c r="DH130" i="3"/>
  <c r="DF130" i="3"/>
  <c r="DJ130" i="3" s="1"/>
  <c r="DH127" i="3"/>
  <c r="DJ127" i="3" s="1"/>
  <c r="DF127" i="3"/>
  <c r="DG121" i="3"/>
  <c r="DJ121" i="3" s="1"/>
  <c r="DH121" i="3"/>
  <c r="DI121" i="3"/>
  <c r="DF121" i="3"/>
  <c r="DI118" i="3"/>
  <c r="DF118" i="3"/>
  <c r="DJ118" i="3" s="1"/>
  <c r="DG118" i="3"/>
  <c r="DH118" i="3"/>
  <c r="DI114" i="3"/>
  <c r="DF114" i="3"/>
  <c r="DJ114" i="3" s="1"/>
  <c r="DG114" i="3"/>
  <c r="DH114" i="3"/>
  <c r="DG122" i="3"/>
  <c r="Q109" i="1" s="1"/>
  <c r="DI119" i="3"/>
  <c r="DI117" i="3"/>
  <c r="DG115" i="3"/>
  <c r="DI113" i="3"/>
  <c r="DG111" i="3"/>
  <c r="DI109" i="3"/>
  <c r="DG107" i="3"/>
  <c r="DI105" i="3"/>
  <c r="S99" i="1" s="1"/>
  <c r="CW103" i="3"/>
  <c r="V99" i="1" s="1"/>
  <c r="DH102" i="3"/>
  <c r="DH101" i="3"/>
  <c r="DH100" i="3"/>
  <c r="DJ100" i="3" s="1"/>
  <c r="DJ96" i="3"/>
  <c r="DG95" i="3"/>
  <c r="DJ95" i="3" s="1"/>
  <c r="CX89" i="3"/>
  <c r="CX85" i="3"/>
  <c r="CV83" i="3"/>
  <c r="U95" i="1" s="1"/>
  <c r="DJ82" i="3"/>
  <c r="CW73" i="3"/>
  <c r="CX73" i="3"/>
  <c r="DG53" i="3"/>
  <c r="DH53" i="3"/>
  <c r="DI53" i="3"/>
  <c r="DF53" i="3"/>
  <c r="DF40" i="3"/>
  <c r="DJ40" i="3" s="1"/>
  <c r="DH40" i="3"/>
  <c r="DI40" i="3"/>
  <c r="DG40" i="3"/>
  <c r="DF107" i="3"/>
  <c r="DJ107" i="3" s="1"/>
  <c r="DG102" i="3"/>
  <c r="CX93" i="3"/>
  <c r="CX87" i="3"/>
  <c r="CW77" i="3"/>
  <c r="V51" i="1" s="1"/>
  <c r="CX77" i="3"/>
  <c r="DI76" i="3"/>
  <c r="DJ76" i="3" s="1"/>
  <c r="DF76" i="3"/>
  <c r="DG76" i="3"/>
  <c r="CX71" i="3"/>
  <c r="DI41" i="3"/>
  <c r="DH41" i="3"/>
  <c r="DF41" i="3"/>
  <c r="DJ41" i="3" s="1"/>
  <c r="DG41" i="3"/>
  <c r="DF36" i="3"/>
  <c r="DJ36" i="3" s="1"/>
  <c r="DI36" i="3"/>
  <c r="DG36" i="3"/>
  <c r="DH36" i="3"/>
  <c r="CX24" i="3"/>
  <c r="DG119" i="3"/>
  <c r="DG117" i="3"/>
  <c r="DG113" i="3"/>
  <c r="DG104" i="3"/>
  <c r="DJ104" i="3" s="1"/>
  <c r="DG103" i="3"/>
  <c r="DJ103" i="3" s="1"/>
  <c r="DF99" i="3"/>
  <c r="CX97" i="3"/>
  <c r="CW95" i="3"/>
  <c r="V97" i="1" s="1"/>
  <c r="DH94" i="3"/>
  <c r="CX91" i="3"/>
  <c r="CX83" i="3"/>
  <c r="CW81" i="3"/>
  <c r="V52" i="1" s="1"/>
  <c r="CX81" i="3"/>
  <c r="DI80" i="3"/>
  <c r="DJ80" i="3" s="1"/>
  <c r="DF80" i="3"/>
  <c r="DG80" i="3"/>
  <c r="CX25" i="3"/>
  <c r="CW17" i="3"/>
  <c r="V35" i="1" s="1"/>
  <c r="CV79" i="3"/>
  <c r="U52" i="1" s="1"/>
  <c r="CX79" i="3"/>
  <c r="DI78" i="3"/>
  <c r="DF78" i="3"/>
  <c r="DG78" i="3"/>
  <c r="DJ78" i="3" s="1"/>
  <c r="DH76" i="3"/>
  <c r="CV75" i="3"/>
  <c r="U51" i="1" s="1"/>
  <c r="CX75" i="3"/>
  <c r="CX20" i="3"/>
  <c r="CX26" i="3"/>
  <c r="DH4" i="3"/>
  <c r="DI4" i="3"/>
  <c r="DF4" i="3"/>
  <c r="DG4" i="3"/>
  <c r="DH2" i="3"/>
  <c r="R28" i="1" s="1"/>
  <c r="DI2" i="3"/>
  <c r="DF2" i="3"/>
  <c r="DG2" i="3"/>
  <c r="DG68" i="3"/>
  <c r="DJ68" i="3" s="1"/>
  <c r="DG66" i="3"/>
  <c r="CX65" i="3"/>
  <c r="DG64" i="3"/>
  <c r="DJ64" i="3" s="1"/>
  <c r="DG62" i="3"/>
  <c r="CX61" i="3"/>
  <c r="DG60" i="3"/>
  <c r="DJ60" i="3" s="1"/>
  <c r="DG58" i="3"/>
  <c r="CX57" i="3"/>
  <c r="DG56" i="3"/>
  <c r="DJ56" i="3" s="1"/>
  <c r="DG54" i="3"/>
  <c r="DJ54" i="3" s="1"/>
  <c r="DG50" i="3"/>
  <c r="DJ50" i="3" s="1"/>
  <c r="DG48" i="3"/>
  <c r="DG47" i="3"/>
  <c r="DH45" i="3"/>
  <c r="R44" i="1" s="1"/>
  <c r="DI44" i="3"/>
  <c r="DI42" i="3"/>
  <c r="DG37" i="3"/>
  <c r="DH32" i="3"/>
  <c r="DH31" i="3"/>
  <c r="DJ31" i="3" s="1"/>
  <c r="CX22" i="3"/>
  <c r="CX18" i="3"/>
  <c r="CW13" i="3"/>
  <c r="V33" i="1" s="1"/>
  <c r="CX13" i="3"/>
  <c r="DI12" i="3"/>
  <c r="DJ12" i="3" s="1"/>
  <c r="DF12" i="3"/>
  <c r="DG12" i="3"/>
  <c r="CV9" i="3"/>
  <c r="U31" i="1" s="1"/>
  <c r="CX69" i="3"/>
  <c r="DF68" i="3"/>
  <c r="CX67" i="3"/>
  <c r="DF66" i="3"/>
  <c r="DF64" i="3"/>
  <c r="CX63" i="3"/>
  <c r="DF62" i="3"/>
  <c r="DF60" i="3"/>
  <c r="CX59" i="3"/>
  <c r="DF58" i="3"/>
  <c r="DF56" i="3"/>
  <c r="CX55" i="3"/>
  <c r="DF54" i="3"/>
  <c r="CX51" i="3"/>
  <c r="DF50" i="3"/>
  <c r="CX49" i="3"/>
  <c r="DF48" i="3"/>
  <c r="DF47" i="3"/>
  <c r="DG45" i="3"/>
  <c r="DJ45" i="3" s="1"/>
  <c r="DG44" i="3"/>
  <c r="DG42" i="3"/>
  <c r="DI38" i="3"/>
  <c r="S37" i="1" s="1"/>
  <c r="DF37" i="3"/>
  <c r="DJ37" i="3" s="1"/>
  <c r="DG33" i="3"/>
  <c r="DG32" i="3"/>
  <c r="DF31" i="3"/>
  <c r="DF30" i="3"/>
  <c r="DH29" i="3"/>
  <c r="DH6" i="3"/>
  <c r="R29" i="1" s="1"/>
  <c r="DI6" i="3"/>
  <c r="DF6" i="3"/>
  <c r="DG6" i="3"/>
  <c r="DF44" i="3"/>
  <c r="P44" i="1" s="1"/>
  <c r="DF42" i="3"/>
  <c r="DJ42" i="3" s="1"/>
  <c r="DG38" i="3"/>
  <c r="DF33" i="3"/>
  <c r="DJ33" i="3" s="1"/>
  <c r="DF29" i="3"/>
  <c r="CX17" i="3"/>
  <c r="CV15" i="3"/>
  <c r="U35" i="1" s="1"/>
  <c r="CX15" i="3"/>
  <c r="DH12" i="3"/>
  <c r="CX11" i="3"/>
  <c r="CX9" i="3"/>
  <c r="DG8" i="3"/>
  <c r="DG5" i="3"/>
  <c r="Q29" i="1" s="1"/>
  <c r="DG1" i="3"/>
  <c r="DG14" i="3"/>
  <c r="DF8" i="3"/>
  <c r="DJ8" i="3" s="1"/>
  <c r="DG7" i="3"/>
  <c r="DJ7" i="3" s="1"/>
  <c r="DF5" i="3"/>
  <c r="DG3" i="3"/>
  <c r="DJ3" i="3" s="1"/>
  <c r="DF1" i="3"/>
  <c r="P28" i="1" s="1"/>
  <c r="G604" i="7" l="1"/>
  <c r="H594" i="9"/>
  <c r="G166" i="7"/>
  <c r="H156" i="9"/>
  <c r="G258" i="7"/>
  <c r="H248" i="9"/>
  <c r="G586" i="7"/>
  <c r="H576" i="9"/>
  <c r="O224" i="1"/>
  <c r="GM224" i="1" s="1"/>
  <c r="GO224" i="1" s="1"/>
  <c r="M655" i="9"/>
  <c r="L665" i="7"/>
  <c r="O214" i="1"/>
  <c r="GM214" i="1" s="1"/>
  <c r="GO214" i="1" s="1"/>
  <c r="L626" i="7"/>
  <c r="M616" i="9"/>
  <c r="G182" i="7"/>
  <c r="H172" i="9"/>
  <c r="O210" i="1"/>
  <c r="GM210" i="1" s="1"/>
  <c r="GO210" i="1" s="1"/>
  <c r="M579" i="9"/>
  <c r="L589" i="7"/>
  <c r="G85" i="7"/>
  <c r="H75" i="9"/>
  <c r="G52" i="8"/>
  <c r="H42" i="10"/>
  <c r="G151" i="7"/>
  <c r="H141" i="9"/>
  <c r="G62" i="8"/>
  <c r="H52" i="10"/>
  <c r="BZ26" i="1"/>
  <c r="H586" i="9"/>
  <c r="G596" i="7"/>
  <c r="H159" i="9"/>
  <c r="G169" i="7"/>
  <c r="G651" i="7"/>
  <c r="H641" i="9"/>
  <c r="H290" i="9"/>
  <c r="G300" i="7"/>
  <c r="G273" i="7"/>
  <c r="H263" i="9"/>
  <c r="H169" i="9"/>
  <c r="G179" i="7"/>
  <c r="H90" i="9"/>
  <c r="G100" i="7"/>
  <c r="G239" i="7"/>
  <c r="H229" i="9"/>
  <c r="CI61" i="1"/>
  <c r="AQ61" i="1"/>
  <c r="H343" i="9"/>
  <c r="G353" i="7"/>
  <c r="G636" i="7"/>
  <c r="H626" i="9"/>
  <c r="H603" i="9"/>
  <c r="G613" i="7"/>
  <c r="G408" i="7"/>
  <c r="H398" i="9"/>
  <c r="H441" i="9"/>
  <c r="G451" i="7"/>
  <c r="H623" i="9"/>
  <c r="G633" i="7"/>
  <c r="G255" i="7"/>
  <c r="H245" i="9"/>
  <c r="H507" i="9"/>
  <c r="G517" i="7"/>
  <c r="H504" i="9"/>
  <c r="G514" i="7"/>
  <c r="H516" i="9"/>
  <c r="G526" i="7"/>
  <c r="G521" i="7"/>
  <c r="H511" i="9"/>
  <c r="G522" i="7"/>
  <c r="H512" i="9"/>
  <c r="H505" i="9"/>
  <c r="G515" i="7"/>
  <c r="O185" i="1"/>
  <c r="GM185" i="1" s="1"/>
  <c r="GO185" i="1" s="1"/>
  <c r="M521" i="9"/>
  <c r="L531" i="7"/>
  <c r="G524" i="7"/>
  <c r="H514" i="9"/>
  <c r="H508" i="9"/>
  <c r="G518" i="7"/>
  <c r="G529" i="7"/>
  <c r="H519" i="9"/>
  <c r="H517" i="9"/>
  <c r="G527" i="7"/>
  <c r="G528" i="7"/>
  <c r="H518" i="9"/>
  <c r="G525" i="7"/>
  <c r="H515" i="9"/>
  <c r="H513" i="9"/>
  <c r="G523" i="7"/>
  <c r="AU229" i="1"/>
  <c r="AU93" i="1" s="1"/>
  <c r="M887" i="9"/>
  <c r="M881" i="9" s="1"/>
  <c r="M928" i="9" s="1"/>
  <c r="DJ284" i="3"/>
  <c r="L504" i="7"/>
  <c r="M494" i="9"/>
  <c r="AW497" i="9"/>
  <c r="AN497" i="9"/>
  <c r="P182" i="1"/>
  <c r="M491" i="9"/>
  <c r="M490" i="9" s="1"/>
  <c r="L501" i="7"/>
  <c r="L500" i="7" s="1"/>
  <c r="AQ229" i="1"/>
  <c r="L505" i="7"/>
  <c r="L503" i="7" s="1"/>
  <c r="M495" i="9"/>
  <c r="M493" i="9" s="1"/>
  <c r="H91" i="9"/>
  <c r="G101" i="7"/>
  <c r="H101" i="9"/>
  <c r="G111" i="7"/>
  <c r="G105" i="7"/>
  <c r="H95" i="9"/>
  <c r="G98" i="7"/>
  <c r="H88" i="9"/>
  <c r="G112" i="7"/>
  <c r="H102" i="9"/>
  <c r="H100" i="9"/>
  <c r="G110" i="7"/>
  <c r="H97" i="9"/>
  <c r="G107" i="7"/>
  <c r="G108" i="7"/>
  <c r="H98" i="9"/>
  <c r="H87" i="9"/>
  <c r="G97" i="7"/>
  <c r="G106" i="7"/>
  <c r="H96" i="9"/>
  <c r="G109" i="7"/>
  <c r="H99" i="9"/>
  <c r="H94" i="9"/>
  <c r="G104" i="7"/>
  <c r="O36" i="1"/>
  <c r="GM36" i="1" s="1"/>
  <c r="GO36" i="1" s="1"/>
  <c r="M104" i="9"/>
  <c r="L114" i="7"/>
  <c r="H73" i="9"/>
  <c r="G83" i="7"/>
  <c r="G86" i="7"/>
  <c r="H76" i="9"/>
  <c r="L147" i="8"/>
  <c r="L145" i="8" s="1"/>
  <c r="L165" i="8"/>
  <c r="L430" i="7"/>
  <c r="L174" i="7"/>
  <c r="L653" i="7"/>
  <c r="L664" i="7" s="1"/>
  <c r="L666" i="7"/>
  <c r="L556" i="7"/>
  <c r="L579" i="7"/>
  <c r="L824" i="7"/>
  <c r="L822" i="7" s="1"/>
  <c r="L813" i="7" s="1"/>
  <c r="L692" i="7"/>
  <c r="L469" i="7"/>
  <c r="L455" i="7"/>
  <c r="AO573" i="9"/>
  <c r="M546" i="9"/>
  <c r="M280" i="9"/>
  <c r="M163" i="9"/>
  <c r="M267" i="9"/>
  <c r="M852" i="9"/>
  <c r="M52" i="9"/>
  <c r="M617" i="9"/>
  <c r="AT488" i="9"/>
  <c r="M470" i="9"/>
  <c r="AO488" i="9" s="1"/>
  <c r="M431" i="9"/>
  <c r="AO435" i="9"/>
  <c r="AT367" i="9"/>
  <c r="M364" i="9" s="1"/>
  <c r="M342" i="9"/>
  <c r="AO325" i="9"/>
  <c r="M321" i="9"/>
  <c r="M851" i="9"/>
  <c r="M545" i="9"/>
  <c r="M281" i="9"/>
  <c r="M268" i="9"/>
  <c r="M419" i="9"/>
  <c r="AO637" i="9"/>
  <c r="M633" i="9"/>
  <c r="M239" i="9"/>
  <c r="AO154" i="9"/>
  <c r="M169" i="10"/>
  <c r="M137" i="10"/>
  <c r="M135" i="10" s="1"/>
  <c r="M149" i="10"/>
  <c r="M46" i="10"/>
  <c r="M157" i="10"/>
  <c r="M155" i="10" s="1"/>
  <c r="M569" i="9"/>
  <c r="AO620" i="9"/>
  <c r="M777" i="9"/>
  <c r="M775" i="9" s="1"/>
  <c r="M766" i="9" s="1"/>
  <c r="M789" i="9" s="1"/>
  <c r="M484" i="9"/>
  <c r="AR488" i="9"/>
  <c r="M485" i="9" s="1"/>
  <c r="M654" i="9"/>
  <c r="M310" i="9"/>
  <c r="M65" i="9"/>
  <c r="AO433" i="7"/>
  <c r="L429" i="7"/>
  <c r="L373" i="7"/>
  <c r="L494" i="7"/>
  <c r="L862" i="7"/>
  <c r="L850" i="7"/>
  <c r="L62" i="7"/>
  <c r="L278" i="7"/>
  <c r="L249" i="7"/>
  <c r="AO669" i="7"/>
  <c r="L895" i="7"/>
  <c r="L891" i="7"/>
  <c r="L938" i="7" s="1"/>
  <c r="L344" i="7"/>
  <c r="L173" i="7"/>
  <c r="AO559" i="7"/>
  <c r="L853" i="7" s="1"/>
  <c r="L930" i="7"/>
  <c r="L76" i="7"/>
  <c r="L61" i="7"/>
  <c r="L855" i="7"/>
  <c r="L248" i="7"/>
  <c r="L179" i="8"/>
  <c r="L787" i="7"/>
  <c r="L785" i="7" s="1"/>
  <c r="L160" i="7"/>
  <c r="L832" i="7"/>
  <c r="L830" i="7" s="1"/>
  <c r="L836" i="7" s="1"/>
  <c r="L888" i="7"/>
  <c r="L886" i="7" s="1"/>
  <c r="L936" i="7"/>
  <c r="L934" i="7" s="1"/>
  <c r="L159" i="8"/>
  <c r="L779" i="7"/>
  <c r="L643" i="7"/>
  <c r="L66" i="8"/>
  <c r="K37" i="8"/>
  <c r="AO630" i="7"/>
  <c r="L495" i="7"/>
  <c r="L319" i="7"/>
  <c r="L75" i="7"/>
  <c r="CI420" i="1"/>
  <c r="AX229" i="1"/>
  <c r="CI229" i="1"/>
  <c r="CI93" i="1" s="1"/>
  <c r="BZ411" i="1"/>
  <c r="BZ93" i="1"/>
  <c r="AG93" i="1"/>
  <c r="T229" i="1"/>
  <c r="Q37" i="1"/>
  <c r="DG59" i="3"/>
  <c r="DJ59" i="3" s="1"/>
  <c r="DH59" i="3"/>
  <c r="DI59" i="3"/>
  <c r="DF59" i="3"/>
  <c r="DG69" i="3"/>
  <c r="DJ69" i="3" s="1"/>
  <c r="DH69" i="3"/>
  <c r="DI69" i="3"/>
  <c r="DF69" i="3"/>
  <c r="DH22" i="3"/>
  <c r="DG22" i="3"/>
  <c r="DI22" i="3"/>
  <c r="DF22" i="3"/>
  <c r="DF57" i="3"/>
  <c r="P47" i="1" s="1"/>
  <c r="DG57" i="3"/>
  <c r="Q47" i="1" s="1"/>
  <c r="DH57" i="3"/>
  <c r="R47" i="1" s="1"/>
  <c r="DI57" i="3"/>
  <c r="DI25" i="3"/>
  <c r="DH25" i="3"/>
  <c r="DF25" i="3"/>
  <c r="DG25" i="3"/>
  <c r="DH91" i="3"/>
  <c r="DG91" i="3"/>
  <c r="DI91" i="3"/>
  <c r="DF91" i="3"/>
  <c r="Q99" i="1"/>
  <c r="DJ125" i="3"/>
  <c r="S110" i="1"/>
  <c r="P110" i="1"/>
  <c r="DJ144" i="3"/>
  <c r="S120" i="1"/>
  <c r="DG226" i="3"/>
  <c r="Q159" i="1" s="1"/>
  <c r="DH226" i="3"/>
  <c r="R159" i="1" s="1"/>
  <c r="DI226" i="3"/>
  <c r="DF226" i="3"/>
  <c r="P159" i="1" s="1"/>
  <c r="DG272" i="3"/>
  <c r="DH272" i="3"/>
  <c r="DI272" i="3"/>
  <c r="DJ272" i="3" s="1"/>
  <c r="DF272" i="3"/>
  <c r="P122" i="1"/>
  <c r="DJ201" i="3"/>
  <c r="S147" i="1"/>
  <c r="DI204" i="3"/>
  <c r="DG204" i="3"/>
  <c r="DF204" i="3"/>
  <c r="DH204" i="3"/>
  <c r="V178" i="1"/>
  <c r="DJ252" i="3"/>
  <c r="S172" i="1"/>
  <c r="DG292" i="3"/>
  <c r="DH292" i="3"/>
  <c r="DI292" i="3"/>
  <c r="DF292" i="3"/>
  <c r="R178" i="1"/>
  <c r="DI294" i="3"/>
  <c r="DF294" i="3"/>
  <c r="DG294" i="3"/>
  <c r="DH294" i="3"/>
  <c r="R186" i="1"/>
  <c r="CY201" i="1"/>
  <c r="X201" i="1" s="1"/>
  <c r="CZ201" i="1"/>
  <c r="Y201" i="1" s="1"/>
  <c r="DG349" i="3"/>
  <c r="DH349" i="3"/>
  <c r="DI349" i="3"/>
  <c r="DJ349" i="3" s="1"/>
  <c r="DF349" i="3"/>
  <c r="V174" i="1"/>
  <c r="DJ327" i="3"/>
  <c r="S198" i="1"/>
  <c r="DI287" i="3"/>
  <c r="DJ287" i="3" s="1"/>
  <c r="DF287" i="3"/>
  <c r="DG287" i="3"/>
  <c r="DH287" i="3"/>
  <c r="Q192" i="1"/>
  <c r="V205" i="1"/>
  <c r="DH353" i="3"/>
  <c r="DI353" i="3"/>
  <c r="DF353" i="3"/>
  <c r="DG353" i="3"/>
  <c r="DH373" i="3"/>
  <c r="DI373" i="3"/>
  <c r="DF373" i="3"/>
  <c r="DG373" i="3"/>
  <c r="DH355" i="3"/>
  <c r="DI355" i="3"/>
  <c r="DF355" i="3"/>
  <c r="DG355" i="3"/>
  <c r="DJ355" i="3" s="1"/>
  <c r="V217" i="1"/>
  <c r="DI387" i="3"/>
  <c r="DF387" i="3"/>
  <c r="DH387" i="3"/>
  <c r="DG387" i="3"/>
  <c r="DJ387" i="3" s="1"/>
  <c r="DJ414" i="3"/>
  <c r="S414" i="1"/>
  <c r="CP414" i="1" s="1"/>
  <c r="O414" i="1" s="1"/>
  <c r="DI21" i="3"/>
  <c r="DF21" i="3"/>
  <c r="DG21" i="3"/>
  <c r="DH21" i="3"/>
  <c r="DI360" i="3"/>
  <c r="DF360" i="3"/>
  <c r="DJ360" i="3" s="1"/>
  <c r="DG360" i="3"/>
  <c r="DH360" i="3"/>
  <c r="DG356" i="3"/>
  <c r="DH356" i="3"/>
  <c r="DI356" i="3"/>
  <c r="DF356" i="3"/>
  <c r="DJ356" i="3" s="1"/>
  <c r="DH391" i="3"/>
  <c r="DF391" i="3"/>
  <c r="DJ391" i="3" s="1"/>
  <c r="DG391" i="3"/>
  <c r="DI391" i="3"/>
  <c r="DF411" i="3"/>
  <c r="DJ411" i="3" s="1"/>
  <c r="DH411" i="3"/>
  <c r="DG411" i="3"/>
  <c r="DI411" i="3"/>
  <c r="DJ422" i="3"/>
  <c r="S418" i="1"/>
  <c r="DF92" i="3"/>
  <c r="DG92" i="3"/>
  <c r="DH92" i="3"/>
  <c r="DI92" i="3"/>
  <c r="GM39" i="1"/>
  <c r="GN39" i="1" s="1"/>
  <c r="GM38" i="1"/>
  <c r="GN38" i="1" s="1"/>
  <c r="DI74" i="3"/>
  <c r="DF74" i="3"/>
  <c r="DG74" i="3"/>
  <c r="DH74" i="3"/>
  <c r="V50" i="1"/>
  <c r="AP26" i="1"/>
  <c r="F70" i="1"/>
  <c r="GM41" i="1"/>
  <c r="GN41" i="1" s="1"/>
  <c r="BC26" i="1"/>
  <c r="F77" i="1"/>
  <c r="BC377" i="1"/>
  <c r="CG26" i="1"/>
  <c r="AX61" i="1"/>
  <c r="GM103" i="1"/>
  <c r="GN103" i="1" s="1"/>
  <c r="AG26" i="1"/>
  <c r="T61" i="1"/>
  <c r="DI390" i="3"/>
  <c r="DG390" i="3"/>
  <c r="DH390" i="3"/>
  <c r="DF390" i="3"/>
  <c r="DJ390" i="3" s="1"/>
  <c r="DH385" i="3"/>
  <c r="DI385" i="3"/>
  <c r="DG385" i="3"/>
  <c r="DF385" i="3"/>
  <c r="GM135" i="1"/>
  <c r="GN135" i="1" s="1"/>
  <c r="GM139" i="1"/>
  <c r="GN139" i="1" s="1"/>
  <c r="GM143" i="1"/>
  <c r="GN143" i="1" s="1"/>
  <c r="DF381" i="3"/>
  <c r="DG381" i="3"/>
  <c r="DJ381" i="3" s="1"/>
  <c r="DH381" i="3"/>
  <c r="DI381" i="3"/>
  <c r="DH383" i="3"/>
  <c r="DI383" i="3"/>
  <c r="DF383" i="3"/>
  <c r="DJ383" i="3" s="1"/>
  <c r="DG383" i="3"/>
  <c r="GM142" i="1"/>
  <c r="GN142" i="1" s="1"/>
  <c r="DH267" i="3"/>
  <c r="DI267" i="3"/>
  <c r="DF267" i="3"/>
  <c r="DJ267" i="3" s="1"/>
  <c r="DG267" i="3"/>
  <c r="DF286" i="3"/>
  <c r="DG286" i="3"/>
  <c r="DH286" i="3"/>
  <c r="DI286" i="3"/>
  <c r="DI403" i="3"/>
  <c r="DG403" i="3"/>
  <c r="DH403" i="3"/>
  <c r="DF403" i="3"/>
  <c r="GM128" i="1"/>
  <c r="GN128" i="1" s="1"/>
  <c r="GM137" i="1"/>
  <c r="GN137" i="1" s="1"/>
  <c r="GM141" i="1"/>
  <c r="GN141" i="1" s="1"/>
  <c r="GM152" i="1"/>
  <c r="GN152" i="1" s="1"/>
  <c r="GM161" i="1"/>
  <c r="GN161" i="1" s="1"/>
  <c r="DF352" i="3"/>
  <c r="DG352" i="3"/>
  <c r="DH352" i="3"/>
  <c r="DI352" i="3"/>
  <c r="DH346" i="3"/>
  <c r="DI346" i="3"/>
  <c r="DF346" i="3"/>
  <c r="DG346" i="3"/>
  <c r="DH363" i="3"/>
  <c r="DI363" i="3"/>
  <c r="DF363" i="3"/>
  <c r="DG363" i="3"/>
  <c r="DG394" i="3"/>
  <c r="DI394" i="3"/>
  <c r="DH394" i="3"/>
  <c r="DF394" i="3"/>
  <c r="DH398" i="3"/>
  <c r="DF398" i="3"/>
  <c r="DG398" i="3"/>
  <c r="DJ398" i="3" s="1"/>
  <c r="DI398" i="3"/>
  <c r="AO93" i="1"/>
  <c r="F233" i="1"/>
  <c r="AL261" i="1"/>
  <c r="Y310" i="1"/>
  <c r="BB261" i="1"/>
  <c r="F323" i="1"/>
  <c r="U175" i="1"/>
  <c r="BC261" i="1"/>
  <c r="F326" i="1"/>
  <c r="GM188" i="1"/>
  <c r="GN188" i="1" s="1"/>
  <c r="GM206" i="1"/>
  <c r="GN206" i="1" s="1"/>
  <c r="BB93" i="1"/>
  <c r="F242" i="1"/>
  <c r="DI417" i="3"/>
  <c r="DJ417" i="3" s="1"/>
  <c r="DF417" i="3"/>
  <c r="DG417" i="3"/>
  <c r="DH417" i="3"/>
  <c r="AK261" i="1"/>
  <c r="X310" i="1"/>
  <c r="F357" i="1"/>
  <c r="AQ342" i="1"/>
  <c r="AF261" i="1"/>
  <c r="S310" i="1"/>
  <c r="AD342" i="1"/>
  <c r="Q347" i="1"/>
  <c r="F373" i="1"/>
  <c r="X342" i="1"/>
  <c r="V411" i="1"/>
  <c r="F443" i="1"/>
  <c r="CC310" i="1"/>
  <c r="AQ411" i="1"/>
  <c r="F430" i="1"/>
  <c r="GM290" i="1"/>
  <c r="GN290" i="1" s="1"/>
  <c r="T420" i="1"/>
  <c r="AG411" i="1"/>
  <c r="P37" i="1"/>
  <c r="DG15" i="3"/>
  <c r="DH15" i="3"/>
  <c r="DF15" i="3"/>
  <c r="DI15" i="3"/>
  <c r="R37" i="1"/>
  <c r="Q44" i="1"/>
  <c r="DG49" i="3"/>
  <c r="DJ49" i="3" s="1"/>
  <c r="DH49" i="3"/>
  <c r="DI49" i="3"/>
  <c r="DF49" i="3"/>
  <c r="DG55" i="3"/>
  <c r="DJ55" i="3" s="1"/>
  <c r="DH55" i="3"/>
  <c r="R46" i="1" s="1"/>
  <c r="DI55" i="3"/>
  <c r="DF55" i="3"/>
  <c r="AH61" i="1"/>
  <c r="DG13" i="3"/>
  <c r="DH13" i="3"/>
  <c r="DI13" i="3"/>
  <c r="DF13" i="3"/>
  <c r="DJ44" i="3"/>
  <c r="S44" i="1"/>
  <c r="DJ4" i="3"/>
  <c r="DH26" i="3"/>
  <c r="DF26" i="3"/>
  <c r="DG26" i="3"/>
  <c r="DI26" i="3"/>
  <c r="DF79" i="3"/>
  <c r="DG79" i="3"/>
  <c r="Q52" i="1" s="1"/>
  <c r="DH79" i="3"/>
  <c r="DI79" i="3"/>
  <c r="DH81" i="3"/>
  <c r="DI81" i="3"/>
  <c r="DF81" i="3"/>
  <c r="DG81" i="3"/>
  <c r="Q108" i="1"/>
  <c r="DH87" i="3"/>
  <c r="DF87" i="3"/>
  <c r="DG87" i="3"/>
  <c r="DI87" i="3"/>
  <c r="Q46" i="1"/>
  <c r="DJ119" i="3"/>
  <c r="S108" i="1"/>
  <c r="P108" i="1"/>
  <c r="Q110" i="1"/>
  <c r="DJ169" i="3"/>
  <c r="S132" i="1"/>
  <c r="DJ151" i="3"/>
  <c r="S122" i="1"/>
  <c r="Q134" i="1"/>
  <c r="DH200" i="3"/>
  <c r="DI200" i="3"/>
  <c r="DG200" i="3"/>
  <c r="DF200" i="3"/>
  <c r="R157" i="1"/>
  <c r="Q145" i="1"/>
  <c r="DJ203" i="3"/>
  <c r="Q178" i="1"/>
  <c r="P198" i="1"/>
  <c r="DJ229" i="3"/>
  <c r="DJ299" i="3"/>
  <c r="S186" i="1"/>
  <c r="DJ301" i="3"/>
  <c r="DG362" i="3"/>
  <c r="Q212" i="1" s="1"/>
  <c r="DH362" i="3"/>
  <c r="R212" i="1" s="1"/>
  <c r="DI362" i="3"/>
  <c r="DF362" i="3"/>
  <c r="P212" i="1" s="1"/>
  <c r="DH264" i="3"/>
  <c r="DI264" i="3"/>
  <c r="DF264" i="3"/>
  <c r="DG264" i="3"/>
  <c r="DJ282" i="3"/>
  <c r="S182" i="1"/>
  <c r="DJ246" i="3"/>
  <c r="S170" i="1"/>
  <c r="DI290" i="3"/>
  <c r="DF290" i="3"/>
  <c r="DG290" i="3"/>
  <c r="DH290" i="3"/>
  <c r="DJ313" i="3"/>
  <c r="S192" i="1"/>
  <c r="DG364" i="3"/>
  <c r="DH364" i="3"/>
  <c r="DI364" i="3"/>
  <c r="DJ364" i="3" s="1"/>
  <c r="DF364" i="3"/>
  <c r="DH380" i="3"/>
  <c r="DI380" i="3"/>
  <c r="DF380" i="3"/>
  <c r="DG380" i="3"/>
  <c r="DJ380" i="3" s="1"/>
  <c r="DI358" i="3"/>
  <c r="DF358" i="3"/>
  <c r="DJ358" i="3" s="1"/>
  <c r="DG358" i="3"/>
  <c r="DH358" i="3"/>
  <c r="DI382" i="3"/>
  <c r="DF382" i="3"/>
  <c r="DJ382" i="3" s="1"/>
  <c r="DG382" i="3"/>
  <c r="DH382" i="3"/>
  <c r="DF397" i="3"/>
  <c r="DH397" i="3"/>
  <c r="DI397" i="3"/>
  <c r="DG397" i="3"/>
  <c r="DF16" i="3"/>
  <c r="DG16" i="3"/>
  <c r="DH16" i="3"/>
  <c r="DI16" i="3"/>
  <c r="DJ16" i="3" s="1"/>
  <c r="DG19" i="3"/>
  <c r="DI19" i="3"/>
  <c r="DF19" i="3"/>
  <c r="DH19" i="3"/>
  <c r="DH402" i="3"/>
  <c r="DF402" i="3"/>
  <c r="DJ402" i="3" s="1"/>
  <c r="DG402" i="3"/>
  <c r="DI402" i="3"/>
  <c r="DF393" i="3"/>
  <c r="DJ393" i="3" s="1"/>
  <c r="DH393" i="3"/>
  <c r="DG393" i="3"/>
  <c r="DI393" i="3"/>
  <c r="DH404" i="3"/>
  <c r="DF404" i="3"/>
  <c r="DG404" i="3"/>
  <c r="DI404" i="3"/>
  <c r="DJ404" i="3" s="1"/>
  <c r="DJ418" i="3"/>
  <c r="S416" i="1"/>
  <c r="CI26" i="1"/>
  <c r="AZ61" i="1"/>
  <c r="DI88" i="3"/>
  <c r="DH88" i="3"/>
  <c r="DF88" i="3"/>
  <c r="DG88" i="3"/>
  <c r="DF86" i="3"/>
  <c r="DI86" i="3"/>
  <c r="DG86" i="3"/>
  <c r="DJ86" i="3" s="1"/>
  <c r="DH86" i="3"/>
  <c r="DI72" i="3"/>
  <c r="DF72" i="3"/>
  <c r="DG72" i="3"/>
  <c r="DJ72" i="3" s="1"/>
  <c r="DH72" i="3"/>
  <c r="BB26" i="1"/>
  <c r="F74" i="1"/>
  <c r="BB377" i="1"/>
  <c r="GM42" i="1"/>
  <c r="GN42" i="1" s="1"/>
  <c r="GM107" i="1"/>
  <c r="GN107" i="1" s="1"/>
  <c r="GM105" i="1"/>
  <c r="GN105" i="1" s="1"/>
  <c r="GM118" i="1"/>
  <c r="GN118" i="1" s="1"/>
  <c r="GM154" i="1"/>
  <c r="GN154" i="1" s="1"/>
  <c r="DF361" i="3"/>
  <c r="P211" i="1" s="1"/>
  <c r="DG361" i="3"/>
  <c r="Q211" i="1" s="1"/>
  <c r="DH361" i="3"/>
  <c r="R211" i="1" s="1"/>
  <c r="DI361" i="3"/>
  <c r="DF379" i="3"/>
  <c r="DG379" i="3"/>
  <c r="DH379" i="3"/>
  <c r="DI379" i="3"/>
  <c r="DH378" i="3"/>
  <c r="DI378" i="3"/>
  <c r="DJ378" i="3" s="1"/>
  <c r="DF378" i="3"/>
  <c r="DG378" i="3"/>
  <c r="GM138" i="1"/>
  <c r="GN138" i="1" s="1"/>
  <c r="DF265" i="3"/>
  <c r="DG265" i="3"/>
  <c r="DJ265" i="3" s="1"/>
  <c r="DH265" i="3"/>
  <c r="DI265" i="3"/>
  <c r="DH260" i="3"/>
  <c r="DI260" i="3"/>
  <c r="DJ260" i="3" s="1"/>
  <c r="DF260" i="3"/>
  <c r="DG260" i="3"/>
  <c r="DF297" i="3"/>
  <c r="DG297" i="3"/>
  <c r="DH297" i="3"/>
  <c r="DI297" i="3"/>
  <c r="DH295" i="3"/>
  <c r="DI295" i="3"/>
  <c r="DF295" i="3"/>
  <c r="DG295" i="3"/>
  <c r="DF359" i="3"/>
  <c r="P209" i="1" s="1"/>
  <c r="DG359" i="3"/>
  <c r="Q209" i="1" s="1"/>
  <c r="DH359" i="3"/>
  <c r="R209" i="1" s="1"/>
  <c r="DI359" i="3"/>
  <c r="DF374" i="3"/>
  <c r="DG374" i="3"/>
  <c r="DJ374" i="3" s="1"/>
  <c r="DH374" i="3"/>
  <c r="DI374" i="3"/>
  <c r="DG410" i="3"/>
  <c r="DI410" i="3"/>
  <c r="DH410" i="3"/>
  <c r="DF410" i="3"/>
  <c r="DJ410" i="3" s="1"/>
  <c r="GM126" i="1"/>
  <c r="GN126" i="1" s="1"/>
  <c r="GM130" i="1"/>
  <c r="GN130" i="1" s="1"/>
  <c r="GM148" i="1"/>
  <c r="GN148" i="1" s="1"/>
  <c r="GM156" i="1"/>
  <c r="GN156" i="1" s="1"/>
  <c r="DF350" i="3"/>
  <c r="DG350" i="3"/>
  <c r="DH350" i="3"/>
  <c r="DI350" i="3"/>
  <c r="DJ350" i="3" s="1"/>
  <c r="DF370" i="3"/>
  <c r="DJ370" i="3" s="1"/>
  <c r="DG370" i="3"/>
  <c r="DH370" i="3"/>
  <c r="DI370" i="3"/>
  <c r="DG366" i="3"/>
  <c r="DH366" i="3"/>
  <c r="DI366" i="3"/>
  <c r="DF366" i="3"/>
  <c r="DI401" i="3"/>
  <c r="DG401" i="3"/>
  <c r="DF401" i="3"/>
  <c r="DJ401" i="3" s="1"/>
  <c r="DH401" i="3"/>
  <c r="DH396" i="3"/>
  <c r="DF396" i="3"/>
  <c r="DG396" i="3"/>
  <c r="DI396" i="3"/>
  <c r="W175" i="1"/>
  <c r="AJ229" i="1" s="1"/>
  <c r="GM173" i="1"/>
  <c r="GN173" i="1" s="1"/>
  <c r="GM208" i="1"/>
  <c r="GN208" i="1" s="1"/>
  <c r="AP93" i="1"/>
  <c r="F238" i="1"/>
  <c r="CG261" i="1"/>
  <c r="AX310" i="1"/>
  <c r="AZ229" i="1"/>
  <c r="CP266" i="1"/>
  <c r="O266" i="1" s="1"/>
  <c r="GM266" i="1" s="1"/>
  <c r="GN266" i="1" s="1"/>
  <c r="AC310" i="1"/>
  <c r="BC342" i="1"/>
  <c r="F363" i="1"/>
  <c r="CJ261" i="1"/>
  <c r="BA310" i="1"/>
  <c r="AC342" i="1"/>
  <c r="P347" i="1"/>
  <c r="CE347" i="1"/>
  <c r="CF347" i="1"/>
  <c r="CH347" i="1"/>
  <c r="CG342" i="1"/>
  <c r="AX347" i="1"/>
  <c r="GM264" i="1"/>
  <c r="GN264" i="1" s="1"/>
  <c r="GM277" i="1"/>
  <c r="GN277" i="1" s="1"/>
  <c r="AJ342" i="1"/>
  <c r="W347" i="1"/>
  <c r="BA342" i="1"/>
  <c r="F367" i="1"/>
  <c r="AX420" i="1"/>
  <c r="CG411" i="1"/>
  <c r="AI261" i="1"/>
  <c r="V310" i="1"/>
  <c r="GM294" i="1"/>
  <c r="GN294" i="1" s="1"/>
  <c r="S342" i="1"/>
  <c r="F362" i="1"/>
  <c r="AU342" i="1"/>
  <c r="F366" i="1"/>
  <c r="F437" i="1"/>
  <c r="AS411" i="1"/>
  <c r="AG342" i="1"/>
  <c r="T347" i="1"/>
  <c r="DF9" i="3"/>
  <c r="P31" i="1" s="1"/>
  <c r="DG9" i="3"/>
  <c r="Q31" i="1" s="1"/>
  <c r="DH9" i="3"/>
  <c r="R31" i="1" s="1"/>
  <c r="DI9" i="3"/>
  <c r="DG67" i="3"/>
  <c r="DJ67" i="3" s="1"/>
  <c r="DH67" i="3"/>
  <c r="DI67" i="3"/>
  <c r="DF67" i="3"/>
  <c r="DF65" i="3"/>
  <c r="P49" i="1" s="1"/>
  <c r="DG65" i="3"/>
  <c r="DH65" i="3"/>
  <c r="R49" i="1" s="1"/>
  <c r="DI65" i="3"/>
  <c r="DF20" i="3"/>
  <c r="DI20" i="3"/>
  <c r="DG20" i="3"/>
  <c r="DH20" i="3"/>
  <c r="DF24" i="3"/>
  <c r="DH24" i="3"/>
  <c r="DI24" i="3"/>
  <c r="DG24" i="3"/>
  <c r="DG93" i="3"/>
  <c r="Q97" i="1" s="1"/>
  <c r="DF93" i="3"/>
  <c r="P97" i="1" s="1"/>
  <c r="DH93" i="3"/>
  <c r="R97" i="1" s="1"/>
  <c r="DI93" i="3"/>
  <c r="P46" i="1"/>
  <c r="DG73" i="3"/>
  <c r="DH73" i="3"/>
  <c r="DI73" i="3"/>
  <c r="DF73" i="3"/>
  <c r="DH85" i="3"/>
  <c r="DF85" i="3"/>
  <c r="DG85" i="3"/>
  <c r="DJ85" i="3" s="1"/>
  <c r="DI85" i="3"/>
  <c r="DG172" i="3"/>
  <c r="Q133" i="1" s="1"/>
  <c r="DH172" i="3"/>
  <c r="R133" i="1" s="1"/>
  <c r="DI172" i="3"/>
  <c r="DF172" i="3"/>
  <c r="P133" i="1" s="1"/>
  <c r="DG198" i="3"/>
  <c r="Q146" i="1" s="1"/>
  <c r="DH198" i="3"/>
  <c r="R146" i="1" s="1"/>
  <c r="DI198" i="3"/>
  <c r="DF198" i="3"/>
  <c r="P146" i="1" s="1"/>
  <c r="DJ106" i="3"/>
  <c r="P99" i="1"/>
  <c r="DJ147" i="3"/>
  <c r="S121" i="1"/>
  <c r="Q147" i="1"/>
  <c r="DJ146" i="3"/>
  <c r="Q120" i="1"/>
  <c r="CP120" i="1" s="1"/>
  <c r="O120" i="1" s="1"/>
  <c r="DG257" i="3"/>
  <c r="DH257" i="3"/>
  <c r="DI257" i="3"/>
  <c r="DJ257" i="3" s="1"/>
  <c r="DF257" i="3"/>
  <c r="R122" i="1"/>
  <c r="R147" i="1"/>
  <c r="DJ223" i="3"/>
  <c r="S158" i="1"/>
  <c r="Q172" i="1"/>
  <c r="CP172" i="1" s="1"/>
  <c r="O172" i="1" s="1"/>
  <c r="DG268" i="3"/>
  <c r="DH268" i="3"/>
  <c r="DI268" i="3"/>
  <c r="DF268" i="3"/>
  <c r="DJ268" i="3" s="1"/>
  <c r="DI259" i="3"/>
  <c r="DJ259" i="3" s="1"/>
  <c r="DF259" i="3"/>
  <c r="DG259" i="3"/>
  <c r="DH259" i="3"/>
  <c r="P178" i="1"/>
  <c r="Q186" i="1"/>
  <c r="P192" i="1"/>
  <c r="R198" i="1"/>
  <c r="DG371" i="3"/>
  <c r="DH371" i="3"/>
  <c r="DI371" i="3"/>
  <c r="DF371" i="3"/>
  <c r="DG288" i="3"/>
  <c r="DH288" i="3"/>
  <c r="DI288" i="3"/>
  <c r="DF288" i="3"/>
  <c r="DI298" i="3"/>
  <c r="DF298" i="3"/>
  <c r="DJ298" i="3" s="1"/>
  <c r="DH298" i="3"/>
  <c r="DG298" i="3"/>
  <c r="DJ340" i="3"/>
  <c r="S203" i="1"/>
  <c r="DJ334" i="3"/>
  <c r="DI367" i="3"/>
  <c r="DF367" i="3"/>
  <c r="DG367" i="3"/>
  <c r="DJ367" i="3" s="1"/>
  <c r="DH367" i="3"/>
  <c r="DI375" i="3"/>
  <c r="DF375" i="3"/>
  <c r="DJ375" i="3" s="1"/>
  <c r="DG375" i="3"/>
  <c r="DH375" i="3"/>
  <c r="DG384" i="3"/>
  <c r="DH384" i="3"/>
  <c r="DI384" i="3"/>
  <c r="DF384" i="3"/>
  <c r="DJ384" i="3" s="1"/>
  <c r="DI10" i="3"/>
  <c r="DF10" i="3"/>
  <c r="DJ10" i="3" s="1"/>
  <c r="DG10" i="3"/>
  <c r="DH10" i="3"/>
  <c r="DG27" i="3"/>
  <c r="DF27" i="3"/>
  <c r="DJ27" i="3" s="1"/>
  <c r="DH27" i="3"/>
  <c r="DI27" i="3"/>
  <c r="U205" i="1"/>
  <c r="DJ412" i="3"/>
  <c r="S413" i="1"/>
  <c r="CP413" i="1" s="1"/>
  <c r="O413" i="1" s="1"/>
  <c r="DI365" i="3"/>
  <c r="DF365" i="3"/>
  <c r="DG365" i="3"/>
  <c r="DH365" i="3"/>
  <c r="DF395" i="3"/>
  <c r="DH395" i="3"/>
  <c r="DG395" i="3"/>
  <c r="DI395" i="3"/>
  <c r="DJ395" i="3" s="1"/>
  <c r="DF407" i="3"/>
  <c r="DH407" i="3"/>
  <c r="DG407" i="3"/>
  <c r="DI407" i="3"/>
  <c r="DF90" i="3"/>
  <c r="DG90" i="3"/>
  <c r="DH90" i="3"/>
  <c r="DI90" i="3"/>
  <c r="V95" i="1"/>
  <c r="DH70" i="3"/>
  <c r="DI70" i="3"/>
  <c r="DF70" i="3"/>
  <c r="DG70" i="3"/>
  <c r="CP418" i="1"/>
  <c r="O418" i="1" s="1"/>
  <c r="AJ26" i="1"/>
  <c r="W61" i="1"/>
  <c r="GM111" i="1"/>
  <c r="GN111" i="1" s="1"/>
  <c r="GM115" i="1"/>
  <c r="GN115" i="1" s="1"/>
  <c r="CM61" i="1"/>
  <c r="V219" i="1"/>
  <c r="GM119" i="1"/>
  <c r="GN119" i="1" s="1"/>
  <c r="GM150" i="1"/>
  <c r="GN150" i="1" s="1"/>
  <c r="BC93" i="1"/>
  <c r="F245" i="1"/>
  <c r="GM131" i="1"/>
  <c r="GN131" i="1" s="1"/>
  <c r="CY175" i="1"/>
  <c r="X175" i="1" s="1"/>
  <c r="CZ175" i="1"/>
  <c r="Y175" i="1" s="1"/>
  <c r="DF263" i="3"/>
  <c r="DG263" i="3"/>
  <c r="DJ263" i="3" s="1"/>
  <c r="DH263" i="3"/>
  <c r="DI263" i="3"/>
  <c r="DF256" i="3"/>
  <c r="DG256" i="3"/>
  <c r="DH256" i="3"/>
  <c r="DI256" i="3"/>
  <c r="DH258" i="3"/>
  <c r="DI258" i="3"/>
  <c r="DJ258" i="3" s="1"/>
  <c r="DF258" i="3"/>
  <c r="DG258" i="3"/>
  <c r="DF293" i="3"/>
  <c r="DG293" i="3"/>
  <c r="DH293" i="3"/>
  <c r="DI293" i="3"/>
  <c r="DH291" i="3"/>
  <c r="DI291" i="3"/>
  <c r="DF291" i="3"/>
  <c r="DG291" i="3"/>
  <c r="DF372" i="3"/>
  <c r="DG372" i="3"/>
  <c r="DH372" i="3"/>
  <c r="DI372" i="3"/>
  <c r="DJ372" i="3" s="1"/>
  <c r="DI408" i="3"/>
  <c r="DG408" i="3"/>
  <c r="DH408" i="3"/>
  <c r="DF408" i="3"/>
  <c r="DJ408" i="3" s="1"/>
  <c r="DF357" i="3"/>
  <c r="DJ357" i="3" s="1"/>
  <c r="DG357" i="3"/>
  <c r="DH357" i="3"/>
  <c r="DI357" i="3"/>
  <c r="DF348" i="3"/>
  <c r="DG348" i="3"/>
  <c r="DH348" i="3"/>
  <c r="DI348" i="3"/>
  <c r="DJ348" i="3" s="1"/>
  <c r="DH368" i="3"/>
  <c r="DI368" i="3"/>
  <c r="DF368" i="3"/>
  <c r="DJ368" i="3" s="1"/>
  <c r="DG368" i="3"/>
  <c r="V221" i="1"/>
  <c r="GX175" i="1"/>
  <c r="CJ229" i="1" s="1"/>
  <c r="F248" i="1"/>
  <c r="AX93" i="1"/>
  <c r="F236" i="1"/>
  <c r="BD411" i="1"/>
  <c r="F445" i="1"/>
  <c r="AT342" i="1"/>
  <c r="F365" i="1"/>
  <c r="Q175" i="1"/>
  <c r="CP175" i="1" s="1"/>
  <c r="O175" i="1" s="1"/>
  <c r="GM175" i="1" s="1"/>
  <c r="GN175" i="1" s="1"/>
  <c r="GM179" i="1"/>
  <c r="GN179" i="1" s="1"/>
  <c r="AQ93" i="1"/>
  <c r="F239" i="1"/>
  <c r="CM93" i="1"/>
  <c r="BD229" i="1"/>
  <c r="BD261" i="1"/>
  <c r="F335" i="1"/>
  <c r="DI416" i="3"/>
  <c r="DF416" i="3"/>
  <c r="P415" i="1" s="1"/>
  <c r="DG416" i="3"/>
  <c r="Q415" i="1" s="1"/>
  <c r="DH416" i="3"/>
  <c r="R415" i="1" s="1"/>
  <c r="AT411" i="1"/>
  <c r="F438" i="1"/>
  <c r="AE261" i="1"/>
  <c r="R310" i="1"/>
  <c r="AB347" i="1"/>
  <c r="GM344" i="1"/>
  <c r="CA347" i="1" s="1"/>
  <c r="U310" i="1"/>
  <c r="AH261" i="1"/>
  <c r="GM297" i="1"/>
  <c r="GN297" i="1" s="1"/>
  <c r="AJ411" i="1"/>
  <c r="W420" i="1"/>
  <c r="AG261" i="1"/>
  <c r="T310" i="1"/>
  <c r="GM268" i="1"/>
  <c r="GN268" i="1" s="1"/>
  <c r="GM296" i="1"/>
  <c r="GN296" i="1" s="1"/>
  <c r="GM306" i="1"/>
  <c r="GN306" i="1" s="1"/>
  <c r="AH342" i="1"/>
  <c r="U347" i="1"/>
  <c r="P29" i="1"/>
  <c r="Q28" i="1"/>
  <c r="DF11" i="3"/>
  <c r="P33" i="1" s="1"/>
  <c r="DG11" i="3"/>
  <c r="Q33" i="1" s="1"/>
  <c r="DH11" i="3"/>
  <c r="R33" i="1" s="1"/>
  <c r="DI11" i="3"/>
  <c r="DH17" i="3"/>
  <c r="DI17" i="3"/>
  <c r="DF17" i="3"/>
  <c r="DG17" i="3"/>
  <c r="DJ6" i="3"/>
  <c r="S29" i="1"/>
  <c r="CY37" i="1"/>
  <c r="X37" i="1" s="1"/>
  <c r="CZ37" i="1"/>
  <c r="Y37" i="1" s="1"/>
  <c r="DG51" i="3"/>
  <c r="DH51" i="3"/>
  <c r="DI51" i="3"/>
  <c r="DF51" i="3"/>
  <c r="P45" i="1" s="1"/>
  <c r="DG63" i="3"/>
  <c r="DH63" i="3"/>
  <c r="DI63" i="3"/>
  <c r="DF63" i="3"/>
  <c r="DG18" i="3"/>
  <c r="DH18" i="3"/>
  <c r="DI18" i="3"/>
  <c r="DF18" i="3"/>
  <c r="Q45" i="1"/>
  <c r="DF61" i="3"/>
  <c r="P48" i="1" s="1"/>
  <c r="DG61" i="3"/>
  <c r="Q48" i="1" s="1"/>
  <c r="DH61" i="3"/>
  <c r="DI61" i="3"/>
  <c r="DJ2" i="3"/>
  <c r="S28" i="1"/>
  <c r="DF75" i="3"/>
  <c r="P51" i="1" s="1"/>
  <c r="DG75" i="3"/>
  <c r="DH75" i="3"/>
  <c r="R51" i="1" s="1"/>
  <c r="DI75" i="3"/>
  <c r="DG83" i="3"/>
  <c r="DH83" i="3"/>
  <c r="DI83" i="3"/>
  <c r="DF83" i="3"/>
  <c r="DG97" i="3"/>
  <c r="Q98" i="1" s="1"/>
  <c r="DH97" i="3"/>
  <c r="R98" i="1" s="1"/>
  <c r="DI97" i="3"/>
  <c r="DF97" i="3"/>
  <c r="P98" i="1" s="1"/>
  <c r="DG71" i="3"/>
  <c r="DH71" i="3"/>
  <c r="DI71" i="3"/>
  <c r="DJ71" i="3" s="1"/>
  <c r="DF71" i="3"/>
  <c r="DG77" i="3"/>
  <c r="DJ77" i="3" s="1"/>
  <c r="DH77" i="3"/>
  <c r="DI77" i="3"/>
  <c r="DF77" i="3"/>
  <c r="DJ53" i="3"/>
  <c r="S46" i="1"/>
  <c r="DH89" i="3"/>
  <c r="DF89" i="3"/>
  <c r="DG89" i="3"/>
  <c r="DI89" i="3"/>
  <c r="DJ89" i="3" s="1"/>
  <c r="R99" i="1"/>
  <c r="CY99" i="1" s="1"/>
  <c r="X99" i="1" s="1"/>
  <c r="DJ123" i="3"/>
  <c r="S109" i="1"/>
  <c r="CP109" i="1" s="1"/>
  <c r="O109" i="1" s="1"/>
  <c r="DF84" i="3"/>
  <c r="DH84" i="3"/>
  <c r="DI84" i="3"/>
  <c r="DJ84" i="3" s="1"/>
  <c r="DG84" i="3"/>
  <c r="R110" i="1"/>
  <c r="Q122" i="1"/>
  <c r="DJ174" i="3"/>
  <c r="DJ220" i="3"/>
  <c r="S157" i="1"/>
  <c r="Q132" i="1"/>
  <c r="CP132" i="1" s="1"/>
  <c r="O132" i="1" s="1"/>
  <c r="CP158" i="1"/>
  <c r="O158" i="1" s="1"/>
  <c r="DG249" i="3"/>
  <c r="Q171" i="1" s="1"/>
  <c r="DH249" i="3"/>
  <c r="R171" i="1" s="1"/>
  <c r="DI249" i="3"/>
  <c r="DF249" i="3"/>
  <c r="P171" i="1" s="1"/>
  <c r="DJ175" i="3"/>
  <c r="S134" i="1"/>
  <c r="P147" i="1"/>
  <c r="DJ195" i="3"/>
  <c r="S145" i="1"/>
  <c r="CP145" i="1" s="1"/>
  <c r="O145" i="1" s="1"/>
  <c r="DJ274" i="3"/>
  <c r="CP201" i="1"/>
  <c r="O201" i="1" s="1"/>
  <c r="DH262" i="3"/>
  <c r="DI262" i="3"/>
  <c r="DF262" i="3"/>
  <c r="DG262" i="3"/>
  <c r="DJ270" i="3"/>
  <c r="S178" i="1"/>
  <c r="P186" i="1"/>
  <c r="R192" i="1"/>
  <c r="DJ251" i="3"/>
  <c r="U174" i="1"/>
  <c r="DJ279" i="3"/>
  <c r="S180" i="1"/>
  <c r="CP180" i="1" s="1"/>
  <c r="O180" i="1" s="1"/>
  <c r="Q182" i="1"/>
  <c r="DG296" i="3"/>
  <c r="DH296" i="3"/>
  <c r="DI296" i="3"/>
  <c r="DF296" i="3"/>
  <c r="Q170" i="1"/>
  <c r="CP170" i="1" s="1"/>
  <c r="O170" i="1" s="1"/>
  <c r="DI266" i="3"/>
  <c r="DF266" i="3"/>
  <c r="DJ266" i="3" s="1"/>
  <c r="DG266" i="3"/>
  <c r="DH266" i="3"/>
  <c r="DJ332" i="3"/>
  <c r="S199" i="1"/>
  <c r="CP199" i="1" s="1"/>
  <c r="O199" i="1" s="1"/>
  <c r="R203" i="1"/>
  <c r="DI347" i="3"/>
  <c r="DJ347" i="3" s="1"/>
  <c r="DF347" i="3"/>
  <c r="DG347" i="3"/>
  <c r="DH347" i="3"/>
  <c r="DG369" i="3"/>
  <c r="DH369" i="3"/>
  <c r="DI369" i="3"/>
  <c r="DF369" i="3"/>
  <c r="DJ369" i="3" s="1"/>
  <c r="DF405" i="3"/>
  <c r="DH405" i="3"/>
  <c r="DG405" i="3"/>
  <c r="DI405" i="3"/>
  <c r="DI377" i="3"/>
  <c r="DF377" i="3"/>
  <c r="P217" i="1" s="1"/>
  <c r="DG377" i="3"/>
  <c r="Q217" i="1" s="1"/>
  <c r="DH377" i="3"/>
  <c r="R217" i="1" s="1"/>
  <c r="DG386" i="3"/>
  <c r="DH386" i="3"/>
  <c r="DF386" i="3"/>
  <c r="DI386" i="3"/>
  <c r="DJ386" i="3" s="1"/>
  <c r="DG23" i="3"/>
  <c r="DH23" i="3"/>
  <c r="DI23" i="3"/>
  <c r="DF23" i="3"/>
  <c r="DJ343" i="3"/>
  <c r="DH351" i="3"/>
  <c r="DI351" i="3"/>
  <c r="DF351" i="3"/>
  <c r="DG351" i="3"/>
  <c r="DJ351" i="3" s="1"/>
  <c r="DF389" i="3"/>
  <c r="DH389" i="3"/>
  <c r="DG389" i="3"/>
  <c r="DI389" i="3"/>
  <c r="DF400" i="3"/>
  <c r="DJ400" i="3" s="1"/>
  <c r="DH400" i="3"/>
  <c r="DG400" i="3"/>
  <c r="DI400" i="3"/>
  <c r="DH409" i="3"/>
  <c r="DF409" i="3"/>
  <c r="DJ409" i="3" s="1"/>
  <c r="DG409" i="3"/>
  <c r="DI409" i="3"/>
  <c r="DI421" i="3"/>
  <c r="DF421" i="3"/>
  <c r="P417" i="1" s="1"/>
  <c r="DG421" i="3"/>
  <c r="Q417" i="1" s="1"/>
  <c r="AD420" i="1" s="1"/>
  <c r="DH421" i="3"/>
  <c r="R417" i="1" s="1"/>
  <c r="AO26" i="1"/>
  <c r="F65" i="1"/>
  <c r="AO377" i="1"/>
  <c r="GM43" i="1"/>
  <c r="GN43" i="1" s="1"/>
  <c r="GM30" i="1"/>
  <c r="GN30" i="1" s="1"/>
  <c r="AU26" i="1"/>
  <c r="F80" i="1"/>
  <c r="AQ26" i="1"/>
  <c r="F71" i="1"/>
  <c r="AQ377" i="1"/>
  <c r="CJ26" i="1"/>
  <c r="BA61" i="1"/>
  <c r="GM114" i="1"/>
  <c r="GN114" i="1" s="1"/>
  <c r="GM113" i="1"/>
  <c r="GN113" i="1" s="1"/>
  <c r="DG392" i="3"/>
  <c r="DI392" i="3"/>
  <c r="DH392" i="3"/>
  <c r="DF392" i="3"/>
  <c r="DJ392" i="3" s="1"/>
  <c r="DH388" i="3"/>
  <c r="DF388" i="3"/>
  <c r="DG388" i="3"/>
  <c r="DI388" i="3"/>
  <c r="GM124" i="1"/>
  <c r="GN124" i="1" s="1"/>
  <c r="GM163" i="1"/>
  <c r="GN163" i="1" s="1"/>
  <c r="GM129" i="1"/>
  <c r="GN129" i="1" s="1"/>
  <c r="GM151" i="1"/>
  <c r="GN151" i="1" s="1"/>
  <c r="DF261" i="3"/>
  <c r="DG261" i="3"/>
  <c r="DH261" i="3"/>
  <c r="DI261" i="3"/>
  <c r="DF289" i="3"/>
  <c r="DG289" i="3"/>
  <c r="DH289" i="3"/>
  <c r="DI289" i="3"/>
  <c r="DH376" i="3"/>
  <c r="DI376" i="3"/>
  <c r="DF376" i="3"/>
  <c r="DJ376" i="3" s="1"/>
  <c r="DG376" i="3"/>
  <c r="V223" i="1"/>
  <c r="DH406" i="3"/>
  <c r="DF406" i="3"/>
  <c r="DG406" i="3"/>
  <c r="DJ406" i="3" s="1"/>
  <c r="DI406" i="3"/>
  <c r="V175" i="1"/>
  <c r="DF354" i="3"/>
  <c r="DG354" i="3"/>
  <c r="DH354" i="3"/>
  <c r="DI354" i="3"/>
  <c r="V213" i="1"/>
  <c r="DG399" i="3"/>
  <c r="DI399" i="3"/>
  <c r="DH399" i="3"/>
  <c r="DF399" i="3"/>
  <c r="DJ399" i="3" s="1"/>
  <c r="GM176" i="1"/>
  <c r="GN176" i="1" s="1"/>
  <c r="CY216" i="1"/>
  <c r="X216" i="1" s="1"/>
  <c r="GM216" i="1" s="1"/>
  <c r="GN216" i="1" s="1"/>
  <c r="CZ216" i="1"/>
  <c r="Y216" i="1" s="1"/>
  <c r="AP261" i="1"/>
  <c r="F319" i="1"/>
  <c r="AU261" i="1"/>
  <c r="F329" i="1"/>
  <c r="F360" i="1"/>
  <c r="BB342" i="1"/>
  <c r="GM263" i="1"/>
  <c r="AB310" i="1"/>
  <c r="CI261" i="1"/>
  <c r="AZ310" i="1"/>
  <c r="F424" i="1"/>
  <c r="AO411" i="1"/>
  <c r="U415" i="1"/>
  <c r="F433" i="1"/>
  <c r="BB411" i="1"/>
  <c r="BY342" i="1"/>
  <c r="CI347" i="1"/>
  <c r="AP347" i="1"/>
  <c r="W310" i="1"/>
  <c r="AJ261" i="1"/>
  <c r="GM287" i="1"/>
  <c r="GN287" i="1" s="1"/>
  <c r="GM307" i="1"/>
  <c r="GN307" i="1" s="1"/>
  <c r="AS342" i="1"/>
  <c r="F364" i="1"/>
  <c r="CJ411" i="1"/>
  <c r="BA420" i="1"/>
  <c r="AI342" i="1"/>
  <c r="V347" i="1"/>
  <c r="AD261" i="1"/>
  <c r="Q310" i="1"/>
  <c r="GM269" i="1"/>
  <c r="GN269" i="1" s="1"/>
  <c r="GM295" i="1"/>
  <c r="GN295" i="1" s="1"/>
  <c r="R342" i="1"/>
  <c r="F361" i="1"/>
  <c r="CI411" i="1"/>
  <c r="AZ420" i="1"/>
  <c r="Y342" i="1"/>
  <c r="F374" i="1"/>
  <c r="CP186" i="1" l="1"/>
  <c r="O186" i="1" s="1"/>
  <c r="GM201" i="1"/>
  <c r="GO201" i="1" s="1"/>
  <c r="M885" i="9"/>
  <c r="AW665" i="7"/>
  <c r="AN665" i="7"/>
  <c r="E17" i="2"/>
  <c r="C39" i="8"/>
  <c r="AN655" i="9"/>
  <c r="AW655" i="9"/>
  <c r="H181" i="10"/>
  <c r="K40" i="8"/>
  <c r="G191" i="8"/>
  <c r="H644" i="9"/>
  <c r="G654" i="7"/>
  <c r="AI61" i="1"/>
  <c r="G154" i="7"/>
  <c r="H144" i="9"/>
  <c r="H471" i="9"/>
  <c r="G481" i="7"/>
  <c r="AN589" i="7"/>
  <c r="AW589" i="7"/>
  <c r="AZ323" i="7"/>
  <c r="L321" i="7" s="1"/>
  <c r="AZ313" i="9"/>
  <c r="M311" i="9" s="1"/>
  <c r="AW579" i="9"/>
  <c r="AN579" i="9"/>
  <c r="AH229" i="1"/>
  <c r="AH93" i="1" s="1"/>
  <c r="G475" i="7"/>
  <c r="H465" i="9"/>
  <c r="G242" i="7"/>
  <c r="H232" i="9"/>
  <c r="G616" i="7"/>
  <c r="H606" i="9"/>
  <c r="AH420" i="1"/>
  <c r="U420" i="1" s="1"/>
  <c r="G73" i="8"/>
  <c r="H63" i="10"/>
  <c r="F17" i="2"/>
  <c r="C40" i="8"/>
  <c r="AW616" i="9"/>
  <c r="AN616" i="9"/>
  <c r="AW626" i="7"/>
  <c r="AN626" i="7"/>
  <c r="DJ293" i="3"/>
  <c r="L525" i="7"/>
  <c r="M515" i="9"/>
  <c r="L519" i="7"/>
  <c r="L517" i="7" s="1"/>
  <c r="AT535" i="7" s="1"/>
  <c r="M509" i="9"/>
  <c r="M507" i="9" s="1"/>
  <c r="DJ295" i="3"/>
  <c r="M517" i="9"/>
  <c r="L527" i="7"/>
  <c r="DJ290" i="3"/>
  <c r="L522" i="7"/>
  <c r="M512" i="9"/>
  <c r="DJ288" i="3"/>
  <c r="M508" i="9"/>
  <c r="L518" i="7"/>
  <c r="DJ292" i="3"/>
  <c r="M514" i="9"/>
  <c r="L524" i="7"/>
  <c r="AW521" i="9"/>
  <c r="AN521" i="9"/>
  <c r="DJ289" i="3"/>
  <c r="L521" i="7"/>
  <c r="M511" i="9"/>
  <c r="AU377" i="1"/>
  <c r="DJ291" i="3"/>
  <c r="L523" i="7"/>
  <c r="M513" i="9"/>
  <c r="DJ297" i="3"/>
  <c r="L529" i="7"/>
  <c r="M519" i="9"/>
  <c r="DJ294" i="3"/>
  <c r="L526" i="7"/>
  <c r="M516" i="9"/>
  <c r="M505" i="9"/>
  <c r="M504" i="9" s="1"/>
  <c r="L515" i="7"/>
  <c r="L514" i="7" s="1"/>
  <c r="DJ296" i="3"/>
  <c r="M518" i="9"/>
  <c r="L528" i="7"/>
  <c r="AW531" i="7"/>
  <c r="AN531" i="7"/>
  <c r="AT511" i="7"/>
  <c r="L502" i="7"/>
  <c r="L506" i="7"/>
  <c r="AR511" i="7"/>
  <c r="L851" i="7"/>
  <c r="L848" i="7" s="1"/>
  <c r="M492" i="9"/>
  <c r="AT501" i="9"/>
  <c r="M496" i="9"/>
  <c r="AR501" i="9"/>
  <c r="DJ20" i="3"/>
  <c r="L106" i="7"/>
  <c r="M96" i="9"/>
  <c r="DJ22" i="3"/>
  <c r="M98" i="9"/>
  <c r="L108" i="7"/>
  <c r="AW114" i="7"/>
  <c r="AN114" i="7"/>
  <c r="DJ23" i="3"/>
  <c r="L109" i="7"/>
  <c r="M99" i="9"/>
  <c r="DJ18" i="3"/>
  <c r="M94" i="9"/>
  <c r="L104" i="7"/>
  <c r="M91" i="9"/>
  <c r="L101" i="7"/>
  <c r="DJ25" i="3"/>
  <c r="M101" i="9"/>
  <c r="L111" i="7"/>
  <c r="AW104" i="9"/>
  <c r="AN104" i="9"/>
  <c r="M92" i="9"/>
  <c r="M90" i="9" s="1"/>
  <c r="L102" i="7"/>
  <c r="L100" i="7" s="1"/>
  <c r="DJ24" i="3"/>
  <c r="L110" i="7"/>
  <c r="M100" i="9"/>
  <c r="DJ21" i="3"/>
  <c r="M97" i="9"/>
  <c r="L107" i="7"/>
  <c r="DJ19" i="3"/>
  <c r="M95" i="9"/>
  <c r="L105" i="7"/>
  <c r="DJ26" i="3"/>
  <c r="L112" i="7"/>
  <c r="M102" i="9"/>
  <c r="M88" i="9"/>
  <c r="M87" i="9" s="1"/>
  <c r="L98" i="7"/>
  <c r="L97" i="7" s="1"/>
  <c r="M76" i="9"/>
  <c r="L86" i="7"/>
  <c r="M73" i="9"/>
  <c r="M72" i="9" s="1"/>
  <c r="L83" i="7"/>
  <c r="L82" i="7" s="1"/>
  <c r="M77" i="9"/>
  <c r="M75" i="9" s="1"/>
  <c r="L87" i="7"/>
  <c r="L85" i="7" s="1"/>
  <c r="L776" i="7"/>
  <c r="L799" i="7" s="1"/>
  <c r="AO367" i="9"/>
  <c r="M363" i="9"/>
  <c r="M845" i="9"/>
  <c r="M840" i="9"/>
  <c r="CP44" i="1"/>
  <c r="O44" i="1" s="1"/>
  <c r="CP29" i="1"/>
  <c r="O29" i="1" s="1"/>
  <c r="CP182" i="1"/>
  <c r="O182" i="1" s="1"/>
  <c r="AE420" i="1"/>
  <c r="R420" i="1" s="1"/>
  <c r="CP147" i="1"/>
  <c r="O147" i="1" s="1"/>
  <c r="GM147" i="1" s="1"/>
  <c r="GN147" i="1" s="1"/>
  <c r="AD411" i="1"/>
  <c r="Q420" i="1"/>
  <c r="Q261" i="1"/>
  <c r="F322" i="1"/>
  <c r="F440" i="1"/>
  <c r="BA411" i="1"/>
  <c r="F356" i="1"/>
  <c r="AP342" i="1"/>
  <c r="AZ261" i="1"/>
  <c r="F321" i="1"/>
  <c r="DJ354" i="3"/>
  <c r="AQ22" i="1"/>
  <c r="F387" i="1"/>
  <c r="AQ452" i="1"/>
  <c r="AO22" i="1"/>
  <c r="F381" i="1"/>
  <c r="AO452" i="1"/>
  <c r="DJ389" i="3"/>
  <c r="DJ377" i="3"/>
  <c r="S217" i="1"/>
  <c r="CY178" i="1"/>
  <c r="X178" i="1" s="1"/>
  <c r="CZ178" i="1"/>
  <c r="Y178" i="1" s="1"/>
  <c r="CY134" i="1"/>
  <c r="X134" i="1" s="1"/>
  <c r="CZ134" i="1"/>
  <c r="Y134" i="1" s="1"/>
  <c r="CY157" i="1"/>
  <c r="X157" i="1" s="1"/>
  <c r="CZ157" i="1"/>
  <c r="Y157" i="1" s="1"/>
  <c r="CZ46" i="1"/>
  <c r="Y46" i="1" s="1"/>
  <c r="CY46" i="1"/>
  <c r="X46" i="1" s="1"/>
  <c r="R95" i="1"/>
  <c r="Q51" i="1"/>
  <c r="DJ61" i="3"/>
  <c r="S48" i="1"/>
  <c r="DJ63" i="3"/>
  <c r="DJ51" i="3"/>
  <c r="CY29" i="1"/>
  <c r="X29" i="1" s="1"/>
  <c r="CZ29" i="1"/>
  <c r="Y29" i="1" s="1"/>
  <c r="AI26" i="1"/>
  <c r="V61" i="1"/>
  <c r="W411" i="1"/>
  <c r="F444" i="1"/>
  <c r="U261" i="1"/>
  <c r="F332" i="1"/>
  <c r="P174" i="1"/>
  <c r="W26" i="1"/>
  <c r="F85" i="1"/>
  <c r="P50" i="1"/>
  <c r="Q215" i="1"/>
  <c r="CP178" i="1"/>
  <c r="O178" i="1" s="1"/>
  <c r="CY121" i="1"/>
  <c r="X121" i="1" s="1"/>
  <c r="CZ121" i="1"/>
  <c r="Y121" i="1" s="1"/>
  <c r="DJ93" i="3"/>
  <c r="S97" i="1"/>
  <c r="DJ65" i="3"/>
  <c r="S49" i="1"/>
  <c r="DJ9" i="3"/>
  <c r="S31" i="1"/>
  <c r="F368" i="1"/>
  <c r="T342" i="1"/>
  <c r="AX411" i="1"/>
  <c r="F427" i="1"/>
  <c r="F350" i="1"/>
  <c r="P342" i="1"/>
  <c r="AZ93" i="1"/>
  <c r="F240" i="1"/>
  <c r="AJ93" i="1"/>
  <c r="W229" i="1"/>
  <c r="W377" i="1" s="1"/>
  <c r="DJ366" i="3"/>
  <c r="DJ379" i="3"/>
  <c r="R96" i="1"/>
  <c r="CY416" i="1"/>
  <c r="X416" i="1" s="1"/>
  <c r="CZ416" i="1"/>
  <c r="Y416" i="1" s="1"/>
  <c r="CZ192" i="1"/>
  <c r="Y192" i="1" s="1"/>
  <c r="CY192" i="1"/>
  <c r="X192" i="1" s="1"/>
  <c r="CY182" i="1"/>
  <c r="X182" i="1" s="1"/>
  <c r="CZ182" i="1"/>
  <c r="Y182" i="1" s="1"/>
  <c r="DJ200" i="3"/>
  <c r="CY122" i="1"/>
  <c r="X122" i="1" s="1"/>
  <c r="CZ122" i="1"/>
  <c r="Y122" i="1" s="1"/>
  <c r="DJ87" i="3"/>
  <c r="DJ81" i="3"/>
  <c r="DJ79" i="3"/>
  <c r="S52" i="1"/>
  <c r="R35" i="1"/>
  <c r="CP37" i="1"/>
  <c r="O37" i="1" s="1"/>
  <c r="GM37" i="1" s="1"/>
  <c r="GN37" i="1" s="1"/>
  <c r="Y261" i="1"/>
  <c r="F337" i="1"/>
  <c r="P221" i="1"/>
  <c r="Q213" i="1"/>
  <c r="Q205" i="1"/>
  <c r="DJ403" i="3"/>
  <c r="S223" i="1"/>
  <c r="P184" i="1"/>
  <c r="DJ385" i="3"/>
  <c r="S219" i="1"/>
  <c r="DJ74" i="3"/>
  <c r="CP416" i="1"/>
  <c r="O416" i="1" s="1"/>
  <c r="DJ92" i="3"/>
  <c r="CP110" i="1"/>
  <c r="O110" i="1" s="1"/>
  <c r="AZ347" i="1"/>
  <c r="CI342" i="1"/>
  <c r="CY145" i="1"/>
  <c r="X145" i="1" s="1"/>
  <c r="CZ145" i="1"/>
  <c r="Y145" i="1" s="1"/>
  <c r="CY109" i="1"/>
  <c r="X109" i="1" s="1"/>
  <c r="CZ109" i="1"/>
  <c r="Y109" i="1" s="1"/>
  <c r="Q95" i="1"/>
  <c r="R48" i="1"/>
  <c r="U342" i="1"/>
  <c r="F369" i="1"/>
  <c r="AR347" i="1"/>
  <c r="CA342" i="1"/>
  <c r="BD93" i="1"/>
  <c r="F254" i="1"/>
  <c r="DJ256" i="3"/>
  <c r="S174" i="1"/>
  <c r="CM26" i="1"/>
  <c r="BD61" i="1"/>
  <c r="DJ70" i="3"/>
  <c r="S50" i="1"/>
  <c r="CZ413" i="1"/>
  <c r="Y413" i="1" s="1"/>
  <c r="CY413" i="1"/>
  <c r="X413" i="1" s="1"/>
  <c r="P215" i="1"/>
  <c r="CP157" i="1"/>
  <c r="O157" i="1" s="1"/>
  <c r="DJ198" i="3"/>
  <c r="S146" i="1"/>
  <c r="DJ172" i="3"/>
  <c r="S133" i="1"/>
  <c r="CP133" i="1" s="1"/>
  <c r="O133" i="1" s="1"/>
  <c r="CZ99" i="1"/>
  <c r="Y99" i="1" s="1"/>
  <c r="F333" i="1"/>
  <c r="V261" i="1"/>
  <c r="CH342" i="1"/>
  <c r="AY347" i="1"/>
  <c r="DJ359" i="3"/>
  <c r="S209" i="1"/>
  <c r="DJ88" i="3"/>
  <c r="S96" i="1"/>
  <c r="R52" i="1"/>
  <c r="CZ44" i="1"/>
  <c r="Y44" i="1" s="1"/>
  <c r="CY44" i="1"/>
  <c r="X44" i="1" s="1"/>
  <c r="S45" i="1"/>
  <c r="Q35" i="1"/>
  <c r="S261" i="1"/>
  <c r="F325" i="1"/>
  <c r="X261" i="1"/>
  <c r="F336" i="1"/>
  <c r="R221" i="1"/>
  <c r="P213" i="1"/>
  <c r="P205" i="1"/>
  <c r="P223" i="1"/>
  <c r="DJ286" i="3"/>
  <c r="S184" i="1"/>
  <c r="R219" i="1"/>
  <c r="AX26" i="1"/>
  <c r="F68" i="1"/>
  <c r="AX377" i="1"/>
  <c r="CY414" i="1"/>
  <c r="X414" i="1" s="1"/>
  <c r="CZ414" i="1"/>
  <c r="Y414" i="1" s="1"/>
  <c r="AC420" i="1"/>
  <c r="CY198" i="1"/>
  <c r="X198" i="1" s="1"/>
  <c r="CZ198" i="1"/>
  <c r="Y198" i="1" s="1"/>
  <c r="CY147" i="1"/>
  <c r="X147" i="1" s="1"/>
  <c r="CZ147" i="1"/>
  <c r="Y147" i="1" s="1"/>
  <c r="DJ226" i="3"/>
  <c r="S159" i="1"/>
  <c r="CP159" i="1" s="1"/>
  <c r="O159" i="1" s="1"/>
  <c r="CP121" i="1"/>
  <c r="O121" i="1" s="1"/>
  <c r="CY110" i="1"/>
  <c r="X110" i="1" s="1"/>
  <c r="CZ110" i="1"/>
  <c r="Y110" i="1" s="1"/>
  <c r="DJ388" i="3"/>
  <c r="AZ411" i="1"/>
  <c r="F431" i="1"/>
  <c r="V342" i="1"/>
  <c r="F370" i="1"/>
  <c r="O310" i="1"/>
  <c r="AB261" i="1"/>
  <c r="DJ261" i="3"/>
  <c r="BA26" i="1"/>
  <c r="F81" i="1"/>
  <c r="DJ421" i="3"/>
  <c r="S417" i="1"/>
  <c r="DJ405" i="3"/>
  <c r="CY199" i="1"/>
  <c r="X199" i="1" s="1"/>
  <c r="CZ199" i="1"/>
  <c r="Y199" i="1" s="1"/>
  <c r="CY180" i="1"/>
  <c r="X180" i="1" s="1"/>
  <c r="CZ180" i="1"/>
  <c r="Y180" i="1" s="1"/>
  <c r="DJ262" i="3"/>
  <c r="P95" i="1"/>
  <c r="DJ75" i="3"/>
  <c r="S51" i="1"/>
  <c r="CY28" i="1"/>
  <c r="X28" i="1" s="1"/>
  <c r="CZ28" i="1"/>
  <c r="Y28" i="1" s="1"/>
  <c r="DJ17" i="3"/>
  <c r="DJ11" i="3"/>
  <c r="S33" i="1"/>
  <c r="CP33" i="1" s="1"/>
  <c r="O33" i="1" s="1"/>
  <c r="T261" i="1"/>
  <c r="F331" i="1"/>
  <c r="AB342" i="1"/>
  <c r="O347" i="1"/>
  <c r="DJ416" i="3"/>
  <c r="S415" i="1"/>
  <c r="R174" i="1"/>
  <c r="R50" i="1"/>
  <c r="DJ90" i="3"/>
  <c r="DJ407" i="3"/>
  <c r="DJ365" i="3"/>
  <c r="CZ203" i="1"/>
  <c r="Y203" i="1" s="1"/>
  <c r="CY203" i="1"/>
  <c r="X203" i="1" s="1"/>
  <c r="DJ371" i="3"/>
  <c r="S215" i="1"/>
  <c r="CP192" i="1"/>
  <c r="O192" i="1" s="1"/>
  <c r="CY158" i="1"/>
  <c r="X158" i="1" s="1"/>
  <c r="CZ158" i="1"/>
  <c r="Y158" i="1" s="1"/>
  <c r="CP99" i="1"/>
  <c r="O99" i="1" s="1"/>
  <c r="GM99" i="1" s="1"/>
  <c r="GN99" i="1" s="1"/>
  <c r="DJ73" i="3"/>
  <c r="CP97" i="1"/>
  <c r="O97" i="1" s="1"/>
  <c r="Q49" i="1"/>
  <c r="CP49" i="1" s="1"/>
  <c r="O49" i="1" s="1"/>
  <c r="AW347" i="1"/>
  <c r="CF342" i="1"/>
  <c r="BA261" i="1"/>
  <c r="F330" i="1"/>
  <c r="AC261" i="1"/>
  <c r="CF310" i="1"/>
  <c r="CH310" i="1"/>
  <c r="P310" i="1"/>
  <c r="CE310" i="1"/>
  <c r="F317" i="1"/>
  <c r="AX261" i="1"/>
  <c r="DJ396" i="3"/>
  <c r="DJ361" i="3"/>
  <c r="S211" i="1"/>
  <c r="Q96" i="1"/>
  <c r="AZ26" i="1"/>
  <c r="F72" i="1"/>
  <c r="AZ377" i="1"/>
  <c r="CY170" i="1"/>
  <c r="X170" i="1" s="1"/>
  <c r="CZ170" i="1"/>
  <c r="Y170" i="1" s="1"/>
  <c r="DJ264" i="3"/>
  <c r="CP198" i="1"/>
  <c r="O198" i="1" s="1"/>
  <c r="CZ132" i="1"/>
  <c r="Y132" i="1" s="1"/>
  <c r="CY132" i="1"/>
  <c r="X132" i="1" s="1"/>
  <c r="CP108" i="1"/>
  <c r="O108" i="1" s="1"/>
  <c r="DJ13" i="3"/>
  <c r="R45" i="1"/>
  <c r="DJ15" i="3"/>
  <c r="S35" i="1"/>
  <c r="T411" i="1"/>
  <c r="F441" i="1"/>
  <c r="CC261" i="1"/>
  <c r="AT310" i="1"/>
  <c r="DJ394" i="3"/>
  <c r="S221" i="1"/>
  <c r="DJ363" i="3"/>
  <c r="S213" i="1"/>
  <c r="DJ346" i="3"/>
  <c r="S205" i="1"/>
  <c r="DJ352" i="3"/>
  <c r="R223" i="1"/>
  <c r="R184" i="1"/>
  <c r="P219" i="1"/>
  <c r="T26" i="1"/>
  <c r="F82" i="1"/>
  <c r="T377" i="1"/>
  <c r="CY418" i="1"/>
  <c r="X418" i="1" s="1"/>
  <c r="CZ418" i="1"/>
  <c r="Y418" i="1" s="1"/>
  <c r="DJ373" i="3"/>
  <c r="DJ353" i="3"/>
  <c r="CZ172" i="1"/>
  <c r="Y172" i="1" s="1"/>
  <c r="CY172" i="1"/>
  <c r="X172" i="1" s="1"/>
  <c r="CZ120" i="1"/>
  <c r="Y120" i="1" s="1"/>
  <c r="CY120" i="1"/>
  <c r="X120" i="1" s="1"/>
  <c r="DJ57" i="3"/>
  <c r="S47" i="1"/>
  <c r="T93" i="1"/>
  <c r="F250" i="1"/>
  <c r="W261" i="1"/>
  <c r="F334" i="1"/>
  <c r="GN263" i="1"/>
  <c r="CB310" i="1" s="1"/>
  <c r="CA310" i="1"/>
  <c r="AU22" i="1"/>
  <c r="F396" i="1"/>
  <c r="C42" i="7" s="1"/>
  <c r="CP217" i="1"/>
  <c r="O217" i="1" s="1"/>
  <c r="DJ249" i="3"/>
  <c r="S171" i="1"/>
  <c r="CP171" i="1" s="1"/>
  <c r="O171" i="1" s="1"/>
  <c r="DJ97" i="3"/>
  <c r="S98" i="1"/>
  <c r="DJ83" i="3"/>
  <c r="S95" i="1"/>
  <c r="CP48" i="1"/>
  <c r="O48" i="1" s="1"/>
  <c r="F324" i="1"/>
  <c r="R261" i="1"/>
  <c r="CJ93" i="1"/>
  <c r="BA229" i="1"/>
  <c r="Q174" i="1"/>
  <c r="Q50" i="1"/>
  <c r="AI229" i="1"/>
  <c r="R215" i="1"/>
  <c r="CP134" i="1"/>
  <c r="O134" i="1" s="1"/>
  <c r="CP46" i="1"/>
  <c r="O46" i="1" s="1"/>
  <c r="CP31" i="1"/>
  <c r="O31" i="1" s="1"/>
  <c r="W342" i="1"/>
  <c r="F371" i="1"/>
  <c r="AX342" i="1"/>
  <c r="F354" i="1"/>
  <c r="AV347" i="1"/>
  <c r="CE342" i="1"/>
  <c r="BB22" i="1"/>
  <c r="BB452" i="1"/>
  <c r="F390" i="1"/>
  <c r="P96" i="1"/>
  <c r="DJ397" i="3"/>
  <c r="CP203" i="1"/>
  <c r="O203" i="1" s="1"/>
  <c r="DJ362" i="3"/>
  <c r="S212" i="1"/>
  <c r="CP212" i="1" s="1"/>
  <c r="O212" i="1" s="1"/>
  <c r="CY186" i="1"/>
  <c r="X186" i="1" s="1"/>
  <c r="CZ186" i="1"/>
  <c r="Y186" i="1" s="1"/>
  <c r="CZ108" i="1"/>
  <c r="Y108" i="1" s="1"/>
  <c r="CY108" i="1"/>
  <c r="X108" i="1" s="1"/>
  <c r="P52" i="1"/>
  <c r="AH26" i="1"/>
  <c r="U61" i="1"/>
  <c r="P35" i="1"/>
  <c r="CP28" i="1"/>
  <c r="O28" i="1" s="1"/>
  <c r="Q342" i="1"/>
  <c r="F359" i="1"/>
  <c r="Q221" i="1"/>
  <c r="R213" i="1"/>
  <c r="R205" i="1"/>
  <c r="Q223" i="1"/>
  <c r="Q184" i="1"/>
  <c r="Q219" i="1"/>
  <c r="BC22" i="1"/>
  <c r="F393" i="1"/>
  <c r="BC452" i="1"/>
  <c r="AP377" i="1"/>
  <c r="DJ204" i="3"/>
  <c r="CP122" i="1"/>
  <c r="O122" i="1" s="1"/>
  <c r="GM122" i="1" s="1"/>
  <c r="GN122" i="1" s="1"/>
  <c r="DJ91" i="3"/>
  <c r="GM203" i="1" l="1"/>
  <c r="GO203" i="1" s="1"/>
  <c r="GM121" i="1"/>
  <c r="GN121" i="1" s="1"/>
  <c r="GM192" i="1"/>
  <c r="GN192" i="1" s="1"/>
  <c r="GM157" i="1"/>
  <c r="GN157" i="1" s="1"/>
  <c r="AH411" i="1"/>
  <c r="BA59" i="8"/>
  <c r="BA49" i="10"/>
  <c r="BA59" i="10"/>
  <c r="M58" i="10" s="1"/>
  <c r="BA69" i="8"/>
  <c r="L68" i="8" s="1"/>
  <c r="AZ59" i="8"/>
  <c r="AZ49" i="10"/>
  <c r="BA583" i="7"/>
  <c r="L582" i="7" s="1"/>
  <c r="BA573" i="9"/>
  <c r="M572" i="9" s="1"/>
  <c r="GM178" i="1"/>
  <c r="GN178" i="1" s="1"/>
  <c r="BA79" i="7"/>
  <c r="L78" i="7" s="1"/>
  <c r="BA69" i="9"/>
  <c r="M68" i="9" s="1"/>
  <c r="AZ90" i="8"/>
  <c r="L88" i="8" s="1"/>
  <c r="AZ80" i="10"/>
  <c r="M78" i="10" s="1"/>
  <c r="BA65" i="7"/>
  <c r="BA55" i="9"/>
  <c r="U229" i="1"/>
  <c r="AZ69" i="9"/>
  <c r="M67" i="9" s="1"/>
  <c r="AZ79" i="7"/>
  <c r="L77" i="7" s="1"/>
  <c r="AZ55" i="9"/>
  <c r="AZ65" i="7"/>
  <c r="BA348" i="7"/>
  <c r="L347" i="7" s="1"/>
  <c r="BA338" i="9"/>
  <c r="M337" i="9" s="1"/>
  <c r="AZ59" i="10"/>
  <c r="M57" i="10" s="1"/>
  <c r="AZ69" i="8"/>
  <c r="L67" i="8" s="1"/>
  <c r="BA323" i="7"/>
  <c r="L322" i="7" s="1"/>
  <c r="BA313" i="9"/>
  <c r="M312" i="9" s="1"/>
  <c r="AN313" i="9" s="1"/>
  <c r="AZ338" i="9"/>
  <c r="M336" i="9" s="1"/>
  <c r="AZ348" i="7"/>
  <c r="L346" i="7" s="1"/>
  <c r="AN323" i="7"/>
  <c r="K323" i="7"/>
  <c r="I323" i="7" s="1"/>
  <c r="BA435" i="9"/>
  <c r="M434" i="9" s="1"/>
  <c r="BA445" i="7"/>
  <c r="L444" i="7" s="1"/>
  <c r="BA402" i="7"/>
  <c r="L401" i="7" s="1"/>
  <c r="BA392" i="9"/>
  <c r="M391" i="9" s="1"/>
  <c r="AF420" i="1"/>
  <c r="GM44" i="1"/>
  <c r="GN44" i="1" s="1"/>
  <c r="AZ122" i="9"/>
  <c r="M120" i="9" s="1"/>
  <c r="AZ132" i="7"/>
  <c r="L130" i="7" s="1"/>
  <c r="CP52" i="1"/>
  <c r="O52" i="1" s="1"/>
  <c r="AZ335" i="7"/>
  <c r="L333" i="7" s="1"/>
  <c r="AZ325" i="9"/>
  <c r="M323" i="9" s="1"/>
  <c r="AD61" i="1"/>
  <c r="AD26" i="1" s="1"/>
  <c r="AZ445" i="7"/>
  <c r="L443" i="7" s="1"/>
  <c r="AZ435" i="9"/>
  <c r="M433" i="9" s="1"/>
  <c r="AZ402" i="7"/>
  <c r="L400" i="7" s="1"/>
  <c r="AZ392" i="9"/>
  <c r="M390" i="9" s="1"/>
  <c r="BA377" i="7"/>
  <c r="L376" i="7" s="1"/>
  <c r="BA367" i="9"/>
  <c r="M366" i="9" s="1"/>
  <c r="BA132" i="7"/>
  <c r="L131" i="7" s="1"/>
  <c r="BA122" i="9"/>
  <c r="M121" i="9" s="1"/>
  <c r="BA90" i="8"/>
  <c r="BA80" i="10"/>
  <c r="BA335" i="7"/>
  <c r="L334" i="7" s="1"/>
  <c r="BA325" i="9"/>
  <c r="M324" i="9" s="1"/>
  <c r="AZ377" i="7"/>
  <c r="L375" i="7" s="1"/>
  <c r="AZ367" i="9"/>
  <c r="M365" i="9" s="1"/>
  <c r="BA559" i="7"/>
  <c r="L558" i="7" s="1"/>
  <c r="BA549" i="9"/>
  <c r="M548" i="9" s="1"/>
  <c r="AZ559" i="7"/>
  <c r="L557" i="7" s="1"/>
  <c r="AZ549" i="9"/>
  <c r="M547" i="9" s="1"/>
  <c r="AZ462" i="9"/>
  <c r="M460" i="9" s="1"/>
  <c r="AZ472" i="7"/>
  <c r="L470" i="7" s="1"/>
  <c r="BA389" i="7"/>
  <c r="L388" i="7" s="1"/>
  <c r="BA379" i="9"/>
  <c r="M378" i="9" s="1"/>
  <c r="AE411" i="1"/>
  <c r="BA462" i="9"/>
  <c r="M461" i="9" s="1"/>
  <c r="BA472" i="7"/>
  <c r="L471" i="7" s="1"/>
  <c r="AZ583" i="7"/>
  <c r="L581" i="7" s="1"/>
  <c r="AZ573" i="9"/>
  <c r="M571" i="9" s="1"/>
  <c r="AZ389" i="7"/>
  <c r="L387" i="7" s="1"/>
  <c r="AZ379" i="9"/>
  <c r="M377" i="9" s="1"/>
  <c r="AR535" i="7"/>
  <c r="L532" i="7" s="1"/>
  <c r="M510" i="9"/>
  <c r="AW525" i="9" s="1"/>
  <c r="M680" i="9" s="1"/>
  <c r="M678" i="9" s="1"/>
  <c r="L516" i="7"/>
  <c r="AO535" i="7" s="1"/>
  <c r="L686" i="7"/>
  <c r="AR525" i="9"/>
  <c r="L520" i="7"/>
  <c r="AW535" i="7" s="1"/>
  <c r="L690" i="7" s="1"/>
  <c r="L688" i="7" s="1"/>
  <c r="AT525" i="9"/>
  <c r="M506" i="9"/>
  <c r="AO525" i="9" s="1"/>
  <c r="AZ501" i="9"/>
  <c r="AZ511" i="7"/>
  <c r="M676" i="9"/>
  <c r="M671" i="9"/>
  <c r="M498" i="9"/>
  <c r="AO501" i="9"/>
  <c r="AO511" i="7"/>
  <c r="BA501" i="9"/>
  <c r="BA511" i="7"/>
  <c r="L508" i="7"/>
  <c r="L693" i="7"/>
  <c r="L681" i="7"/>
  <c r="AR108" i="9"/>
  <c r="AT108" i="9"/>
  <c r="M89" i="9"/>
  <c r="AO108" i="9" s="1"/>
  <c r="L103" i="7"/>
  <c r="AW118" i="7" s="1"/>
  <c r="L928" i="7" s="1"/>
  <c r="L926" i="7" s="1"/>
  <c r="AT118" i="7"/>
  <c r="L99" i="7"/>
  <c r="AO118" i="7" s="1"/>
  <c r="L879" i="7"/>
  <c r="L877" i="7" s="1"/>
  <c r="AR118" i="7"/>
  <c r="L115" i="7" s="1"/>
  <c r="M93" i="9"/>
  <c r="AW108" i="9" s="1"/>
  <c r="M918" i="9" s="1"/>
  <c r="M916" i="9" s="1"/>
  <c r="AR83" i="9"/>
  <c r="M78" i="9"/>
  <c r="AR93" i="7"/>
  <c r="AT93" i="7"/>
  <c r="L84" i="7"/>
  <c r="AO93" i="7" s="1"/>
  <c r="AT83" i="9"/>
  <c r="M74" i="9"/>
  <c r="AO83" i="9" s="1"/>
  <c r="M843" i="9"/>
  <c r="M841" i="9" s="1"/>
  <c r="M838" i="9" s="1"/>
  <c r="GM418" i="1"/>
  <c r="GP418" i="1" s="1"/>
  <c r="GM170" i="1"/>
  <c r="GN170" i="1" s="1"/>
  <c r="GM158" i="1"/>
  <c r="GN158" i="1" s="1"/>
  <c r="GM145" i="1"/>
  <c r="GN145" i="1" s="1"/>
  <c r="GM414" i="1"/>
  <c r="GP414" i="1" s="1"/>
  <c r="GM109" i="1"/>
  <c r="GN109" i="1" s="1"/>
  <c r="AE61" i="1"/>
  <c r="AE26" i="1" s="1"/>
  <c r="GM29" i="1"/>
  <c r="GN29" i="1" s="1"/>
  <c r="CP35" i="1"/>
  <c r="O35" i="1" s="1"/>
  <c r="CP96" i="1"/>
  <c r="O96" i="1" s="1"/>
  <c r="GM46" i="1"/>
  <c r="GN46" i="1" s="1"/>
  <c r="GM172" i="1"/>
  <c r="GN172" i="1" s="1"/>
  <c r="GM132" i="1"/>
  <c r="GN132" i="1" s="1"/>
  <c r="GM180" i="1"/>
  <c r="GO180" i="1" s="1"/>
  <c r="GM182" i="1"/>
  <c r="GO182" i="1" s="1"/>
  <c r="GM134" i="1"/>
  <c r="GN134" i="1" s="1"/>
  <c r="GM186" i="1"/>
  <c r="GN186" i="1" s="1"/>
  <c r="GM120" i="1"/>
  <c r="GN120" i="1" s="1"/>
  <c r="GM198" i="1"/>
  <c r="GN198" i="1" s="1"/>
  <c r="GM199" i="1"/>
  <c r="GO199" i="1" s="1"/>
  <c r="GM416" i="1"/>
  <c r="GP416" i="1" s="1"/>
  <c r="W22" i="1"/>
  <c r="W452" i="1"/>
  <c r="F401" i="1"/>
  <c r="AF411" i="1"/>
  <c r="S420" i="1"/>
  <c r="BB18" i="1"/>
  <c r="F465" i="1"/>
  <c r="AP22" i="1"/>
  <c r="AP452" i="1"/>
  <c r="F386" i="1"/>
  <c r="G16" i="2" s="1"/>
  <c r="GM28" i="1"/>
  <c r="BA93" i="1"/>
  <c r="F249" i="1"/>
  <c r="CY98" i="1"/>
  <c r="X98" i="1" s="1"/>
  <c r="CZ98" i="1"/>
  <c r="Y98" i="1" s="1"/>
  <c r="CY47" i="1"/>
  <c r="X47" i="1" s="1"/>
  <c r="CZ47" i="1"/>
  <c r="Y47" i="1" s="1"/>
  <c r="CY35" i="1"/>
  <c r="X35" i="1" s="1"/>
  <c r="CZ35" i="1"/>
  <c r="Y35" i="1" s="1"/>
  <c r="GM108" i="1"/>
  <c r="GN108" i="1" s="1"/>
  <c r="AZ22" i="1"/>
  <c r="F388" i="1"/>
  <c r="AZ452" i="1"/>
  <c r="CY211" i="1"/>
  <c r="X211" i="1" s="1"/>
  <c r="CZ211" i="1"/>
  <c r="Y211" i="1" s="1"/>
  <c r="AW310" i="1"/>
  <c r="CF261" i="1"/>
  <c r="CY51" i="1"/>
  <c r="X51" i="1" s="1"/>
  <c r="CZ51" i="1"/>
  <c r="Y51" i="1" s="1"/>
  <c r="CY417" i="1"/>
  <c r="X417" i="1" s="1"/>
  <c r="CZ417" i="1"/>
  <c r="Y417" i="1" s="1"/>
  <c r="CP223" i="1"/>
  <c r="O223" i="1" s="1"/>
  <c r="CY209" i="1"/>
  <c r="X209" i="1" s="1"/>
  <c r="CZ209" i="1"/>
  <c r="Y209" i="1" s="1"/>
  <c r="CP215" i="1"/>
  <c r="O215" i="1" s="1"/>
  <c r="CY50" i="1"/>
  <c r="X50" i="1" s="1"/>
  <c r="CZ50" i="1"/>
  <c r="Y50" i="1" s="1"/>
  <c r="CY174" i="1"/>
  <c r="X174" i="1" s="1"/>
  <c r="CZ174" i="1"/>
  <c r="Y174" i="1" s="1"/>
  <c r="CP415" i="1"/>
  <c r="O415" i="1" s="1"/>
  <c r="AD229" i="1"/>
  <c r="CZ219" i="1"/>
  <c r="Y219" i="1" s="1"/>
  <c r="CY219" i="1"/>
  <c r="X219" i="1" s="1"/>
  <c r="CZ52" i="1"/>
  <c r="Y52" i="1" s="1"/>
  <c r="CY52" i="1"/>
  <c r="X52" i="1" s="1"/>
  <c r="V26" i="1"/>
  <c r="F84" i="1"/>
  <c r="U411" i="1"/>
  <c r="F442" i="1"/>
  <c r="CZ212" i="1"/>
  <c r="Y212" i="1" s="1"/>
  <c r="CY212" i="1"/>
  <c r="X212" i="1" s="1"/>
  <c r="AI93" i="1"/>
  <c r="V229" i="1"/>
  <c r="V377" i="1" s="1"/>
  <c r="CP219" i="1"/>
  <c r="O219" i="1" s="1"/>
  <c r="CY205" i="1"/>
  <c r="X205" i="1" s="1"/>
  <c r="CZ205" i="1"/>
  <c r="Y205" i="1" s="1"/>
  <c r="CY221" i="1"/>
  <c r="X221" i="1" s="1"/>
  <c r="CZ221" i="1"/>
  <c r="Y221" i="1" s="1"/>
  <c r="CE261" i="1"/>
  <c r="AV310" i="1"/>
  <c r="AW342" i="1"/>
  <c r="F353" i="1"/>
  <c r="CY215" i="1"/>
  <c r="X215" i="1" s="1"/>
  <c r="CZ215" i="1"/>
  <c r="Y215" i="1" s="1"/>
  <c r="F349" i="1"/>
  <c r="O342" i="1"/>
  <c r="AF61" i="1"/>
  <c r="CP47" i="1"/>
  <c r="O47" i="1" s="1"/>
  <c r="CZ159" i="1"/>
  <c r="Y159" i="1" s="1"/>
  <c r="CY159" i="1"/>
  <c r="X159" i="1" s="1"/>
  <c r="CP205" i="1"/>
  <c r="O205" i="1" s="1"/>
  <c r="CZ45" i="1"/>
  <c r="Y45" i="1" s="1"/>
  <c r="CY45" i="1"/>
  <c r="X45" i="1" s="1"/>
  <c r="CZ96" i="1"/>
  <c r="Y96" i="1" s="1"/>
  <c r="CY96" i="1"/>
  <c r="X96" i="1" s="1"/>
  <c r="CZ146" i="1"/>
  <c r="Y146" i="1" s="1"/>
  <c r="CY146" i="1"/>
  <c r="X146" i="1" s="1"/>
  <c r="W93" i="1"/>
  <c r="F253" i="1"/>
  <c r="CY49" i="1"/>
  <c r="X49" i="1" s="1"/>
  <c r="CZ49" i="1"/>
  <c r="Y49" i="1" s="1"/>
  <c r="AE229" i="1"/>
  <c r="AQ18" i="1"/>
  <c r="F462" i="1"/>
  <c r="U93" i="1"/>
  <c r="F251" i="1"/>
  <c r="BC18" i="1"/>
  <c r="F468" i="1"/>
  <c r="GM96" i="1"/>
  <c r="GN96" i="1" s="1"/>
  <c r="U26" i="1"/>
  <c r="F83" i="1"/>
  <c r="U377" i="1"/>
  <c r="F352" i="1"/>
  <c r="AV342" i="1"/>
  <c r="CY95" i="1"/>
  <c r="X95" i="1" s="1"/>
  <c r="CZ95" i="1"/>
  <c r="Y95" i="1" s="1"/>
  <c r="AF229" i="1"/>
  <c r="CY171" i="1"/>
  <c r="X171" i="1" s="1"/>
  <c r="CZ171" i="1"/>
  <c r="Y171" i="1" s="1"/>
  <c r="CA261" i="1"/>
  <c r="AR310" i="1"/>
  <c r="T22" i="1"/>
  <c r="T452" i="1"/>
  <c r="F398" i="1"/>
  <c r="P261" i="1"/>
  <c r="F313" i="1"/>
  <c r="CY33" i="1"/>
  <c r="X33" i="1" s="1"/>
  <c r="CZ33" i="1"/>
  <c r="Y33" i="1" s="1"/>
  <c r="CP95" i="1"/>
  <c r="O95" i="1" s="1"/>
  <c r="AC229" i="1"/>
  <c r="BA377" i="1"/>
  <c r="AX22" i="1"/>
  <c r="F384" i="1"/>
  <c r="AX452" i="1"/>
  <c r="CY184" i="1"/>
  <c r="X184" i="1" s="1"/>
  <c r="CZ184" i="1"/>
  <c r="Y184" i="1" s="1"/>
  <c r="CP213" i="1"/>
  <c r="O213" i="1" s="1"/>
  <c r="AY342" i="1"/>
  <c r="F355" i="1"/>
  <c r="BD26" i="1"/>
  <c r="F86" i="1"/>
  <c r="BD377" i="1"/>
  <c r="AR342" i="1"/>
  <c r="F375" i="1"/>
  <c r="F358" i="1"/>
  <c r="AZ342" i="1"/>
  <c r="CP184" i="1"/>
  <c r="O184" i="1" s="1"/>
  <c r="CP146" i="1"/>
  <c r="O146" i="1" s="1"/>
  <c r="CY48" i="1"/>
  <c r="X48" i="1" s="1"/>
  <c r="CZ48" i="1"/>
  <c r="Y48" i="1" s="1"/>
  <c r="AO18" i="1"/>
  <c r="F456" i="1"/>
  <c r="CB261" i="1"/>
  <c r="AS310" i="1"/>
  <c r="CY213" i="1"/>
  <c r="X213" i="1" s="1"/>
  <c r="CZ213" i="1"/>
  <c r="Y213" i="1" s="1"/>
  <c r="F328" i="1"/>
  <c r="AT261" i="1"/>
  <c r="AC61" i="1"/>
  <c r="AY310" i="1"/>
  <c r="CH261" i="1"/>
  <c r="CY415" i="1"/>
  <c r="X415" i="1" s="1"/>
  <c r="CZ415" i="1"/>
  <c r="Y415" i="1" s="1"/>
  <c r="CP98" i="1"/>
  <c r="O98" i="1" s="1"/>
  <c r="O261" i="1"/>
  <c r="F312" i="1"/>
  <c r="CH420" i="1"/>
  <c r="P420" i="1"/>
  <c r="AC411" i="1"/>
  <c r="CE420" i="1"/>
  <c r="CF420" i="1"/>
  <c r="CP211" i="1"/>
  <c r="O211" i="1" s="1"/>
  <c r="CY133" i="1"/>
  <c r="X133" i="1" s="1"/>
  <c r="CZ133" i="1"/>
  <c r="Y133" i="1" s="1"/>
  <c r="CP51" i="1"/>
  <c r="O51" i="1" s="1"/>
  <c r="GM110" i="1"/>
  <c r="GN110" i="1" s="1"/>
  <c r="CY223" i="1"/>
  <c r="X223" i="1" s="1"/>
  <c r="CZ223" i="1"/>
  <c r="Y223" i="1" s="1"/>
  <c r="CP221" i="1"/>
  <c r="O221" i="1" s="1"/>
  <c r="GM221" i="1" s="1"/>
  <c r="GO221" i="1" s="1"/>
  <c r="CP209" i="1"/>
  <c r="O209" i="1" s="1"/>
  <c r="GM209" i="1" s="1"/>
  <c r="GO209" i="1" s="1"/>
  <c r="CY31" i="1"/>
  <c r="X31" i="1" s="1"/>
  <c r="CZ31" i="1"/>
  <c r="Y31" i="1" s="1"/>
  <c r="CY97" i="1"/>
  <c r="X97" i="1" s="1"/>
  <c r="CZ97" i="1"/>
  <c r="Y97" i="1" s="1"/>
  <c r="CP50" i="1"/>
  <c r="O50" i="1" s="1"/>
  <c r="CP174" i="1"/>
  <c r="O174" i="1" s="1"/>
  <c r="CY217" i="1"/>
  <c r="X217" i="1" s="1"/>
  <c r="CZ217" i="1"/>
  <c r="Y217" i="1" s="1"/>
  <c r="GM413" i="1"/>
  <c r="R411" i="1"/>
  <c r="F434" i="1"/>
  <c r="CP417" i="1"/>
  <c r="O417" i="1" s="1"/>
  <c r="CP45" i="1"/>
  <c r="O45" i="1" s="1"/>
  <c r="GM45" i="1" s="1"/>
  <c r="GN45" i="1" s="1"/>
  <c r="F432" i="1"/>
  <c r="Q411" i="1"/>
  <c r="L313" i="9" l="1"/>
  <c r="J313" i="9" s="1"/>
  <c r="Q61" i="1"/>
  <c r="GM98" i="1"/>
  <c r="GN98" i="1" s="1"/>
  <c r="GM35" i="1"/>
  <c r="GO35" i="1" s="1"/>
  <c r="K445" i="7"/>
  <c r="I445" i="7" s="1"/>
  <c r="AN445" i="7"/>
  <c r="AZ620" i="9"/>
  <c r="M618" i="9" s="1"/>
  <c r="AZ630" i="7"/>
  <c r="L628" i="7" s="1"/>
  <c r="BA498" i="7"/>
  <c r="L497" i="7" s="1"/>
  <c r="BA488" i="9"/>
  <c r="M487" i="9" s="1"/>
  <c r="BA602" i="7"/>
  <c r="L601" i="7" s="1"/>
  <c r="BA592" i="9"/>
  <c r="M591" i="9" s="1"/>
  <c r="GM51" i="1"/>
  <c r="GN51" i="1" s="1"/>
  <c r="AZ602" i="7"/>
  <c r="L600" i="7" s="1"/>
  <c r="AZ592" i="9"/>
  <c r="M590" i="9" s="1"/>
  <c r="BA433" i="7"/>
  <c r="L432" i="7" s="1"/>
  <c r="BA423" i="9"/>
  <c r="M422" i="9" s="1"/>
  <c r="K583" i="7"/>
  <c r="I583" i="7" s="1"/>
  <c r="AN583" i="7"/>
  <c r="K402" i="7"/>
  <c r="I402" i="7" s="1"/>
  <c r="AN402" i="7"/>
  <c r="AZ600" i="9"/>
  <c r="M598" i="9" s="1"/>
  <c r="AZ610" i="7"/>
  <c r="L608" i="7" s="1"/>
  <c r="AZ167" i="9"/>
  <c r="M165" i="9" s="1"/>
  <c r="AZ177" i="7"/>
  <c r="L175" i="7" s="1"/>
  <c r="L63" i="7"/>
  <c r="AN325" i="9"/>
  <c r="L325" i="9"/>
  <c r="J325" i="9" s="1"/>
  <c r="M53" i="9"/>
  <c r="GM171" i="1"/>
  <c r="GN171" i="1" s="1"/>
  <c r="AZ448" i="9"/>
  <c r="M446" i="9" s="1"/>
  <c r="AZ458" i="7"/>
  <c r="L456" i="7" s="1"/>
  <c r="AZ669" i="7"/>
  <c r="L667" i="7" s="1"/>
  <c r="AZ659" i="9"/>
  <c r="M657" i="9" s="1"/>
  <c r="AZ148" i="7"/>
  <c r="L146" i="7" s="1"/>
  <c r="AZ138" i="9"/>
  <c r="M136" i="9" s="1"/>
  <c r="AZ488" i="9"/>
  <c r="M486" i="9" s="1"/>
  <c r="AZ498" i="7"/>
  <c r="L496" i="7" s="1"/>
  <c r="AZ284" i="9"/>
  <c r="M282" i="9" s="1"/>
  <c r="AZ294" i="7"/>
  <c r="L292" i="7" s="1"/>
  <c r="M79" i="10"/>
  <c r="AN80" i="10" s="1"/>
  <c r="AN335" i="7"/>
  <c r="K335" i="7"/>
  <c r="I335" i="7" s="1"/>
  <c r="AN348" i="7"/>
  <c r="K348" i="7"/>
  <c r="I348" i="7" s="1"/>
  <c r="AN79" i="7"/>
  <c r="K79" i="7"/>
  <c r="I79" i="7" s="1"/>
  <c r="K472" i="7"/>
  <c r="I472" i="7" s="1"/>
  <c r="AN472" i="7"/>
  <c r="L89" i="8"/>
  <c r="AN90" i="8" s="1"/>
  <c r="L338" i="9"/>
  <c r="J338" i="9" s="1"/>
  <c r="AN338" i="9"/>
  <c r="L69" i="9"/>
  <c r="J69" i="9" s="1"/>
  <c r="AN69" i="9"/>
  <c r="M47" i="10"/>
  <c r="M150" i="10"/>
  <c r="AN435" i="9"/>
  <c r="L435" i="9"/>
  <c r="J435" i="9" s="1"/>
  <c r="BA167" i="9"/>
  <c r="M166" i="9" s="1"/>
  <c r="BA177" i="7"/>
  <c r="L176" i="7" s="1"/>
  <c r="AZ637" i="9"/>
  <c r="M635" i="9" s="1"/>
  <c r="AZ647" i="7"/>
  <c r="L645" i="7" s="1"/>
  <c r="BA252" i="7"/>
  <c r="L251" i="7" s="1"/>
  <c r="BA242" i="9"/>
  <c r="M241" i="9" s="1"/>
  <c r="G190" i="8"/>
  <c r="H180" i="10"/>
  <c r="K39" i="8"/>
  <c r="AZ242" i="9"/>
  <c r="M240" i="9" s="1"/>
  <c r="AZ252" i="7"/>
  <c r="L250" i="7" s="1"/>
  <c r="AN462" i="9"/>
  <c r="L462" i="9"/>
  <c r="J462" i="9" s="1"/>
  <c r="K132" i="7"/>
  <c r="I132" i="7" s="1"/>
  <c r="AN132" i="7"/>
  <c r="L57" i="8"/>
  <c r="BA637" i="9"/>
  <c r="M636" i="9" s="1"/>
  <c r="BA647" i="7"/>
  <c r="L646" i="7" s="1"/>
  <c r="BA659" i="9"/>
  <c r="M658" i="9" s="1"/>
  <c r="BA669" i="7"/>
  <c r="L668" i="7" s="1"/>
  <c r="BA268" i="7"/>
  <c r="L267" i="7" s="1"/>
  <c r="BA258" i="9"/>
  <c r="M257" i="9" s="1"/>
  <c r="BA148" i="7"/>
  <c r="L147" i="7" s="1"/>
  <c r="BA138" i="9"/>
  <c r="M137" i="9" s="1"/>
  <c r="BA164" i="7"/>
  <c r="L163" i="7" s="1"/>
  <c r="BA154" i="9"/>
  <c r="M153" i="9" s="1"/>
  <c r="AK420" i="1"/>
  <c r="AZ80" i="8"/>
  <c r="L78" i="8" s="1"/>
  <c r="AZ70" i="10"/>
  <c r="M68" i="10" s="1"/>
  <c r="AZ423" i="9"/>
  <c r="M421" i="9" s="1"/>
  <c r="AZ433" i="7"/>
  <c r="L431" i="7" s="1"/>
  <c r="G233" i="7"/>
  <c r="H223" i="9"/>
  <c r="AN549" i="9"/>
  <c r="L549" i="9"/>
  <c r="J549" i="9" s="1"/>
  <c r="AN122" i="9"/>
  <c r="L122" i="9"/>
  <c r="J122" i="9" s="1"/>
  <c r="M54" i="9"/>
  <c r="AN367" i="9"/>
  <c r="L367" i="9"/>
  <c r="J367" i="9" s="1"/>
  <c r="BA620" i="9"/>
  <c r="M619" i="9" s="1"/>
  <c r="BA630" i="7"/>
  <c r="L629" i="7" s="1"/>
  <c r="AZ258" i="9"/>
  <c r="M256" i="9" s="1"/>
  <c r="AZ268" i="7"/>
  <c r="L266" i="7" s="1"/>
  <c r="AN379" i="9"/>
  <c r="L379" i="9"/>
  <c r="J379" i="9" s="1"/>
  <c r="K559" i="7"/>
  <c r="I559" i="7" s="1"/>
  <c r="AN559" i="7"/>
  <c r="K69" i="8"/>
  <c r="AN69" i="8"/>
  <c r="L64" i="7"/>
  <c r="AN377" i="7"/>
  <c r="K377" i="7"/>
  <c r="I377" i="7" s="1"/>
  <c r="BA448" i="9"/>
  <c r="M447" i="9" s="1"/>
  <c r="BA458" i="7"/>
  <c r="L457" i="7" s="1"/>
  <c r="BA284" i="9"/>
  <c r="M283" i="9" s="1"/>
  <c r="BA294" i="7"/>
  <c r="L293" i="7" s="1"/>
  <c r="BA80" i="8"/>
  <c r="L79" i="8" s="1"/>
  <c r="BA70" i="10"/>
  <c r="M69" i="10" s="1"/>
  <c r="AZ164" i="7"/>
  <c r="L162" i="7" s="1"/>
  <c r="AZ154" i="9"/>
  <c r="M152" i="9" s="1"/>
  <c r="GM50" i="1"/>
  <c r="GN50" i="1" s="1"/>
  <c r="BA281" i="7"/>
  <c r="L280" i="7" s="1"/>
  <c r="BA271" i="9"/>
  <c r="M270" i="9" s="1"/>
  <c r="GM211" i="1"/>
  <c r="GN211" i="1" s="1"/>
  <c r="GM146" i="1"/>
  <c r="GN146" i="1" s="1"/>
  <c r="GM47" i="1"/>
  <c r="GN47" i="1" s="1"/>
  <c r="GM52" i="1"/>
  <c r="GN52" i="1" s="1"/>
  <c r="AZ180" i="9"/>
  <c r="M178" i="9" s="1"/>
  <c r="AZ190" i="7"/>
  <c r="L188" i="7" s="1"/>
  <c r="AZ583" i="9"/>
  <c r="M581" i="9" s="1"/>
  <c r="AZ593" i="7"/>
  <c r="L591" i="7" s="1"/>
  <c r="K389" i="7"/>
  <c r="I389" i="7" s="1"/>
  <c r="AN389" i="7"/>
  <c r="AN59" i="10"/>
  <c r="L59" i="10"/>
  <c r="M48" i="10"/>
  <c r="BA600" i="9"/>
  <c r="M599" i="9" s="1"/>
  <c r="BA610" i="7"/>
  <c r="L609" i="7" s="1"/>
  <c r="BA593" i="7"/>
  <c r="L592" i="7" s="1"/>
  <c r="BA583" i="9"/>
  <c r="M582" i="9" s="1"/>
  <c r="AZ281" i="7"/>
  <c r="L279" i="7" s="1"/>
  <c r="AZ271" i="9"/>
  <c r="M269" i="9" s="1"/>
  <c r="BA180" i="9"/>
  <c r="M179" i="9" s="1"/>
  <c r="BA190" i="7"/>
  <c r="L189" i="7" s="1"/>
  <c r="L573" i="9"/>
  <c r="J573" i="9" s="1"/>
  <c r="AN573" i="9"/>
  <c r="L392" i="9"/>
  <c r="J392" i="9" s="1"/>
  <c r="AN392" i="9"/>
  <c r="L80" i="10"/>
  <c r="L58" i="8"/>
  <c r="L181" i="8"/>
  <c r="L216" i="7"/>
  <c r="L214" i="7" s="1"/>
  <c r="AZ535" i="7"/>
  <c r="L533" i="7" s="1"/>
  <c r="AZ525" i="9"/>
  <c r="M523" i="9" s="1"/>
  <c r="M912" i="9"/>
  <c r="L684" i="7"/>
  <c r="L682" i="7" s="1"/>
  <c r="L679" i="7" s="1"/>
  <c r="M522" i="9"/>
  <c r="L530" i="7"/>
  <c r="M674" i="9"/>
  <c r="M672" i="9" s="1"/>
  <c r="M669" i="9" s="1"/>
  <c r="M520" i="9"/>
  <c r="BA525" i="9"/>
  <c r="M524" i="9" s="1"/>
  <c r="BA535" i="7"/>
  <c r="L534" i="7" s="1"/>
  <c r="M683" i="9"/>
  <c r="M500" i="9"/>
  <c r="L509" i="7"/>
  <c r="L510" i="7"/>
  <c r="M499" i="9"/>
  <c r="M684" i="9"/>
  <c r="H696" i="9"/>
  <c r="G706" i="7"/>
  <c r="AZ118" i="7"/>
  <c r="L116" i="7" s="1"/>
  <c r="AZ108" i="9"/>
  <c r="M106" i="9" s="1"/>
  <c r="L113" i="7"/>
  <c r="M869" i="9"/>
  <c r="M867" i="9" s="1"/>
  <c r="M206" i="9"/>
  <c r="M204" i="9" s="1"/>
  <c r="M103" i="9"/>
  <c r="BA108" i="9"/>
  <c r="M107" i="9" s="1"/>
  <c r="L108" i="9" s="1"/>
  <c r="J108" i="9" s="1"/>
  <c r="BA118" i="7"/>
  <c r="L117" i="7" s="1"/>
  <c r="M105" i="9"/>
  <c r="K38" i="7"/>
  <c r="L212" i="7"/>
  <c r="L924" i="7"/>
  <c r="L875" i="7"/>
  <c r="AK61" i="1"/>
  <c r="AK26" i="1" s="1"/>
  <c r="M200" i="9"/>
  <c r="M863" i="9"/>
  <c r="BA83" i="9"/>
  <c r="BA93" i="7"/>
  <c r="R61" i="1"/>
  <c r="R26" i="1" s="1"/>
  <c r="M865" i="9"/>
  <c r="M914" i="9"/>
  <c r="M910" i="9" s="1"/>
  <c r="M202" i="9"/>
  <c r="L931" i="7"/>
  <c r="L882" i="7"/>
  <c r="L207" i="7"/>
  <c r="L90" i="7"/>
  <c r="L219" i="7"/>
  <c r="L870" i="7"/>
  <c r="K37" i="7"/>
  <c r="L919" i="7"/>
  <c r="AZ83" i="9"/>
  <c r="AZ93" i="7"/>
  <c r="G232" i="7"/>
  <c r="H222" i="9"/>
  <c r="L873" i="7"/>
  <c r="L210" i="7"/>
  <c r="L208" i="7" s="1"/>
  <c r="L922" i="7"/>
  <c r="L88" i="7"/>
  <c r="M80" i="9"/>
  <c r="M209" i="9"/>
  <c r="M197" i="9"/>
  <c r="M872" i="9"/>
  <c r="M860" i="9"/>
  <c r="M909" i="9"/>
  <c r="M921" i="9"/>
  <c r="AL420" i="1"/>
  <c r="Y420" i="1" s="1"/>
  <c r="GM49" i="1"/>
  <c r="GN49" i="1" s="1"/>
  <c r="GM217" i="1"/>
  <c r="GO217" i="1" s="1"/>
  <c r="GM97" i="1"/>
  <c r="GN97" i="1" s="1"/>
  <c r="GM205" i="1"/>
  <c r="GN205" i="1" s="1"/>
  <c r="GM212" i="1"/>
  <c r="GN212" i="1" s="1"/>
  <c r="GM174" i="1"/>
  <c r="GN174" i="1" s="1"/>
  <c r="AL61" i="1"/>
  <c r="Y61" i="1" s="1"/>
  <c r="GM184" i="1"/>
  <c r="GO184" i="1" s="1"/>
  <c r="GM33" i="1"/>
  <c r="GO33" i="1" s="1"/>
  <c r="GM417" i="1"/>
  <c r="GP417" i="1" s="1"/>
  <c r="GM133" i="1"/>
  <c r="GN133" i="1" s="1"/>
  <c r="GM48" i="1"/>
  <c r="GN48" i="1" s="1"/>
  <c r="GM159" i="1"/>
  <c r="GN159" i="1" s="1"/>
  <c r="GM219" i="1"/>
  <c r="GO219" i="1" s="1"/>
  <c r="X61" i="1"/>
  <c r="X420" i="1"/>
  <c r="AK411" i="1"/>
  <c r="AC26" i="1"/>
  <c r="P61" i="1"/>
  <c r="CE61" i="1"/>
  <c r="CF61" i="1"/>
  <c r="CH61" i="1"/>
  <c r="BA22" i="1"/>
  <c r="F397" i="1"/>
  <c r="H16" i="2" s="1"/>
  <c r="BA452" i="1"/>
  <c r="AF93" i="1"/>
  <c r="S229" i="1"/>
  <c r="AE93" i="1"/>
  <c r="R229" i="1"/>
  <c r="AF26" i="1"/>
  <c r="S61" i="1"/>
  <c r="AW261" i="1"/>
  <c r="F316" i="1"/>
  <c r="GM31" i="1"/>
  <c r="GO31" i="1" s="1"/>
  <c r="S411" i="1"/>
  <c r="F435" i="1"/>
  <c r="J17" i="2" s="1"/>
  <c r="BD22" i="1"/>
  <c r="F402" i="1"/>
  <c r="BD452" i="1"/>
  <c r="AX18" i="1"/>
  <c r="F459" i="1"/>
  <c r="AC93" i="1"/>
  <c r="CH229" i="1"/>
  <c r="CF229" i="1"/>
  <c r="CE229" i="1"/>
  <c r="P229" i="1"/>
  <c r="T18" i="1"/>
  <c r="F473" i="1"/>
  <c r="AL229" i="1"/>
  <c r="U22" i="1"/>
  <c r="F399" i="1"/>
  <c r="U452" i="1"/>
  <c r="AD93" i="1"/>
  <c r="Q229" i="1"/>
  <c r="Q377" i="1" s="1"/>
  <c r="AP18" i="1"/>
  <c r="F461" i="1"/>
  <c r="P411" i="1"/>
  <c r="F423" i="1"/>
  <c r="CF411" i="1"/>
  <c r="AW420" i="1"/>
  <c r="AY420" i="1"/>
  <c r="CH411" i="1"/>
  <c r="GM213" i="1"/>
  <c r="GO213" i="1" s="1"/>
  <c r="GM95" i="1"/>
  <c r="AB229" i="1"/>
  <c r="AK229" i="1"/>
  <c r="V22" i="1"/>
  <c r="F400" i="1"/>
  <c r="V452" i="1"/>
  <c r="GM415" i="1"/>
  <c r="GP415" i="1" s="1"/>
  <c r="AB420" i="1"/>
  <c r="GM223" i="1"/>
  <c r="GO223" i="1" s="1"/>
  <c r="AB61" i="1"/>
  <c r="Q26" i="1"/>
  <c r="F73" i="1"/>
  <c r="AS261" i="1"/>
  <c r="F327" i="1"/>
  <c r="GP413" i="1"/>
  <c r="CE411" i="1"/>
  <c r="AV420" i="1"/>
  <c r="AY261" i="1"/>
  <c r="F318" i="1"/>
  <c r="AR261" i="1"/>
  <c r="F338" i="1"/>
  <c r="AV261" i="1"/>
  <c r="F315" i="1"/>
  <c r="V93" i="1"/>
  <c r="F252" i="1"/>
  <c r="GM215" i="1"/>
  <c r="GN215" i="1" s="1"/>
  <c r="AZ18" i="1"/>
  <c r="F463" i="1"/>
  <c r="GN28" i="1"/>
  <c r="W18" i="1"/>
  <c r="F476" i="1"/>
  <c r="CB61" i="1" l="1"/>
  <c r="AN525" i="9"/>
  <c r="M171" i="10"/>
  <c r="L592" i="9"/>
  <c r="J592" i="9" s="1"/>
  <c r="AL411" i="1"/>
  <c r="BU80" i="10"/>
  <c r="BV80" i="10" s="1"/>
  <c r="BR80" i="10"/>
  <c r="J80" i="10"/>
  <c r="AN488" i="9"/>
  <c r="L488" i="9"/>
  <c r="J488" i="9" s="1"/>
  <c r="L863" i="7"/>
  <c r="AN242" i="9"/>
  <c r="L242" i="9"/>
  <c r="J242" i="9" s="1"/>
  <c r="F75" i="1"/>
  <c r="BR59" i="10"/>
  <c r="BU59" i="10"/>
  <c r="BV59" i="10" s="1"/>
  <c r="J59" i="10"/>
  <c r="AN433" i="7"/>
  <c r="K433" i="7"/>
  <c r="I433" i="7" s="1"/>
  <c r="M170" i="10"/>
  <c r="L659" i="9"/>
  <c r="J659" i="9" s="1"/>
  <c r="AN659" i="9"/>
  <c r="AN167" i="9"/>
  <c r="L167" i="9"/>
  <c r="J167" i="9" s="1"/>
  <c r="L423" i="9"/>
  <c r="J423" i="9" s="1"/>
  <c r="AN423" i="9"/>
  <c r="AN49" i="10"/>
  <c r="L49" i="10"/>
  <c r="AN669" i="7"/>
  <c r="K669" i="7"/>
  <c r="I669" i="7" s="1"/>
  <c r="AN610" i="7"/>
  <c r="K610" i="7"/>
  <c r="I610" i="7" s="1"/>
  <c r="AN592" i="9"/>
  <c r="AN148" i="7"/>
  <c r="K148" i="7"/>
  <c r="I148" i="7" s="1"/>
  <c r="L695" i="7"/>
  <c r="AN70" i="10"/>
  <c r="L70" i="10"/>
  <c r="AN458" i="7"/>
  <c r="K458" i="7"/>
  <c r="I458" i="7" s="1"/>
  <c r="L600" i="9"/>
  <c r="J600" i="9" s="1"/>
  <c r="AN600" i="9"/>
  <c r="AN602" i="7"/>
  <c r="K602" i="7"/>
  <c r="I602" i="7" s="1"/>
  <c r="H697" i="9"/>
  <c r="G707" i="7"/>
  <c r="L154" i="9"/>
  <c r="J154" i="9" s="1"/>
  <c r="AN154" i="9"/>
  <c r="L864" i="7"/>
  <c r="AN80" i="8"/>
  <c r="K80" i="8"/>
  <c r="L160" i="8"/>
  <c r="L448" i="9"/>
  <c r="J448" i="9" s="1"/>
  <c r="AN448" i="9"/>
  <c r="K90" i="8"/>
  <c r="AN138" i="9"/>
  <c r="L138" i="9"/>
  <c r="J138" i="9" s="1"/>
  <c r="AN258" i="9"/>
  <c r="L258" i="9"/>
  <c r="J258" i="9" s="1"/>
  <c r="AN177" i="7"/>
  <c r="K177" i="7"/>
  <c r="I177" i="7" s="1"/>
  <c r="L694" i="7"/>
  <c r="AN271" i="9"/>
  <c r="L271" i="9"/>
  <c r="J271" i="9" s="1"/>
  <c r="K593" i="7"/>
  <c r="I593" i="7" s="1"/>
  <c r="AN593" i="7"/>
  <c r="K164" i="7"/>
  <c r="I164" i="7" s="1"/>
  <c r="AN164" i="7"/>
  <c r="AN59" i="8"/>
  <c r="K59" i="8"/>
  <c r="AN281" i="7"/>
  <c r="K281" i="7"/>
  <c r="I281" i="7" s="1"/>
  <c r="AN583" i="9"/>
  <c r="L583" i="9"/>
  <c r="J583" i="9" s="1"/>
  <c r="BR69" i="8"/>
  <c r="BU69" i="8"/>
  <c r="BV69" i="8" s="1"/>
  <c r="I69" i="8"/>
  <c r="M854" i="9"/>
  <c r="L180" i="8"/>
  <c r="K647" i="7"/>
  <c r="I647" i="7" s="1"/>
  <c r="AN647" i="7"/>
  <c r="M151" i="10"/>
  <c r="M133" i="10" s="1"/>
  <c r="AN55" i="9"/>
  <c r="L55" i="9"/>
  <c r="J55" i="9" s="1"/>
  <c r="K630" i="7"/>
  <c r="I630" i="7" s="1"/>
  <c r="AN630" i="7"/>
  <c r="AN65" i="7"/>
  <c r="K65" i="7"/>
  <c r="I65" i="7" s="1"/>
  <c r="M685" i="9"/>
  <c r="AN190" i="7"/>
  <c r="K190" i="7"/>
  <c r="I190" i="7" s="1"/>
  <c r="L637" i="9"/>
  <c r="J637" i="9" s="1"/>
  <c r="AN637" i="9"/>
  <c r="K294" i="7"/>
  <c r="I294" i="7" s="1"/>
  <c r="AN294" i="7"/>
  <c r="M853" i="9"/>
  <c r="M836" i="9" s="1"/>
  <c r="L620" i="9"/>
  <c r="J620" i="9" s="1"/>
  <c r="AN620" i="9"/>
  <c r="K252" i="7"/>
  <c r="I252" i="7" s="1"/>
  <c r="AN252" i="7"/>
  <c r="AN108" i="9"/>
  <c r="L180" i="9"/>
  <c r="J180" i="9" s="1"/>
  <c r="AN180" i="9"/>
  <c r="L161" i="8"/>
  <c r="AN284" i="9"/>
  <c r="L284" i="9"/>
  <c r="J284" i="9" s="1"/>
  <c r="K40" i="7"/>
  <c r="H933" i="9"/>
  <c r="G943" i="7"/>
  <c r="K268" i="7"/>
  <c r="I268" i="7" s="1"/>
  <c r="AN268" i="7"/>
  <c r="K535" i="7"/>
  <c r="I535" i="7" s="1"/>
  <c r="K498" i="7"/>
  <c r="I498" i="7" s="1"/>
  <c r="AN498" i="7"/>
  <c r="AN511" i="7"/>
  <c r="AN535" i="7"/>
  <c r="K118" i="7"/>
  <c r="I118" i="7" s="1"/>
  <c r="M692" i="9"/>
  <c r="L525" i="9"/>
  <c r="J525" i="9" s="1"/>
  <c r="L501" i="9"/>
  <c r="J501" i="9" s="1"/>
  <c r="AN501" i="9"/>
  <c r="L920" i="7"/>
  <c r="L917" i="7" s="1"/>
  <c r="M907" i="9"/>
  <c r="K511" i="7"/>
  <c r="I511" i="7" s="1"/>
  <c r="AL26" i="1"/>
  <c r="M861" i="9"/>
  <c r="M858" i="9" s="1"/>
  <c r="AN118" i="7"/>
  <c r="M923" i="9"/>
  <c r="M874" i="9"/>
  <c r="M82" i="9"/>
  <c r="M211" i="9"/>
  <c r="M198" i="9"/>
  <c r="M195" i="9" s="1"/>
  <c r="M218" i="9" s="1"/>
  <c r="G942" i="7"/>
  <c r="K39" i="7"/>
  <c r="H932" i="9"/>
  <c r="L871" i="7"/>
  <c r="L868" i="7" s="1"/>
  <c r="M922" i="9"/>
  <c r="M81" i="9"/>
  <c r="M210" i="9"/>
  <c r="M873" i="9"/>
  <c r="CC61" i="1"/>
  <c r="AT61" i="1" s="1"/>
  <c r="L91" i="7"/>
  <c r="L932" i="7"/>
  <c r="L883" i="7"/>
  <c r="L220" i="7"/>
  <c r="L205" i="7"/>
  <c r="L933" i="7"/>
  <c r="L884" i="7"/>
  <c r="L92" i="7"/>
  <c r="L221" i="7"/>
  <c r="CA420" i="1"/>
  <c r="CA61" i="1"/>
  <c r="CA26" i="1" s="1"/>
  <c r="CD420" i="1"/>
  <c r="CD411" i="1" s="1"/>
  <c r="CC229" i="1"/>
  <c r="CC93" i="1" s="1"/>
  <c r="AB26" i="1"/>
  <c r="O61" i="1"/>
  <c r="V18" i="1"/>
  <c r="F475" i="1"/>
  <c r="AB93" i="1"/>
  <c r="O229" i="1"/>
  <c r="AY411" i="1"/>
  <c r="F428" i="1"/>
  <c r="Q93" i="1"/>
  <c r="F241" i="1"/>
  <c r="P93" i="1"/>
  <c r="F232" i="1"/>
  <c r="CH26" i="1"/>
  <c r="AY61" i="1"/>
  <c r="Q22" i="1"/>
  <c r="F389" i="1"/>
  <c r="Q452" i="1"/>
  <c r="GN95" i="1"/>
  <c r="CB229" i="1" s="1"/>
  <c r="CA229" i="1"/>
  <c r="AW411" i="1"/>
  <c r="F426" i="1"/>
  <c r="AL93" i="1"/>
  <c r="Y229" i="1"/>
  <c r="CE93" i="1"/>
  <c r="AV229" i="1"/>
  <c r="R93" i="1"/>
  <c r="F243" i="1"/>
  <c r="BA18" i="1"/>
  <c r="F472" i="1"/>
  <c r="CF26" i="1"/>
  <c r="AW61" i="1"/>
  <c r="CA411" i="1"/>
  <c r="AR420" i="1"/>
  <c r="AR61" i="1"/>
  <c r="AU420" i="1"/>
  <c r="AB411" i="1"/>
  <c r="O420" i="1"/>
  <c r="U18" i="1"/>
  <c r="F474" i="1"/>
  <c r="CF93" i="1"/>
  <c r="AW229" i="1"/>
  <c r="CE26" i="1"/>
  <c r="AV61" i="1"/>
  <c r="X411" i="1"/>
  <c r="F446" i="1"/>
  <c r="Y26" i="1"/>
  <c r="F88" i="1"/>
  <c r="CB26" i="1"/>
  <c r="AS61" i="1"/>
  <c r="AV411" i="1"/>
  <c r="F425" i="1"/>
  <c r="AK93" i="1"/>
  <c r="X229" i="1"/>
  <c r="X377" i="1" s="1"/>
  <c r="Y411" i="1"/>
  <c r="F447" i="1"/>
  <c r="R377" i="1"/>
  <c r="CH93" i="1"/>
  <c r="AY229" i="1"/>
  <c r="BD18" i="1"/>
  <c r="F477" i="1"/>
  <c r="S26" i="1"/>
  <c r="F76" i="1"/>
  <c r="S377" i="1"/>
  <c r="S93" i="1"/>
  <c r="F244" i="1"/>
  <c r="P26" i="1"/>
  <c r="F64" i="1"/>
  <c r="P377" i="1"/>
  <c r="X26" i="1"/>
  <c r="F87" i="1"/>
  <c r="M129" i="10" l="1"/>
  <c r="L702" i="7"/>
  <c r="CC26" i="1"/>
  <c r="L846" i="7"/>
  <c r="BR59" i="8"/>
  <c r="BU59" i="8"/>
  <c r="BV59" i="8" s="1"/>
  <c r="I59" i="8"/>
  <c r="J70" i="10"/>
  <c r="BR70" i="10"/>
  <c r="BU70" i="10"/>
  <c r="BV70" i="10" s="1"/>
  <c r="BR80" i="8"/>
  <c r="BU80" i="8"/>
  <c r="BV80" i="8" s="1"/>
  <c r="I80" i="8"/>
  <c r="BU90" i="8"/>
  <c r="BV90" i="8" s="1"/>
  <c r="I90" i="8"/>
  <c r="BR90" i="8"/>
  <c r="M176" i="10"/>
  <c r="M153" i="10"/>
  <c r="L139" i="8"/>
  <c r="L143" i="8"/>
  <c r="BU49" i="10"/>
  <c r="BV49" i="10" s="1"/>
  <c r="BR49" i="10"/>
  <c r="J49" i="10"/>
  <c r="M856" i="9"/>
  <c r="M905" i="9" s="1"/>
  <c r="L866" i="7"/>
  <c r="L228" i="7"/>
  <c r="AN93" i="7"/>
  <c r="K93" i="7"/>
  <c r="I93" i="7" s="1"/>
  <c r="AN83" i="9"/>
  <c r="L83" i="9"/>
  <c r="J83" i="9" s="1"/>
  <c r="AT229" i="1"/>
  <c r="AT377" i="1" s="1"/>
  <c r="R22" i="1"/>
  <c r="F391" i="1"/>
  <c r="R452" i="1"/>
  <c r="AW93" i="1"/>
  <c r="F235" i="1"/>
  <c r="AR26" i="1"/>
  <c r="F89" i="1"/>
  <c r="X93" i="1"/>
  <c r="F255" i="1"/>
  <c r="AS26" i="1"/>
  <c r="F78" i="1"/>
  <c r="AU411" i="1"/>
  <c r="F439" i="1"/>
  <c r="AU452" i="1"/>
  <c r="AT26" i="1"/>
  <c r="F79" i="1"/>
  <c r="O93" i="1"/>
  <c r="F231" i="1"/>
  <c r="O26" i="1"/>
  <c r="F63" i="1"/>
  <c r="O377" i="1"/>
  <c r="O411" i="1"/>
  <c r="F422" i="1"/>
  <c r="AW26" i="1"/>
  <c r="F67" i="1"/>
  <c r="AW377" i="1"/>
  <c r="Y93" i="1"/>
  <c r="F256" i="1"/>
  <c r="CA93" i="1"/>
  <c r="AR229" i="1"/>
  <c r="AR377" i="1" s="1"/>
  <c r="CB93" i="1"/>
  <c r="AS229" i="1"/>
  <c r="AY26" i="1"/>
  <c r="F69" i="1"/>
  <c r="AY377" i="1"/>
  <c r="P22" i="1"/>
  <c r="F380" i="1"/>
  <c r="P452" i="1"/>
  <c r="X22" i="1"/>
  <c r="F403" i="1"/>
  <c r="X452" i="1"/>
  <c r="S22" i="1"/>
  <c r="F392" i="1"/>
  <c r="S452" i="1"/>
  <c r="Y377" i="1"/>
  <c r="AY93" i="1"/>
  <c r="F237" i="1"/>
  <c r="AV26" i="1"/>
  <c r="F66" i="1"/>
  <c r="AV377" i="1"/>
  <c r="AR411" i="1"/>
  <c r="F448" i="1"/>
  <c r="AV93" i="1"/>
  <c r="F234" i="1"/>
  <c r="Q18" i="1"/>
  <c r="F464" i="1"/>
  <c r="L915" i="7" l="1"/>
  <c r="H17" i="2"/>
  <c r="I17" i="2" s="1"/>
  <c r="N17" i="2" s="1"/>
  <c r="C42" i="8"/>
  <c r="C36" i="8" s="1"/>
  <c r="L186" i="8"/>
  <c r="L163" i="8"/>
  <c r="J16" i="2"/>
  <c r="F247" i="1"/>
  <c r="AT93" i="1"/>
  <c r="AR22" i="1"/>
  <c r="F405" i="1"/>
  <c r="AR452" i="1"/>
  <c r="O22" i="1"/>
  <c r="F379" i="1"/>
  <c r="O452" i="1"/>
  <c r="AU18" i="1"/>
  <c r="F471" i="1"/>
  <c r="AS93" i="1"/>
  <c r="F246" i="1"/>
  <c r="AT22" i="1"/>
  <c r="F395" i="1"/>
  <c r="AT452" i="1"/>
  <c r="R18" i="1"/>
  <c r="F466" i="1"/>
  <c r="AV22" i="1"/>
  <c r="F382" i="1"/>
  <c r="AV452" i="1"/>
  <c r="P18" i="1"/>
  <c r="F455" i="1"/>
  <c r="Y22" i="1"/>
  <c r="F404" i="1"/>
  <c r="Y452" i="1"/>
  <c r="X18" i="1"/>
  <c r="F478" i="1"/>
  <c r="AY22" i="1"/>
  <c r="AY452" i="1"/>
  <c r="F385" i="1"/>
  <c r="F449" i="1"/>
  <c r="F450" i="1"/>
  <c r="S18" i="1"/>
  <c r="F467" i="1"/>
  <c r="AR93" i="1"/>
  <c r="F257" i="1"/>
  <c r="AW22" i="1"/>
  <c r="F383" i="1"/>
  <c r="AW452" i="1"/>
  <c r="AS377" i="1"/>
  <c r="F16" i="2" l="1"/>
  <c r="C40" i="7"/>
  <c r="AY18" i="1"/>
  <c r="F460" i="1"/>
  <c r="Y18" i="1"/>
  <c r="F479" i="1"/>
  <c r="AR18" i="1"/>
  <c r="F480" i="1"/>
  <c r="AS22" i="1"/>
  <c r="F394" i="1"/>
  <c r="AS452" i="1"/>
  <c r="AV18" i="1"/>
  <c r="F457" i="1"/>
  <c r="O18" i="1"/>
  <c r="F454" i="1"/>
  <c r="F407" i="1"/>
  <c r="F406" i="1"/>
  <c r="AW18" i="1"/>
  <c r="F458" i="1"/>
  <c r="AT18" i="1"/>
  <c r="F470" i="1"/>
  <c r="E16" i="2" l="1"/>
  <c r="I16" i="2" s="1"/>
  <c r="N16" i="2" s="1"/>
  <c r="C39" i="7"/>
  <c r="C36" i="7" s="1"/>
  <c r="AS18" i="1"/>
  <c r="F469" i="1"/>
</calcChain>
</file>

<file path=xl/sharedStrings.xml><?xml version="1.0" encoding="utf-8"?>
<sst xmlns="http://schemas.openxmlformats.org/spreadsheetml/2006/main" count="22078" uniqueCount="1177">
  <si>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</si>
  <si>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</si>
  <si>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</si>
  <si>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</si>
  <si>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Долстрим_Б.Жоково_(Копия)_(Копия)_(Копия)_(Копия)_(Копия)_(Копия)_(Копия) (ФСНБ-2022) (ФСНБ-2022)</t>
  </si>
  <si>
    <t>6. ВЛ-10 кВ № 11 ПС Старожилово (оп. 41-44)_Россети_И16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</si>
  <si>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</si>
  <si>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</si>
  <si>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</si>
  <si>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</si>
  <si>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</si>
  <si>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</si>
  <si>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</si>
  <si>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</si>
  <si>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</si>
  <si>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11 ПС Старожилово (оп. 41-44)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</si>
  <si>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</si>
  <si>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</si>
  <si>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</si>
  <si>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</si>
  <si>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</si>
  <si>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</si>
  <si>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</si>
  <si>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</si>
  <si>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</si>
  <si>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</si>
  <si>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</si>
  <si>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</si>
  <si>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</si>
  <si>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</si>
  <si>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</si>
  <si>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</si>
  <si>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</si>
  <si>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</si>
  <si>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</si>
  <si>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</si>
  <si>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</si>
  <si>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</si>
  <si>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</si>
  <si>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</si>
  <si>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</si>
  <si>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</si>
  <si>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</si>
  <si>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</si>
  <si>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</si>
  <si>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</si>
  <si>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</si>
  <si>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</si>
  <si>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</si>
  <si>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</si>
  <si>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</si>
  <si>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</si>
  <si>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</si>
  <si>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</si>
  <si>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</si>
  <si>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</si>
  <si>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</si>
  <si>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</si>
  <si>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</si>
  <si>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</si>
  <si>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</si>
  <si>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</si>
  <si>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</si>
  <si>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</si>
  <si>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</si>
  <si>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</si>
  <si>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</si>
  <si>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</si>
  <si>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</si>
  <si>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</si>
  <si>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</si>
  <si>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</si>
  <si>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</si>
  <si>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</si>
  <si>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</si>
  <si>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</si>
  <si>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</si>
  <si>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</si>
  <si>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</si>
  <si>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</si>
  <si>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</si>
  <si>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</si>
  <si>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</si>
  <si>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</si>
  <si>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</si>
  <si>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</si>
  <si>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</si>
  <si>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</si>
  <si>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</si>
  <si>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</si>
  <si>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</si>
  <si>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</si>
  <si>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</si>
  <si>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</si>
  <si>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</si>
  <si>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</si>
  <si>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</si>
  <si>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</si>
  <si>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</si>
  <si>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</si>
  <si>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</si>
  <si>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</si>
  <si>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</si>
  <si>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</si>
  <si>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</si>
  <si>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</si>
  <si>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</si>
  <si>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</si>
  <si>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</si>
  <si>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</si>
  <si>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</si>
  <si>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</si>
  <si>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</si>
  <si>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</si>
  <si>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</si>
  <si>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</si>
  <si>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</si>
  <si>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</si>
  <si>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</si>
  <si>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</si>
  <si>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</si>
  <si>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</si>
  <si>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</si>
  <si>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</si>
  <si>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</si>
  <si>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</si>
  <si>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</si>
  <si>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</si>
  <si>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</si>
  <si>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</si>
  <si>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</si>
  <si>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</si>
  <si>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</si>
  <si>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</si>
  <si>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</si>
  <si>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</si>
  <si>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</si>
  <si>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</si>
  <si>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</si>
  <si>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</si>
  <si>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</si>
  <si>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</si>
  <si>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</si>
  <si>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</si>
  <si>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</si>
  <si>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</si>
  <si>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</si>
  <si>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</si>
  <si>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</si>
  <si>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</si>
  <si>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</si>
  <si>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</si>
  <si>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</si>
  <si>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</si>
  <si>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</si>
  <si>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</si>
  <si>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</si>
  <si>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</si>
  <si>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</si>
  <si>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</si>
  <si>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</si>
  <si>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</si>
  <si>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</si>
  <si>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</si>
  <si>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</si>
  <si>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</si>
  <si>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</si>
  <si>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</si>
  <si>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</si>
  <si>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</si>
  <si>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</si>
  <si>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</si>
  <si>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</si>
  <si>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</si>
  <si>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</si>
  <si>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</si>
  <si>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</si>
  <si>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</si>
  <si>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</si>
  <si>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</si>
  <si>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</si>
  <si>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</si>
  <si>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</si>
  <si>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</si>
  <si>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</si>
  <si>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</si>
  <si>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</si>
  <si>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</si>
  <si>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</si>
  <si>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</si>
  <si>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</si>
  <si>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</si>
  <si>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</si>
  <si>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</si>
  <si>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</si>
  <si>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</si>
  <si>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</si>
  <si>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</si>
  <si>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</si>
  <si>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</si>
  <si>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</si>
  <si>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</si>
  <si>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</si>
  <si>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</si>
  <si>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</si>
  <si>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</si>
  <si>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</si>
  <si>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</si>
  <si>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</si>
  <si>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</si>
  <si>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</si>
  <si>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</si>
  <si>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</si>
  <si>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</si>
  <si>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</si>
  <si>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</si>
  <si>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</si>
  <si>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</si>
  <si>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</si>
  <si>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</si>
  <si>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</si>
  <si>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</si>
  <si>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</si>
  <si>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</si>
  <si>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</si>
  <si>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</si>
  <si>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</si>
  <si>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</si>
  <si>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</si>
  <si>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</si>
  <si>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</si>
  <si>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</si>
  <si>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</si>
  <si>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</si>
  <si>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</si>
  <si>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</si>
  <si>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</si>
  <si>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</si>
  <si>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</si>
  <si>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</si>
  <si>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</si>
  <si>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</si>
  <si>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</si>
  <si>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</si>
  <si>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</si>
  <si>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</si>
  <si>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</si>
  <si>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</si>
  <si>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</si>
  <si>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</si>
  <si>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</si>
  <si>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</si>
  <si>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</si>
  <si>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</si>
  <si>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</si>
  <si>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</si>
  <si>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</si>
  <si>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</si>
  <si>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</si>
  <si>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</si>
  <si>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</si>
  <si>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</si>
  <si>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</si>
  <si>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</si>
  <si>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</si>
  <si>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</si>
  <si>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</si>
  <si>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</si>
  <si>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</si>
  <si>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</si>
  <si>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</si>
  <si>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</si>
  <si>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</si>
  <si>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</si>
  <si>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</si>
  <si>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</si>
  <si>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</si>
  <si>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</si>
  <si>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</si>
  <si>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</si>
  <si>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</si>
  <si>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</si>
  <si>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</si>
  <si>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</si>
  <si>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</si>
  <si>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</si>
  <si>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</si>
  <si>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</si>
  <si>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</si>
  <si>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</si>
  <si>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</si>
  <si>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</si>
  <si>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</si>
  <si>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</si>
  <si>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</si>
  <si>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</si>
  <si>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</si>
  <si>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</si>
  <si>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</si>
  <si>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</si>
  <si>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</si>
  <si>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</si>
  <si>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</si>
  <si>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</si>
  <si>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</si>
  <si>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</si>
  <si>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</si>
  <si>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</si>
  <si>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</si>
  <si>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</si>
  <si>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</si>
  <si>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</si>
  <si>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</si>
  <si>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</si>
  <si>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</si>
  <si>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</si>
  <si>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</si>
  <si>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</si>
  <si>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</si>
  <si>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</si>
  <si>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</si>
  <si>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</si>
  <si>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</si>
  <si>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</si>
  <si>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</si>
  <si>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</si>
  <si>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</si>
  <si>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</si>
  <si>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</si>
  <si>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</si>
  <si>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</si>
  <si>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</si>
  <si>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</si>
  <si>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</si>
  <si>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</si>
  <si>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</si>
  <si>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</si>
  <si>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</si>
  <si>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</si>
  <si>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</si>
  <si>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</si>
  <si>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</si>
  <si>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</si>
  <si>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</si>
  <si>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</si>
  <si>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</si>
  <si>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</si>
  <si>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</si>
  <si>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</si>
  <si>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 доп.15, 33-04-003-15, приказ Минстроя России от 14.08.2025 г. № 490/пр</t>
  </si>
  <si>
    <t>42,1</t>
  </si>
  <si>
    <t>42,2</t>
  </si>
  <si>
    <t>42,3</t>
  </si>
  <si>
    <t>42,4</t>
  </si>
  <si>
    <t>42,5</t>
  </si>
  <si>
    <t>42,6</t>
  </si>
  <si>
    <t>42,7</t>
  </si>
  <si>
    <t>42,8</t>
  </si>
  <si>
    <t>42,9</t>
  </si>
  <si>
    <t>42,10</t>
  </si>
  <si>
    <t>43</t>
  </si>
  <si>
    <t>33-04-019-32</t>
  </si>
  <si>
    <t>Затраты на бурение котлованов, учтенные нормой: 33-04-003-15</t>
  </si>
  <si>
    <t>ГЭСН-2022 доп.11, 33-04-019-32, приказ Минстроя России от 09.08.2024 г. № 524/пр</t>
  </si>
  <si>
    <t>44</t>
  </si>
  <si>
    <t>45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</si>
  <si>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</si>
  <si>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</si>
  <si>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45,1</t>
  </si>
  <si>
    <t>46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</si>
  <si>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</si>
  <si>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</si>
  <si>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</si>
  <si>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</si>
  <si>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46,1</t>
  </si>
  <si>
    <t>20.1.01.01</t>
  </si>
  <si>
    <t>Комплект креплений для анкерных опор</t>
  </si>
  <si>
    <t>46,2</t>
  </si>
  <si>
    <t>20.1.01.12</t>
  </si>
  <si>
    <t>Комплект креплений для промежуточных опор</t>
  </si>
  <si>
    <t>46,3</t>
  </si>
  <si>
    <t>21.2.01.01</t>
  </si>
  <si>
    <t>Провода самонесущие изолированные</t>
  </si>
  <si>
    <t>1000 м</t>
  </si>
  <si>
    <t>1000 М</t>
  </si>
  <si>
    <t>47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</si>
  <si>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</si>
  <si>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</si>
  <si>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</si>
  <si>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47,1</t>
  </si>
  <si>
    <t>48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</si>
  <si>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</si>
  <si>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</si>
  <si>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</si>
  <si>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48,1</t>
  </si>
  <si>
    <t>49</t>
  </si>
  <si>
    <t>49,1</t>
  </si>
  <si>
    <t>50</t>
  </si>
  <si>
    <t>50,1</t>
  </si>
  <si>
    <t>51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</si>
  <si>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</si>
  <si>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</si>
  <si>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</si>
  <si>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51,1</t>
  </si>
  <si>
    <t>51,2</t>
  </si>
  <si>
    <t>51,3</t>
  </si>
  <si>
    <t>51,4</t>
  </si>
  <si>
    <t>51,5</t>
  </si>
  <si>
    <t>52</t>
  </si>
  <si>
    <t>52,1</t>
  </si>
  <si>
    <t>52,2</t>
  </si>
  <si>
    <t>52,3</t>
  </si>
  <si>
    <t>52,4</t>
  </si>
  <si>
    <t>52,5</t>
  </si>
  <si>
    <t>53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</si>
  <si>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</si>
  <si>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</si>
  <si>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</si>
  <si>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</si>
  <si>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54</t>
  </si>
  <si>
    <t>м08-02-305-04</t>
  </si>
  <si>
    <t>Траверса на опоре</t>
  </si>
  <si>
    <t>ГЭСНм-2022, м08-02-305-04, приказ Минстроя России от 18.05.2022 г. № 378/пр</t>
  </si>
  <si>
    <t>54,1</t>
  </si>
  <si>
    <t>55</t>
  </si>
  <si>
    <t>м08-02-305-01</t>
  </si>
  <si>
    <t>Хомут на опоре</t>
  </si>
  <si>
    <t>ГЭСНм-2022, м08-02-305-01, приказ Минстроя России от 18.05.2022 г. № 378/пр</t>
  </si>
  <si>
    <t>55,1</t>
  </si>
  <si>
    <t>56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</si>
  <si>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</si>
  <si>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</si>
  <si>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</si>
  <si>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56,1</t>
  </si>
  <si>
    <t>57</t>
  </si>
  <si>
    <t>57,1</t>
  </si>
  <si>
    <t>57,2</t>
  </si>
  <si>
    <t>57,3</t>
  </si>
  <si>
    <t>58</t>
  </si>
  <si>
    <t>58,1</t>
  </si>
  <si>
    <t>59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</si>
  <si>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</si>
  <si>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</si>
  <si>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</si>
  <si>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</si>
  <si>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</si>
  <si>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</si>
  <si>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</si>
  <si>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</si>
  <si>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</si>
  <si>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60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</si>
  <si>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</si>
  <si>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</si>
  <si>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</si>
  <si>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61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</si>
  <si>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</si>
  <si>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</si>
  <si>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</si>
  <si>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</si>
  <si>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61,1</t>
  </si>
  <si>
    <t>62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</si>
  <si>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</si>
  <si>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</si>
  <si>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</si>
  <si>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</si>
  <si>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62,1</t>
  </si>
  <si>
    <t>63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</si>
  <si>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</si>
  <si>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</si>
  <si>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</si>
  <si>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</si>
  <si>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63,1</t>
  </si>
  <si>
    <t>64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</si>
  <si>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</si>
  <si>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</si>
  <si>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</si>
  <si>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64,1</t>
  </si>
  <si>
    <t>65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</si>
  <si>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</si>
  <si>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</si>
  <si>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</si>
  <si>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65,1</t>
  </si>
  <si>
    <t>66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</si>
  <si>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</si>
  <si>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</si>
  <si>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</si>
  <si>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</si>
  <si>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</si>
  <si>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</si>
  <si>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66,1</t>
  </si>
  <si>
    <t>67</t>
  </si>
  <si>
    <t>68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</si>
  <si>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</si>
  <si>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</si>
  <si>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</si>
  <si>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69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</si>
  <si>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</si>
  <si>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</si>
  <si>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</si>
  <si>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</si>
  <si>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70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</si>
  <si>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</si>
  <si>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</si>
  <si>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</si>
  <si>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</si>
  <si>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</si>
  <si>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</si>
  <si>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</si>
  <si>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71</t>
  </si>
  <si>
    <t>ТЦ_05.1.02.05_62_</t>
  </si>
  <si>
    <t>Стойка ж/б вибрированная СВп 110-5</t>
  </si>
  <si>
    <t>Материал по прайсу</t>
  </si>
  <si>
    <t>материалы (03)</t>
  </si>
  <si>
    <t>72</t>
  </si>
  <si>
    <t>Приставка ж/б ПТ45</t>
  </si>
  <si>
    <t>73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</si>
  <si>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</si>
  <si>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</si>
  <si>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</si>
  <si>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74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</si>
  <si>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</si>
  <si>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</si>
  <si>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</si>
  <si>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</si>
  <si>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</si>
  <si>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</si>
  <si>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75</t>
  </si>
  <si>
    <t>ТЦ_21.2.01.01_62_</t>
  </si>
  <si>
    <t>Провод СИПн-3 1х70-20</t>
  </si>
  <si>
    <t>м</t>
  </si>
  <si>
    <t>76</t>
  </si>
  <si>
    <t>ТЦ_22.2.01.04_62_</t>
  </si>
  <si>
    <t>Изолятор ЛШП -20А</t>
  </si>
  <si>
    <t>77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</si>
  <si>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</si>
  <si>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</si>
  <si>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</si>
  <si>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78</t>
  </si>
  <si>
    <t>ТЦ_20.1.01.11_62_</t>
  </si>
  <si>
    <t>Зажим плашечный ПС-2-1</t>
  </si>
  <si>
    <t>79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</si>
  <si>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</si>
  <si>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</si>
  <si>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</si>
  <si>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80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</si>
  <si>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</si>
  <si>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</si>
  <si>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</si>
  <si>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81</t>
  </si>
  <si>
    <t>08.3.03.06-0001</t>
  </si>
  <si>
    <t>Проволока вязальная</t>
  </si>
  <si>
    <t>ФСБЦ-2022, 08.3.03.06-0001, приказ Минстроя России от 18.05.2022 г. № 378/пр</t>
  </si>
  <si>
    <t>82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</si>
  <si>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</si>
  <si>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</si>
  <si>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</si>
  <si>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83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</si>
  <si>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</si>
  <si>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</si>
  <si>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</si>
  <si>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84</t>
  </si>
  <si>
    <t>ТЦ_20.1.01.08_62_</t>
  </si>
  <si>
    <t>Зажим ответвит. ОАЗ-1 с кожухом КЗ-02</t>
  </si>
  <si>
    <t>85</t>
  </si>
  <si>
    <t>Зажим ответвит. ОАЗ-2 с кожухом КЗ-02</t>
  </si>
  <si>
    <t>86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</si>
  <si>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</si>
  <si>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</si>
  <si>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</si>
  <si>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87</t>
  </si>
  <si>
    <t>20.1.02.22-0005</t>
  </si>
  <si>
    <t>Ушко однолапчатое У1-7-16</t>
  </si>
  <si>
    <t>ФСБЦ-2022, 20.1.02.22-0005, приказ Минстроя России от 18.05.2022 г. № 378/пр</t>
  </si>
  <si>
    <t>88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</si>
  <si>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</si>
  <si>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</si>
  <si>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</si>
  <si>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89</t>
  </si>
  <si>
    <t>20.1.02.14-1014</t>
  </si>
  <si>
    <t>Серьга СР-7-16</t>
  </si>
  <si>
    <t>ФСБЦ-2022, 20.1.02.14-1014, приказ Минстроя России от 18.05.2022 г. № 378/пр</t>
  </si>
  <si>
    <t>90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</si>
  <si>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</si>
  <si>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</si>
  <si>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</si>
  <si>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91</t>
  </si>
  <si>
    <t>ТЦ_20.5.04.07_62_</t>
  </si>
  <si>
    <t>Зажим соединительный MJPT 50</t>
  </si>
  <si>
    <t>Материалы, изделия и конструкции</t>
  </si>
  <si>
    <t>92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</si>
  <si>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</si>
  <si>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</si>
  <si>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</si>
  <si>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93</t>
  </si>
  <si>
    <t>ТЦ_22.2.02.18_62_6234130045_08.08.2024_01</t>
  </si>
  <si>
    <t>Траверса ТМ73</t>
  </si>
  <si>
    <t>94</t>
  </si>
  <si>
    <t>Траверса ТМ60</t>
  </si>
  <si>
    <t>95</t>
  </si>
  <si>
    <t>Траверса ТМ66</t>
  </si>
  <si>
    <t>96</t>
  </si>
  <si>
    <t>ТЦ_20.1.02.21_62_</t>
  </si>
  <si>
    <t>Крепление подкоса У52</t>
  </si>
  <si>
    <t>97</t>
  </si>
  <si>
    <t>Стяжка СТ-51</t>
  </si>
  <si>
    <t>98</t>
  </si>
  <si>
    <t>07.2.07.13-0221</t>
  </si>
  <si>
    <t>ФСБЦ-2022, 07.2.07.13-0221, приказ Минстроя России от 18.05.2022 г. № 378/пр</t>
  </si>
  <si>
    <t>99</t>
  </si>
  <si>
    <t>ТЦ_22.2.02.20_62_6234130045_08.08.2024_01</t>
  </si>
  <si>
    <t>Хомут Х51</t>
  </si>
  <si>
    <t>100</t>
  </si>
  <si>
    <t>ТЦ_25.2.01.13_62_</t>
  </si>
  <si>
    <t>Оголовок ОГ52</t>
  </si>
  <si>
    <t>101</t>
  </si>
  <si>
    <t>Оголовок ОГ54</t>
  </si>
  <si>
    <t>102</t>
  </si>
  <si>
    <t>Оголовок ОГ56</t>
  </si>
  <si>
    <t>103</t>
  </si>
  <si>
    <t>Оголовок ОГ58</t>
  </si>
  <si>
    <t>104</t>
  </si>
  <si>
    <t>Крюк К22</t>
  </si>
  <si>
    <t>105</t>
  </si>
  <si>
    <t>Проводник заземляющий ЗП1М L1м</t>
  </si>
  <si>
    <t>106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</si>
  <si>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</si>
  <si>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</si>
  <si>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</si>
  <si>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107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</si>
  <si>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</si>
  <si>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</si>
  <si>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</si>
  <si>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</si>
  <si>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</si>
  <si>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</si>
  <si>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</si>
  <si>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109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</si>
  <si>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</si>
  <si>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</si>
  <si>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</si>
  <si>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110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</si>
  <si>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</si>
  <si>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</si>
  <si>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</si>
  <si>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111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</si>
  <si>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</si>
  <si>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</si>
  <si>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</si>
  <si>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112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</si>
  <si>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</si>
  <si>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</si>
  <si>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</si>
  <si>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113</t>
  </si>
  <si>
    <t>ТЦ_01.7.15.03_62_6234158925</t>
  </si>
  <si>
    <t>Болт М16*220,46</t>
  </si>
  <si>
    <t>114</t>
  </si>
  <si>
    <t>Гайка 2М16,5</t>
  </si>
  <si>
    <t>115</t>
  </si>
  <si>
    <t>Оборудование</t>
  </si>
  <si>
    <t>116</t>
  </si>
  <si>
    <t>ТЦ_62.1.03.01_62_</t>
  </si>
  <si>
    <t>Разрядник РМК-20-IV-УХЛ1/021</t>
  </si>
  <si>
    <t>оборудование</t>
  </si>
  <si>
    <t>оборудование (03)</t>
  </si>
  <si>
    <t>117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</si>
  <si>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</si>
  <si>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</si>
  <si>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</si>
  <si>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</si>
  <si>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</si>
  <si>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</si>
  <si>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</si>
  <si>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</si>
  <si>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</si>
  <si>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</si>
  <si>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</si>
  <si>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</si>
  <si>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</si>
  <si>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</si>
  <si>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</si>
  <si>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</si>
  <si>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</si>
  <si>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</si>
  <si>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</si>
  <si>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</si>
  <si>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</si>
  <si>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</si>
  <si>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</si>
  <si>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</si>
  <si>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</si>
  <si>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</si>
  <si>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</si>
  <si>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</si>
  <si>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</si>
  <si>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</si>
  <si>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</si>
  <si>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</si>
  <si>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</si>
  <si>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</si>
  <si>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</si>
  <si>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</si>
  <si>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</si>
  <si>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</si>
  <si>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</si>
  <si>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</si>
  <si>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</si>
  <si>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</si>
  <si>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</si>
  <si>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</si>
  <si>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</si>
  <si>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</si>
  <si>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</si>
  <si>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</si>
  <si>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</si>
  <si>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</si>
  <si>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</si>
  <si>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</si>
  <si>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</si>
  <si>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</si>
  <si>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</si>
  <si>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</si>
  <si>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</si>
  <si>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</si>
  <si>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</si>
  <si>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</si>
  <si>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</si>
  <si>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</si>
  <si>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</si>
  <si>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</si>
  <si>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</si>
  <si>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</si>
  <si>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</si>
  <si>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</si>
  <si>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</si>
  <si>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</si>
  <si>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</si>
  <si>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</si>
  <si>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</si>
  <si>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</si>
  <si>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</si>
  <si>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</si>
  <si>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</si>
  <si>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</si>
  <si>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</si>
  <si>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</si>
  <si>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</si>
  <si>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</si>
  <si>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</si>
  <si>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</si>
  <si>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</si>
  <si>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</si>
  <si>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</si>
  <si>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</si>
  <si>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</si>
  <si>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</si>
  <si>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</si>
  <si>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</si>
  <si>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</si>
  <si>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</si>
  <si>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</si>
  <si>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</si>
  <si>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</si>
  <si>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</si>
  <si>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</si>
  <si>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</si>
  <si>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</si>
  <si>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</si>
  <si>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</si>
  <si>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</si>
  <si>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</si>
  <si>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</si>
  <si>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</si>
  <si>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</si>
  <si>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</si>
  <si>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</si>
  <si>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</si>
  <si>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</si>
  <si>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</si>
  <si>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</si>
  <si>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</si>
  <si>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</si>
  <si>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</si>
  <si>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</si>
  <si>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</si>
  <si>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</si>
  <si>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</si>
  <si>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</si>
  <si>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</si>
  <si>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</si>
  <si>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</si>
  <si>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</si>
  <si>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</si>
  <si>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</si>
  <si>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</si>
  <si>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</si>
  <si>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</si>
  <si>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</si>
  <si>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</si>
  <si>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</si>
  <si>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</si>
  <si>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</si>
  <si>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</si>
  <si>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</si>
  <si>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</si>
  <si>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</si>
  <si>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</si>
  <si>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</si>
  <si>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</si>
  <si>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</si>
  <si>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</si>
  <si>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</si>
  <si>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</si>
  <si>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</si>
  <si>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</si>
  <si>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</si>
  <si>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</si>
  <si>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</si>
  <si>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</si>
  <si>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</si>
  <si>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</si>
  <si>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</si>
  <si>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</si>
  <si>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</si>
  <si>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</si>
  <si>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</si>
  <si>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</si>
  <si>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</si>
  <si>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</si>
  <si>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</si>
  <si>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</si>
  <si>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</si>
  <si>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</si>
  <si>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</si>
  <si>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</si>
  <si>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</si>
  <si>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</si>
  <si>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</si>
  <si>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</si>
  <si>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</si>
  <si>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</si>
  <si>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</si>
  <si>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</si>
  <si>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</si>
  <si>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</si>
  <si>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</si>
  <si>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</si>
  <si>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</si>
  <si>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</si>
  <si>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</si>
  <si>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</si>
  <si>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</si>
  <si>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</si>
  <si>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</si>
  <si>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</si>
  <si>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</si>
  <si>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</si>
  <si>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</si>
  <si>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</si>
  <si>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</si>
  <si>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</si>
  <si>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</si>
  <si>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</si>
  <si>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</si>
  <si>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</si>
  <si>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</si>
  <si>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</si>
  <si>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</si>
  <si>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</si>
  <si>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</si>
  <si>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</si>
  <si>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</si>
  <si>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</si>
  <si>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</si>
  <si>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</si>
  <si>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</si>
  <si>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</si>
  <si>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</si>
  <si>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</si>
  <si>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</si>
  <si>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</si>
  <si>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</si>
  <si>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</si>
  <si>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</si>
  <si>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</si>
  <si>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</si>
  <si>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</si>
  <si>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</si>
  <si>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</si>
  <si>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</si>
  <si>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</si>
  <si>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</si>
  <si>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</si>
  <si>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</si>
  <si>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</si>
  <si>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</si>
  <si>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</si>
  <si>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</si>
  <si>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</si>
  <si>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</si>
  <si>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</si>
  <si>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</si>
  <si>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</si>
  <si>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</si>
  <si>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</si>
  <si>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</si>
  <si>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</si>
  <si>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</si>
  <si>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</si>
  <si>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</si>
  <si>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</si>
  <si>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</si>
  <si>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</si>
  <si>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</si>
  <si>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</si>
  <si>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</si>
  <si>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</si>
  <si>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</si>
  <si>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</si>
  <si>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</si>
  <si>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</si>
  <si>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</si>
  <si>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</si>
  <si>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</si>
  <si>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</si>
  <si>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</si>
  <si>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</si>
  <si>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</si>
  <si>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</si>
  <si>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</si>
  <si>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</si>
  <si>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</si>
  <si>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</si>
  <si>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</si>
  <si>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</si>
  <si>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</si>
  <si>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</si>
  <si>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</si>
  <si>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</si>
  <si>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</si>
  <si>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</si>
  <si>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</si>
  <si>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</si>
  <si>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</si>
  <si>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</si>
  <si>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</si>
  <si>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</si>
  <si>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</si>
  <si>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</si>
  <si>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</si>
  <si>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</si>
  <si>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</si>
  <si>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</si>
  <si>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</si>
  <si>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</si>
  <si>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</si>
  <si>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</si>
  <si>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</si>
  <si>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</si>
  <si>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</si>
  <si>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</si>
  <si>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</si>
  <si>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</si>
  <si>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</si>
  <si>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</si>
  <si>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</si>
  <si>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</si>
  <si>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</si>
  <si>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</si>
  <si>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</si>
  <si>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</si>
  <si>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</si>
  <si>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</si>
  <si>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</si>
  <si>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</si>
  <si>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</si>
  <si>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</si>
  <si>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</si>
  <si>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</si>
  <si>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</si>
  <si>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</si>
  <si>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</si>
  <si>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</si>
  <si>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</si>
  <si>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</si>
  <si>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</si>
  <si>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</si>
  <si>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</si>
  <si>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</si>
  <si>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</si>
  <si>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</si>
  <si>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</si>
  <si>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</si>
  <si>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</si>
  <si>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</si>
  <si>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</si>
  <si>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</si>
  <si>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</si>
  <si>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</si>
  <si>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33-04-040-03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</si>
  <si>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</si>
  <si>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</si>
  <si>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</si>
  <si>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</si>
  <si>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</si>
  <si>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</si>
  <si>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</si>
  <si>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</si>
  <si>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</si>
  <si>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</si>
  <si>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33-04-011-06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</si>
  <si>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</si>
  <si>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ГЭСНм 08-02-305-02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</si>
  <si>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
ЭМ *0,6; М *0; ЗТ *0,6; ЗТм *0,6</t>
  </si>
  <si>
    <t>ОТм(ЗТм) Средний разряд машинистов 6</t>
  </si>
  <si>
    <t>4.1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</si>
  <si>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</si>
  <si>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</si>
  <si>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10-06-035-01</t>
  </si>
  <si>
    <r>
      <t>Кабель на столбовой линии, масса 1 м: до 2 кг</t>
    </r>
    <r>
      <rPr>
        <i/>
        <sz val="10"/>
        <rFont val="Arial"/>
        <family val="2"/>
        <charset val="204"/>
      </rPr>
      <t xml:space="preserve">
Поправки к: 
М *0;   
ЭМ *0,6;   
ЗТ *0,6;   
ЗТм *0,6</t>
    </r>
  </si>
  <si>
    <t>ОТм(ЗТм) Средний разряд машинистов 5</t>
  </si>
  <si>
    <t>М</t>
  </si>
  <si>
    <t>5.1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</si>
  <si>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</si>
  <si>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</si>
  <si>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 33-04-042-01</t>
  </si>
  <si>
    <t>ГЭСН 33-04-042-02</t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</si>
  <si>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</si>
  <si>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</si>
  <si>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</si>
  <si>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</si>
  <si>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</si>
  <si>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</si>
  <si>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</si>
  <si>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</si>
  <si>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</si>
  <si>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</si>
  <si>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</si>
  <si>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</si>
  <si>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</si>
  <si>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</si>
  <si>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</si>
  <si>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</si>
  <si>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</si>
  <si>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</si>
  <si>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</si>
  <si>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</si>
  <si>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</si>
  <si>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</si>
  <si>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</si>
  <si>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</si>
  <si>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</si>
  <si>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</si>
  <si>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</si>
  <si>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</si>
  <si>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</si>
  <si>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</si>
  <si>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</si>
  <si>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33-04-003-01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</si>
  <si>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</si>
  <si>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</si>
  <si>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33-04-003-03</t>
  </si>
  <si>
    <t>ГЭСН 33-04-019-20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</si>
  <si>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</si>
  <si>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33-04-003-15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</si>
  <si>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</si>
  <si>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ГЭСН 33-04-019-32</t>
  </si>
  <si>
    <t>ГЭСН 33-04-020-01</t>
  </si>
  <si>
    <t>49.1</t>
  </si>
  <si>
    <r>
      <t>Кабель на столбовой линии, масса 1 м: до 2 кг</t>
    </r>
    <r>
      <rPr>
        <i/>
        <sz val="10"/>
        <rFont val="Arial"/>
        <family val="2"/>
        <charset val="204"/>
      </rPr>
      <t xml:space="preserve">
Поправки к: 
М *0</t>
    </r>
  </si>
  <si>
    <t>50.1</t>
  </si>
  <si>
    <t>ГЭСН 33-04-030-01</t>
  </si>
  <si>
    <t>ГЭСНм 08-02-144-05</t>
  </si>
  <si>
    <t>58.1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</si>
  <si>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</si>
  <si>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</si>
  <si>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</si>
  <si>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</si>
  <si>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</si>
  <si>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61.1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</si>
  <si>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</si>
  <si>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</si>
  <si>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</si>
  <si>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66.1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</si>
  <si>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</si>
  <si>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</si>
  <si>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</si>
  <si>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</si>
  <si>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</si>
  <si>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</si>
  <si>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</si>
  <si>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</si>
  <si>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</si>
  <si>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</si>
  <si>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</si>
  <si>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</si>
  <si>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</si>
  <si>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</si>
  <si>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</si>
  <si>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</si>
  <si>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</si>
  <si>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</si>
  <si>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</si>
  <si>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</si>
  <si>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</si>
  <si>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</si>
  <si>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</si>
  <si>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</si>
  <si>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</si>
  <si>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</si>
  <si>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</si>
  <si>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</si>
  <si>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</si>
  <si>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</si>
  <si>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</si>
  <si>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</si>
  <si>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</si>
  <si>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</si>
  <si>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</si>
  <si>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</si>
  <si>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</si>
  <si>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</si>
  <si>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</si>
  <si>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</si>
  <si>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</si>
  <si>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</si>
  <si>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</si>
  <si>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</si>
  <si>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</si>
  <si>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</si>
  <si>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</si>
  <si>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</si>
  <si>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</si>
  <si>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</si>
  <si>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</si>
  <si>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</si>
  <si>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</si>
  <si>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</si>
  <si>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</si>
  <si>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</si>
  <si>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</si>
  <si>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</si>
  <si>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</si>
  <si>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11 ПС Старожилово (оп. 41-44)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</si>
  <si>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</si>
  <si>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</si>
  <si>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</si>
  <si>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</si>
  <si>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</si>
  <si>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</si>
  <si>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</si>
  <si>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</si>
  <si>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</si>
  <si>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</si>
  <si>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</si>
  <si>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</si>
  <si>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</si>
  <si>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</si>
  <si>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</si>
  <si>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</si>
  <si>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</si>
  <si>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</si>
  <si>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</si>
  <si>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</si>
  <si>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</si>
  <si>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</si>
  <si>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</si>
  <si>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</si>
  <si>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</si>
  <si>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</si>
  <si>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</si>
  <si>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</si>
  <si>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</si>
  <si>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</si>
  <si>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02-06-01</t>
  </si>
  <si>
    <t>Переустройство  ВЛ-10 кВ № 10 ПС Старожилово за ЛР-517 в пролете опор № 41-44 (инв. № 33935)</t>
  </si>
  <si>
    <t>ЛОКАЛЬНАЯ СМЕТА № 09-06-01</t>
  </si>
  <si>
    <t>Переустройство  ВЛ-10 кВ № 10 ПС Старожилово за ЛР-517 в пролете опор № 41-44 (инв. № 33935).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</si>
</sst>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/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2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2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" xfId="0" applyFont="1" applyBorder="1"/>
    <xf numFmtId="14" fontId="20" fillId="0" borderId="0" xfId="0" applyNumberFormat="1" applyFont="1"/>
    <xf numFmtId="0" fontId="20" fillId="0" borderId="3" xfId="0" applyFont="1" applyBorder="1" applyAlignment="1">
      <alignment horizontal="center" vertical="center" wrapText="1" shrinkToFit="1"/>
    </xf>
    <xf numFmtId="0" fontId="20" fillId="0" borderId="3" xfId="0" applyFont="1" applyBorder="1" applyAlignment="1">
      <alignment horizontal="center" wrapText="1" shrinkToFit="1"/>
    </xf>
    <xf numFmtId="0" fontId="20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0" fontId="0" fillId="2" borderId="0" xfId="0" applyFill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1" xfId="0" applyNumberFormat="1" applyFont="1" applyBorder="1" applyAlignment="1">
      <alignment horizontal="left" wrapText="1"/>
    </xf>
    <xf numFmtId="0" fontId="19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left" vertical="top"/>
    </xf>
    <xf numFmtId="165" fontId="22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8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8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0" fillId="0" borderId="1" xfId="0" applyFont="1" applyBorder="1"/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0" fillId="0" borderId="10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20" fillId="0" borderId="13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14" fontId="20" fillId="0" borderId="3" xfId="0" applyNumberFormat="1" applyFont="1" applyBorder="1" applyAlignment="1">
      <alignment horizontal="center"/>
    </xf>
    <xf numFmtId="14" fontId="20" fillId="0" borderId="9" xfId="0" applyNumberFormat="1" applyFont="1" applyBorder="1" applyAlignment="1">
      <alignment horizontal="center"/>
    </xf>
    <xf numFmtId="0" fontId="20" fillId="0" borderId="13" xfId="0" applyFont="1" applyBorder="1"/>
    <xf numFmtId="0" fontId="20" fillId="0" borderId="15" xfId="0" applyFont="1" applyBorder="1"/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14" fontId="20" fillId="0" borderId="13" xfId="0" applyNumberFormat="1" applyFont="1" applyBorder="1" applyAlignment="1">
      <alignment horizontal="center"/>
    </xf>
    <xf numFmtId="14" fontId="20" fillId="0" borderId="15" xfId="0" applyNumberFormat="1" applyFont="1" applyBorder="1" applyAlignment="1">
      <alignment horizontal="center"/>
    </xf>
    <xf numFmtId="14" fontId="20" fillId="0" borderId="14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 shrinkToFit="1"/>
    </xf>
    <xf numFmtId="0" fontId="20" fillId="0" borderId="4" xfId="0" applyFont="1" applyBorder="1" applyAlignment="1">
      <alignment horizontal="center" vertical="center" wrapText="1" shrinkToFit="1"/>
    </xf>
    <xf numFmtId="0" fontId="20" fillId="0" borderId="2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right" vertical="center" wrapText="1" shrinkToFit="1"/>
    </xf>
    <xf numFmtId="165" fontId="20" fillId="0" borderId="13" xfId="0" applyNumberFormat="1" applyFont="1" applyBorder="1" applyAlignment="1">
      <alignment horizontal="right" vertical="center" wrapText="1" shrinkToFit="1"/>
    </xf>
    <xf numFmtId="0" fontId="20" fillId="0" borderId="15" xfId="0" applyFont="1" applyBorder="1" applyAlignment="1">
      <alignment horizontal="right" vertical="center" wrapText="1" shrinkToFi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shrinkToFit="1"/>
    </xf>
    <xf numFmtId="0" fontId="20" fillId="0" borderId="2" xfId="0" applyFont="1" applyBorder="1" applyAlignment="1">
      <alignment horizontal="justify" vertical="top" wrapText="1" shrinkToFit="1"/>
    </xf>
    <xf numFmtId="165" fontId="20" fillId="0" borderId="3" xfId="0" applyNumberFormat="1" applyFont="1" applyBorder="1" applyAlignment="1">
      <alignment horizontal="right" wrapText="1" shrinkToFit="1"/>
    </xf>
    <xf numFmtId="0" fontId="20" fillId="0" borderId="2" xfId="0" applyFont="1" applyBorder="1" applyAlignment="1">
      <alignment horizontal="right" wrapText="1" shrinkToFit="1"/>
    </xf>
    <xf numFmtId="0" fontId="20" fillId="0" borderId="9" xfId="0" applyFont="1" applyBorder="1" applyAlignment="1">
      <alignment horizontal="right" wrapText="1" shrinkToFit="1"/>
    </xf>
    <xf numFmtId="0" fontId="20" fillId="0" borderId="13" xfId="0" applyFont="1" applyBorder="1" applyAlignment="1">
      <alignment horizontal="justify" vertical="top" wrapText="1" shrinkToFit="1"/>
    </xf>
    <xf numFmtId="0" fontId="20" fillId="0" borderId="14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right"/>
    </xf>
    <xf numFmtId="165" fontId="20" fillId="0" borderId="3" xfId="0" applyNumberFormat="1" applyFont="1" applyBorder="1" applyAlignment="1">
      <alignment horizontal="right"/>
    </xf>
    <xf numFmtId="165" fontId="20" fillId="0" borderId="3" xfId="0" applyNumberFormat="1" applyFont="1" applyBorder="1" applyAlignment="1">
      <alignment horizontal="right" vertical="center" wrapText="1" shrinkToFit="1"/>
    </xf>
    <xf numFmtId="0" fontId="20" fillId="0" borderId="9" xfId="0" applyFont="1" applyBorder="1" applyAlignment="1">
      <alignment horizontal="right" vertical="center" wrapText="1" shrinkToFit="1"/>
    </xf>
    <xf numFmtId="0" fontId="20" fillId="0" borderId="0" xfId="0" applyFont="1" applyAlignment="1">
      <alignment horizontal="right" vertical="center" shrinkToFit="1"/>
    </xf>
    <xf numFmtId="0" fontId="20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953"/>
  <sheetViews>
    <sheetView tabSelected="1" topLeftCell="A769" zoomScaleNormal="100" workbookViewId="0">
      <selection activeCell="E808" sqref="E80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9" t="s">
        <v>954</v>
      </c>
      <c r="B2" s="119"/>
      <c r="C2" s="119"/>
      <c r="D2" s="119"/>
      <c r="E2" s="119"/>
      <c r="F2" s="120" t="s">
        <v>993</v>
      </c>
      <c r="G2" s="120"/>
      <c r="H2" s="120"/>
      <c r="I2" s="120"/>
      <c r="J2" s="120"/>
      <c r="K2" s="120"/>
      <c r="L2" s="120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9" t="s">
        <v>955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9" t="s">
        <v>956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9" t="s">
        <v>957</v>
      </c>
      <c r="B8" s="119"/>
      <c r="C8" s="119"/>
      <c r="D8" s="119"/>
      <c r="E8" s="119"/>
      <c r="F8" s="120" t="s">
        <v>775</v>
      </c>
      <c r="G8" s="120"/>
      <c r="H8" s="120"/>
      <c r="I8" s="120"/>
      <c r="J8" s="120"/>
      <c r="K8" s="120"/>
      <c r="L8" s="120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9" t="s">
        <v>958</v>
      </c>
      <c r="B10" s="119"/>
      <c r="C10" s="119"/>
      <c r="D10" s="119"/>
      <c r="E10" s="119"/>
      <c r="F10" s="120" t="s">
        <v>777</v>
      </c>
      <c r="G10" s="120"/>
      <c r="H10" s="120"/>
      <c r="I10" s="120"/>
      <c r="J10" s="120"/>
      <c r="K10" s="120"/>
      <c r="L10" s="120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9" t="s">
        <v>959</v>
      </c>
      <c r="B12" s="119"/>
      <c r="C12" s="119"/>
      <c r="D12" s="119"/>
      <c r="E12" s="119"/>
      <c r="F12" s="120" t="s">
        <v>994</v>
      </c>
      <c r="G12" s="120"/>
      <c r="H12" s="120"/>
      <c r="I12" s="120"/>
      <c r="J12" s="120"/>
      <c r="K12" s="120"/>
      <c r="L12" s="120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9" t="s">
        <v>960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9" t="s">
        <v>961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2.25" customHeight="1" x14ac:dyDescent="0.25">
      <c r="A19" s="151" t="s">
        <v>1172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4.25" customHeight="1" x14ac:dyDescent="0.2">
      <c r="A20" s="152" t="s">
        <v>962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 ht="14.25" customHeight="1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5.75" customHeight="1" x14ac:dyDescent="0.25">
      <c r="A22" s="150" t="s">
        <v>1173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12" ht="14.25" customHeight="1" x14ac:dyDescent="0.2">
      <c r="A23" s="152" t="s">
        <v>963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ht="14.25" customHeight="1" x14ac:dyDescent="0.2">
      <c r="A24" s="114"/>
      <c r="B24" s="114"/>
      <c r="C24" s="114"/>
      <c r="D24" s="114"/>
      <c r="E24" s="114"/>
      <c r="F24" s="115"/>
      <c r="G24" s="115"/>
      <c r="H24" s="115"/>
      <c r="I24" s="115"/>
      <c r="J24" s="115"/>
      <c r="K24" s="115"/>
      <c r="L24" s="115"/>
    </row>
    <row r="25" spans="1:12" ht="15.75" customHeight="1" x14ac:dyDescent="0.25">
      <c r="A25" s="153" t="s">
        <v>1174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</row>
    <row r="26" spans="1:12" ht="14.25" customHeight="1" x14ac:dyDescent="0.2">
      <c r="A26" s="121" t="s">
        <v>964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965</v>
      </c>
      <c r="B29" s="9"/>
      <c r="C29" s="19" t="s">
        <v>995</v>
      </c>
      <c r="D29" s="9" t="s">
        <v>966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967</v>
      </c>
      <c r="B31" s="9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2" ht="12.75" customHeight="1" x14ac:dyDescent="0.2">
      <c r="A32" s="21"/>
      <c r="B32" s="22"/>
      <c r="C32" s="121" t="s">
        <v>968</v>
      </c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996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969</v>
      </c>
      <c r="B36" s="16"/>
      <c r="C36" s="122">
        <f>C39+C40+C41+C42</f>
        <v>1144</v>
      </c>
      <c r="D36" s="123"/>
      <c r="E36" s="9" t="s">
        <v>970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971</v>
      </c>
      <c r="H37" s="16"/>
      <c r="I37" s="9"/>
      <c r="J37" s="9"/>
      <c r="K37" s="78">
        <f>ROUND(SUM(AR50:AR946)/1000, 2)</f>
        <v>104.34</v>
      </c>
      <c r="L37" s="9" t="s">
        <v>970</v>
      </c>
    </row>
    <row r="38" spans="1:12" ht="14.25" customHeight="1" x14ac:dyDescent="0.2">
      <c r="A38" s="16"/>
      <c r="B38" s="26" t="s">
        <v>972</v>
      </c>
      <c r="C38" s="77"/>
      <c r="D38" s="16"/>
      <c r="E38" s="9"/>
      <c r="F38" s="14"/>
      <c r="G38" s="9" t="s">
        <v>973</v>
      </c>
      <c r="H38" s="16"/>
      <c r="I38" s="9"/>
      <c r="J38" s="9"/>
      <c r="K38" s="78">
        <f>ROUND(SUM(AT50:AT946)/1000, 2)</f>
        <v>30.91</v>
      </c>
      <c r="L38" s="9" t="s">
        <v>970</v>
      </c>
    </row>
    <row r="39" spans="1:12" ht="14.25" customHeight="1" x14ac:dyDescent="0.2">
      <c r="A39" s="16"/>
      <c r="B39" s="23" t="s">
        <v>974</v>
      </c>
      <c r="C39" s="122">
        <f>ROUND((Source!F394)/1000, 2)</f>
        <v>988.82</v>
      </c>
      <c r="D39" s="123"/>
      <c r="E39" s="9" t="s">
        <v>970</v>
      </c>
      <c r="F39" s="14"/>
      <c r="G39" s="9" t="s">
        <v>975</v>
      </c>
      <c r="H39" s="16"/>
      <c r="I39" s="9"/>
      <c r="J39" s="25"/>
      <c r="K39" s="79">
        <f>Source!F399</f>
        <v>175.88059999999999</v>
      </c>
      <c r="L39" s="9" t="s">
        <v>781</v>
      </c>
    </row>
    <row r="40" spans="1:12" ht="14.25" customHeight="1" x14ac:dyDescent="0.2">
      <c r="A40" s="16"/>
      <c r="B40" s="23" t="s">
        <v>976</v>
      </c>
      <c r="C40" s="122">
        <f>ROUND((Source!F395)/1000, 2)</f>
        <v>88.74</v>
      </c>
      <c r="D40" s="123"/>
      <c r="E40" s="9" t="s">
        <v>970</v>
      </c>
      <c r="F40" s="14"/>
      <c r="G40" s="9" t="s">
        <v>977</v>
      </c>
      <c r="H40" s="16"/>
      <c r="I40" s="9"/>
      <c r="J40" s="27"/>
      <c r="K40" s="79">
        <f>Source!F400</f>
        <v>43.349699999999999</v>
      </c>
      <c r="L40" s="9" t="s">
        <v>781</v>
      </c>
    </row>
    <row r="41" spans="1:12" ht="14.25" customHeight="1" x14ac:dyDescent="0.2">
      <c r="A41" s="16"/>
      <c r="B41" s="23" t="s">
        <v>978</v>
      </c>
      <c r="C41" s="122">
        <f>ROUND((Source!F386)/1000, 2)</f>
        <v>66.44</v>
      </c>
      <c r="D41" s="123"/>
      <c r="E41" s="9" t="s">
        <v>970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979</v>
      </c>
      <c r="C42" s="122">
        <f>ROUND((Source!F396)/1000, 2)</f>
        <v>0</v>
      </c>
      <c r="D42" s="123"/>
      <c r="E42" s="9" t="s">
        <v>970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9" t="s">
        <v>980</v>
      </c>
      <c r="B44" s="129" t="s">
        <v>981</v>
      </c>
      <c r="C44" s="129" t="s">
        <v>982</v>
      </c>
      <c r="D44" s="129" t="s">
        <v>983</v>
      </c>
      <c r="E44" s="132" t="s">
        <v>984</v>
      </c>
      <c r="F44" s="133"/>
      <c r="G44" s="134"/>
      <c r="H44" s="132" t="s">
        <v>985</v>
      </c>
      <c r="I44" s="133"/>
      <c r="J44" s="133"/>
      <c r="K44" s="133"/>
      <c r="L44" s="134"/>
    </row>
    <row r="45" spans="1:12" ht="12.75" customHeight="1" x14ac:dyDescent="0.2">
      <c r="A45" s="130"/>
      <c r="B45" s="130"/>
      <c r="C45" s="130"/>
      <c r="D45" s="130"/>
      <c r="E45" s="135"/>
      <c r="F45" s="136"/>
      <c r="G45" s="137"/>
      <c r="H45" s="135"/>
      <c r="I45" s="136"/>
      <c r="J45" s="136"/>
      <c r="K45" s="136"/>
      <c r="L45" s="137"/>
    </row>
    <row r="46" spans="1:12" ht="12.75" customHeight="1" x14ac:dyDescent="0.2">
      <c r="A46" s="130"/>
      <c r="B46" s="130"/>
      <c r="C46" s="130"/>
      <c r="D46" s="130"/>
      <c r="E46" s="135"/>
      <c r="F46" s="136"/>
      <c r="G46" s="137"/>
      <c r="H46" s="135"/>
      <c r="I46" s="136"/>
      <c r="J46" s="136"/>
      <c r="K46" s="136"/>
      <c r="L46" s="137"/>
    </row>
    <row r="47" spans="1:12" ht="12.75" customHeight="1" x14ac:dyDescent="0.2">
      <c r="A47" s="130"/>
      <c r="B47" s="130"/>
      <c r="C47" s="130"/>
      <c r="D47" s="130"/>
      <c r="E47" s="138"/>
      <c r="F47" s="139"/>
      <c r="G47" s="140"/>
      <c r="H47" s="138"/>
      <c r="I47" s="139"/>
      <c r="J47" s="139"/>
      <c r="K47" s="139"/>
      <c r="L47" s="140"/>
    </row>
    <row r="48" spans="1:12" ht="51" customHeight="1" x14ac:dyDescent="0.2">
      <c r="A48" s="131"/>
      <c r="B48" s="131"/>
      <c r="C48" s="131"/>
      <c r="D48" s="131"/>
      <c r="E48" s="29" t="s">
        <v>986</v>
      </c>
      <c r="F48" s="29" t="s">
        <v>987</v>
      </c>
      <c r="G48" s="30" t="s">
        <v>988</v>
      </c>
      <c r="H48" s="29" t="s">
        <v>989</v>
      </c>
      <c r="I48" s="29" t="s">
        <v>990</v>
      </c>
      <c r="J48" s="29" t="s">
        <v>991</v>
      </c>
      <c r="K48" s="29" t="s">
        <v>987</v>
      </c>
      <c r="L48" s="29" t="s">
        <v>992</v>
      </c>
    </row>
    <row r="49" spans="1:83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1" spans="1:83" ht="16.5" x14ac:dyDescent="0.2">
      <c r="A51" s="125" t="s">
        <v>997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</row>
    <row r="52" spans="1:83" ht="28.5" x14ac:dyDescent="0.2">
      <c r="A52" s="36" t="s">
        <v>18</v>
      </c>
      <c r="B52" s="38" t="s">
        <v>998</v>
      </c>
      <c r="C52" s="38" t="str">
        <f>Source!G28</f>
        <v>Демонтаж: 3-х проводов ВЛ 6-10 кВ с одной опоры</v>
      </c>
      <c r="D52" s="39" t="str">
        <f>Source!H28</f>
        <v>ШТ</v>
      </c>
      <c r="E52" s="41">
        <f>Source!K28</f>
        <v>2</v>
      </c>
      <c r="F52" s="41"/>
      <c r="G52" s="41">
        <f>Source!I28</f>
        <v>2</v>
      </c>
      <c r="H52" s="43"/>
      <c r="I52" s="42"/>
      <c r="J52" s="43"/>
      <c r="K52" s="42"/>
      <c r="L52" s="43"/>
    </row>
    <row r="53" spans="1:83" ht="15" x14ac:dyDescent="0.2">
      <c r="A53" s="37"/>
      <c r="B53" s="41">
        <v>1</v>
      </c>
      <c r="C53" s="37" t="s">
        <v>999</v>
      </c>
      <c r="D53" s="39" t="s">
        <v>781</v>
      </c>
      <c r="E53" s="44"/>
      <c r="F53" s="41"/>
      <c r="G53" s="44">
        <f>Source!U28</f>
        <v>4.0599999999999996</v>
      </c>
      <c r="H53" s="41"/>
      <c r="I53" s="41"/>
      <c r="J53" s="41"/>
      <c r="K53" s="41"/>
      <c r="L53" s="45">
        <f>SUM(L54:L54)-SUMIF(CE54:CE54, 1, L54:L54)</f>
        <v>2341.52</v>
      </c>
    </row>
    <row r="54" spans="1:83" ht="14.25" x14ac:dyDescent="0.2">
      <c r="A54" s="38"/>
      <c r="B54" s="38" t="s">
        <v>779</v>
      </c>
      <c r="C54" s="38" t="s">
        <v>780</v>
      </c>
      <c r="D54" s="39" t="s">
        <v>781</v>
      </c>
      <c r="E54" s="41">
        <v>2.0299999999999998</v>
      </c>
      <c r="F54" s="41"/>
      <c r="G54" s="41">
        <f>SmtRes!CX1</f>
        <v>4.0599999999999996</v>
      </c>
      <c r="H54" s="43"/>
      <c r="I54" s="42"/>
      <c r="J54" s="43">
        <f>SmtRes!CZ1</f>
        <v>576.73</v>
      </c>
      <c r="K54" s="42"/>
      <c r="L54" s="43">
        <f>SmtRes!DI1</f>
        <v>2341.52</v>
      </c>
    </row>
    <row r="55" spans="1:83" ht="15" x14ac:dyDescent="0.2">
      <c r="A55" s="37"/>
      <c r="B55" s="41">
        <v>2</v>
      </c>
      <c r="C55" s="37" t="s">
        <v>1000</v>
      </c>
      <c r="D55" s="39"/>
      <c r="E55" s="44"/>
      <c r="F55" s="41"/>
      <c r="G55" s="44"/>
      <c r="H55" s="41"/>
      <c r="I55" s="41"/>
      <c r="J55" s="41"/>
      <c r="K55" s="41"/>
      <c r="L55" s="45">
        <f>SUM(L56:L60)-SUMIF(CE56:CE60, 1, L56:L60)</f>
        <v>582.29000000000042</v>
      </c>
    </row>
    <row r="56" spans="1:83" ht="15" x14ac:dyDescent="0.2">
      <c r="A56" s="37"/>
      <c r="B56" s="41"/>
      <c r="C56" s="37" t="s">
        <v>1002</v>
      </c>
      <c r="D56" s="39" t="s">
        <v>781</v>
      </c>
      <c r="E56" s="44"/>
      <c r="F56" s="41"/>
      <c r="G56" s="44">
        <f>Source!V28</f>
        <v>1.1000000000000001</v>
      </c>
      <c r="H56" s="41"/>
      <c r="I56" s="41"/>
      <c r="J56" s="41"/>
      <c r="K56" s="41"/>
      <c r="L56" s="45">
        <f>SUMIF(CE57:CE60, 1, L57:L60)</f>
        <v>714.38</v>
      </c>
      <c r="CE56">
        <v>1</v>
      </c>
    </row>
    <row r="57" spans="1:83" ht="28.5" x14ac:dyDescent="0.2">
      <c r="A57" s="38"/>
      <c r="B57" s="38" t="s">
        <v>784</v>
      </c>
      <c r="C57" s="38" t="s">
        <v>786</v>
      </c>
      <c r="D57" s="39" t="s">
        <v>787</v>
      </c>
      <c r="E57" s="41">
        <v>0.45</v>
      </c>
      <c r="F57" s="41"/>
      <c r="G57" s="41">
        <f>SmtRes!CX3</f>
        <v>0.9</v>
      </c>
      <c r="H57" s="43">
        <f>SmtRes!CZ3</f>
        <v>346.73</v>
      </c>
      <c r="I57" s="42">
        <f>SmtRes!AJ3</f>
        <v>1.45</v>
      </c>
      <c r="J57" s="43">
        <f>ROUND(H57*I57, 2)</f>
        <v>502.76</v>
      </c>
      <c r="K57" s="42"/>
      <c r="L57" s="43">
        <f>SmtRes!DG3</f>
        <v>452.48</v>
      </c>
    </row>
    <row r="58" spans="1:83" ht="28.5" x14ac:dyDescent="0.2">
      <c r="A58" s="38"/>
      <c r="B58" s="38" t="s">
        <v>788</v>
      </c>
      <c r="C58" s="38" t="s">
        <v>1001</v>
      </c>
      <c r="D58" s="39" t="s">
        <v>781</v>
      </c>
      <c r="E58" s="41">
        <f>SmtRes!DO3*SmtRes!AT3</f>
        <v>0.45</v>
      </c>
      <c r="F58" s="41"/>
      <c r="G58" s="41">
        <f>ROUND(E58*G52, 7)</f>
        <v>0.9</v>
      </c>
      <c r="H58" s="43"/>
      <c r="I58" s="42"/>
      <c r="J58" s="43">
        <f>ROUND(SmtRes!AG3/SmtRes!DO3, 2)</f>
        <v>649.42999999999995</v>
      </c>
      <c r="K58" s="42"/>
      <c r="L58" s="43">
        <f>SmtRes!DH3</f>
        <v>584.49</v>
      </c>
      <c r="CE58">
        <v>1</v>
      </c>
    </row>
    <row r="59" spans="1:83" ht="28.5" x14ac:dyDescent="0.2">
      <c r="A59" s="38"/>
      <c r="B59" s="38" t="s">
        <v>789</v>
      </c>
      <c r="C59" s="38" t="s">
        <v>791</v>
      </c>
      <c r="D59" s="39" t="s">
        <v>787</v>
      </c>
      <c r="E59" s="41">
        <v>0.1</v>
      </c>
      <c r="F59" s="41"/>
      <c r="G59" s="41">
        <f>SmtRes!CX4</f>
        <v>0.2</v>
      </c>
      <c r="H59" s="43"/>
      <c r="I59" s="42"/>
      <c r="J59" s="43">
        <f>SmtRes!CZ4</f>
        <v>649.04999999999995</v>
      </c>
      <c r="K59" s="42"/>
      <c r="L59" s="43">
        <f>SmtRes!DG4</f>
        <v>129.81</v>
      </c>
    </row>
    <row r="60" spans="1:83" ht="28.5" x14ac:dyDescent="0.2">
      <c r="A60" s="38"/>
      <c r="B60" s="38" t="s">
        <v>788</v>
      </c>
      <c r="C60" s="46" t="s">
        <v>1001</v>
      </c>
      <c r="D60" s="47" t="s">
        <v>781</v>
      </c>
      <c r="E60" s="48">
        <f>SmtRes!DO4*SmtRes!AT4</f>
        <v>0.1</v>
      </c>
      <c r="F60" s="48"/>
      <c r="G60" s="48">
        <f>ROUND(E60*G52, 7)</f>
        <v>0.2</v>
      </c>
      <c r="H60" s="49"/>
      <c r="I60" s="50"/>
      <c r="J60" s="49">
        <f>ROUND(SmtRes!AG4/SmtRes!DO4, 2)</f>
        <v>649.42999999999995</v>
      </c>
      <c r="K60" s="50"/>
      <c r="L60" s="49">
        <f>SmtRes!DH4</f>
        <v>129.88999999999999</v>
      </c>
      <c r="CE60">
        <v>1</v>
      </c>
    </row>
    <row r="61" spans="1:83" ht="15" x14ac:dyDescent="0.2">
      <c r="A61" s="38"/>
      <c r="B61" s="38"/>
      <c r="C61" s="53" t="s">
        <v>1003</v>
      </c>
      <c r="D61" s="39"/>
      <c r="E61" s="41"/>
      <c r="F61" s="41"/>
      <c r="G61" s="41"/>
      <c r="H61" s="43"/>
      <c r="I61" s="42"/>
      <c r="J61" s="43"/>
      <c r="K61" s="42"/>
      <c r="L61" s="43">
        <f>L53+L55+L56</f>
        <v>3638.1900000000005</v>
      </c>
    </row>
    <row r="62" spans="1:83" ht="14.25" x14ac:dyDescent="0.2">
      <c r="A62" s="38"/>
      <c r="B62" s="38"/>
      <c r="C62" s="38" t="s">
        <v>1004</v>
      </c>
      <c r="D62" s="39"/>
      <c r="E62" s="41"/>
      <c r="F62" s="41"/>
      <c r="G62" s="41"/>
      <c r="H62" s="43"/>
      <c r="I62" s="42"/>
      <c r="J62" s="43"/>
      <c r="K62" s="42"/>
      <c r="L62" s="43">
        <f>SUM(AR52:AR65)+SUM(AS52:AS65)+SUM(AT52:AT65)+SUM(AU52:AU65)+SUM(AV52:AV65)</f>
        <v>3055.9</v>
      </c>
    </row>
    <row r="63" spans="1:83" ht="14.25" x14ac:dyDescent="0.2">
      <c r="A63" s="38"/>
      <c r="B63" s="38" t="s">
        <v>26</v>
      </c>
      <c r="C63" s="38" t="s">
        <v>1005</v>
      </c>
      <c r="D63" s="39" t="s">
        <v>57</v>
      </c>
      <c r="E63" s="41">
        <f>Source!BZ28</f>
        <v>103</v>
      </c>
      <c r="F63" s="41"/>
      <c r="G63" s="41">
        <f>Source!AT28</f>
        <v>103</v>
      </c>
      <c r="H63" s="43"/>
      <c r="I63" s="42"/>
      <c r="J63" s="43"/>
      <c r="K63" s="42"/>
      <c r="L63" s="43">
        <f>SUM(AZ52:AZ65)</f>
        <v>3147.58</v>
      </c>
    </row>
    <row r="64" spans="1:83" ht="14.25" x14ac:dyDescent="0.2">
      <c r="A64" s="46"/>
      <c r="B64" s="46" t="s">
        <v>27</v>
      </c>
      <c r="C64" s="46" t="s">
        <v>1006</v>
      </c>
      <c r="D64" s="47" t="s">
        <v>57</v>
      </c>
      <c r="E64" s="48">
        <f>Source!CA28</f>
        <v>60</v>
      </c>
      <c r="F64" s="48"/>
      <c r="G64" s="48">
        <f>Source!AU28</f>
        <v>60</v>
      </c>
      <c r="H64" s="49"/>
      <c r="I64" s="50"/>
      <c r="J64" s="49"/>
      <c r="K64" s="50"/>
      <c r="L64" s="49">
        <f>SUM(BA52:BA65)</f>
        <v>1833.54</v>
      </c>
    </row>
    <row r="65" spans="1:101" ht="15" x14ac:dyDescent="0.2">
      <c r="C65" s="126" t="s">
        <v>1007</v>
      </c>
      <c r="D65" s="126"/>
      <c r="E65" s="126"/>
      <c r="F65" s="126"/>
      <c r="G65" s="126"/>
      <c r="H65" s="126"/>
      <c r="I65" s="127">
        <f>IF(E52&lt;&gt;0,K65/E52, 0)</f>
        <v>4309.6549999999997</v>
      </c>
      <c r="J65" s="127"/>
      <c r="K65" s="127">
        <f>L53+L55+L63+L64+L56</f>
        <v>8619.31</v>
      </c>
      <c r="L65" s="127"/>
      <c r="AD65">
        <f>ROUND((Source!AT28/100)*((ROUND(SUMIF(SmtRes!AQ1:'SmtRes'!AQ4,"=1",SmtRes!AD1:'SmtRes'!AD4)*Source!I28, 2)+ROUND(SUMIF(SmtRes!AQ1:'SmtRes'!AQ4,"=1",SmtRes!AC1:'SmtRes'!AC4)*Source!I28, 2))), 2)</f>
        <v>3863.72</v>
      </c>
      <c r="AE65">
        <f>ROUND((Source!AU28/100)*((ROUND(SUMIF(SmtRes!AQ1:'SmtRes'!AQ4,"=1",SmtRes!AD1:'SmtRes'!AD4)*Source!I28, 2)+ROUND(SUMIF(SmtRes!AQ1:'SmtRes'!AQ4,"=1",SmtRes!AC1:'SmtRes'!AC4)*Source!I28, 2))), 2)</f>
        <v>2250.71</v>
      </c>
      <c r="AN65" s="51">
        <f>L53+L55+L63+L64+L56</f>
        <v>8619.31</v>
      </c>
      <c r="AO65" s="51">
        <f>L55</f>
        <v>582.29000000000042</v>
      </c>
      <c r="AQ65" t="s">
        <v>1008</v>
      </c>
      <c r="AR65" s="51">
        <f>L53</f>
        <v>2341.52</v>
      </c>
      <c r="AT65" s="51">
        <f>L56</f>
        <v>714.38</v>
      </c>
      <c r="AV65" t="s">
        <v>1008</v>
      </c>
      <c r="AW65">
        <f>0</f>
        <v>0</v>
      </c>
      <c r="AZ65">
        <f>Source!X28</f>
        <v>3147.58</v>
      </c>
      <c r="BA65">
        <f>Source!Y28</f>
        <v>1833.54</v>
      </c>
      <c r="CD65">
        <v>1</v>
      </c>
    </row>
    <row r="66" spans="1:101" ht="42.75" x14ac:dyDescent="0.2">
      <c r="A66" s="36" t="s">
        <v>28</v>
      </c>
      <c r="B66" s="38" t="s">
        <v>1009</v>
      </c>
      <c r="C66" s="38" t="str">
        <f>Source!G29</f>
        <v>Подвеска проводов ВЛ 10 кВ на переходах через препятствия: автомобильные дороги 1 и 2 категории</v>
      </c>
      <c r="D66" s="39" t="str">
        <f>Source!H29</f>
        <v>переход</v>
      </c>
      <c r="E66" s="41">
        <f>Source!K29</f>
        <v>1</v>
      </c>
      <c r="F66" s="41"/>
      <c r="G66" s="41">
        <f>Source!I29</f>
        <v>1</v>
      </c>
      <c r="H66" s="43"/>
      <c r="I66" s="42"/>
      <c r="J66" s="43"/>
      <c r="K66" s="42"/>
      <c r="L66" s="43"/>
    </row>
    <row r="67" spans="1:101" ht="25.5" x14ac:dyDescent="0.2">
      <c r="B67" s="55" t="s">
        <v>934</v>
      </c>
      <c r="C67" s="128" t="s">
        <v>1010</v>
      </c>
      <c r="D67" s="128"/>
      <c r="E67" s="128"/>
      <c r="F67" s="128"/>
      <c r="G67" s="128"/>
      <c r="H67" s="128"/>
      <c r="I67" s="128"/>
      <c r="J67" s="128"/>
      <c r="K67" s="128"/>
      <c r="L67" s="128"/>
      <c r="CW67" s="56" t="s">
        <v>1010</v>
      </c>
    </row>
    <row r="68" spans="1:101" ht="15" x14ac:dyDescent="0.2">
      <c r="A68" s="37"/>
      <c r="B68" s="41">
        <v>1</v>
      </c>
      <c r="C68" s="37" t="s">
        <v>999</v>
      </c>
      <c r="D68" s="39" t="s">
        <v>781</v>
      </c>
      <c r="E68" s="44"/>
      <c r="F68" s="41"/>
      <c r="G68" s="44">
        <f>Source!U29</f>
        <v>8.34</v>
      </c>
      <c r="H68" s="41"/>
      <c r="I68" s="41"/>
      <c r="J68" s="41"/>
      <c r="K68" s="41"/>
      <c r="L68" s="45">
        <f>SUM(L69:L69)-SUMIF(CE69:CE69, 1, L69:L69)</f>
        <v>5173.72</v>
      </c>
    </row>
    <row r="69" spans="1:101" ht="14.25" x14ac:dyDescent="0.2">
      <c r="A69" s="38"/>
      <c r="B69" s="38" t="s">
        <v>792</v>
      </c>
      <c r="C69" s="38" t="s">
        <v>793</v>
      </c>
      <c r="D69" s="39" t="s">
        <v>781</v>
      </c>
      <c r="E69" s="41">
        <v>13.9</v>
      </c>
      <c r="F69" s="41">
        <f>ROUND(0.6,7)</f>
        <v>0.6</v>
      </c>
      <c r="G69" s="41">
        <f>SmtRes!CX5</f>
        <v>8.34</v>
      </c>
      <c r="H69" s="43"/>
      <c r="I69" s="42"/>
      <c r="J69" s="43">
        <f>SmtRes!CZ5</f>
        <v>620.35</v>
      </c>
      <c r="K69" s="42"/>
      <c r="L69" s="43">
        <f>SmtRes!DI5</f>
        <v>5173.72</v>
      </c>
    </row>
    <row r="70" spans="1:101" ht="15" x14ac:dyDescent="0.2">
      <c r="A70" s="37"/>
      <c r="B70" s="41">
        <v>2</v>
      </c>
      <c r="C70" s="37" t="s">
        <v>1000</v>
      </c>
      <c r="D70" s="39"/>
      <c r="E70" s="44"/>
      <c r="F70" s="41"/>
      <c r="G70" s="44"/>
      <c r="H70" s="41"/>
      <c r="I70" s="41"/>
      <c r="J70" s="41"/>
      <c r="K70" s="41"/>
      <c r="L70" s="45">
        <f>SUM(L71:L73)-SUMIF(CE71:CE73, 1, L71:L73)</f>
        <v>272.60000000000002</v>
      </c>
    </row>
    <row r="71" spans="1:101" ht="15" x14ac:dyDescent="0.2">
      <c r="A71" s="37"/>
      <c r="B71" s="41"/>
      <c r="C71" s="37" t="s">
        <v>1002</v>
      </c>
      <c r="D71" s="39" t="s">
        <v>781</v>
      </c>
      <c r="E71" s="44"/>
      <c r="F71" s="41"/>
      <c r="G71" s="44">
        <f>Source!V29</f>
        <v>0.42</v>
      </c>
      <c r="H71" s="41"/>
      <c r="I71" s="41"/>
      <c r="J71" s="41"/>
      <c r="K71" s="41"/>
      <c r="L71" s="45">
        <f>SUMIF(CE72:CE73, 1, L72:L73)</f>
        <v>272.76</v>
      </c>
      <c r="CE71">
        <v>1</v>
      </c>
    </row>
    <row r="72" spans="1:101" ht="28.5" x14ac:dyDescent="0.2">
      <c r="A72" s="38"/>
      <c r="B72" s="38" t="s">
        <v>789</v>
      </c>
      <c r="C72" s="38" t="s">
        <v>791</v>
      </c>
      <c r="D72" s="39" t="s">
        <v>787</v>
      </c>
      <c r="E72" s="41">
        <v>0.7</v>
      </c>
      <c r="F72" s="41">
        <f>ROUND(0.6,7)</f>
        <v>0.6</v>
      </c>
      <c r="G72" s="41">
        <f>SmtRes!CX7</f>
        <v>0.42</v>
      </c>
      <c r="H72" s="43"/>
      <c r="I72" s="42"/>
      <c r="J72" s="43">
        <f>SmtRes!CZ7</f>
        <v>649.04999999999995</v>
      </c>
      <c r="K72" s="42"/>
      <c r="L72" s="43">
        <f>SmtRes!DG7</f>
        <v>272.60000000000002</v>
      </c>
    </row>
    <row r="73" spans="1:101" ht="28.5" x14ac:dyDescent="0.2">
      <c r="A73" s="38"/>
      <c r="B73" s="38" t="s">
        <v>788</v>
      </c>
      <c r="C73" s="38" t="s">
        <v>1001</v>
      </c>
      <c r="D73" s="39" t="s">
        <v>781</v>
      </c>
      <c r="E73" s="41">
        <f>SmtRes!DO7*SmtRes!AT7</f>
        <v>0.7</v>
      </c>
      <c r="F73" s="41">
        <f>ROUND(0.6,7)</f>
        <v>0.6</v>
      </c>
      <c r="G73" s="41">
        <f>ROUND(E73*G66, 7)</f>
        <v>0.7</v>
      </c>
      <c r="H73" s="43"/>
      <c r="I73" s="42"/>
      <c r="J73" s="43">
        <f>ROUND(SmtRes!AG7/SmtRes!DO7, 2)</f>
        <v>649.42999999999995</v>
      </c>
      <c r="K73" s="42"/>
      <c r="L73" s="43">
        <f>SmtRes!DH7</f>
        <v>272.76</v>
      </c>
      <c r="CE73">
        <v>1</v>
      </c>
    </row>
    <row r="74" spans="1:101" ht="14.25" x14ac:dyDescent="0.2">
      <c r="A74" s="38"/>
      <c r="B74" s="38" t="str">
        <f>EtalonRes!I8</f>
        <v>21.2.01.02</v>
      </c>
      <c r="C74" s="46" t="str">
        <f>EtalonRes!K8</f>
        <v>Провода неизолированные</v>
      </c>
      <c r="D74" s="47" t="str">
        <f>EtalonRes!O8</f>
        <v>т</v>
      </c>
      <c r="E74" s="48">
        <f>EtalonRes!X8</f>
        <v>0</v>
      </c>
      <c r="F74" s="48">
        <f>ROUND(0,7)</f>
        <v>0</v>
      </c>
      <c r="G74" s="48">
        <f>ROUND(EtalonRes!AG8*Source!I29, 7)</f>
        <v>0</v>
      </c>
      <c r="H74" s="49"/>
      <c r="I74" s="50"/>
      <c r="J74" s="49"/>
      <c r="K74" s="50"/>
      <c r="L74" s="49"/>
    </row>
    <row r="75" spans="1:101" ht="15" x14ac:dyDescent="0.2">
      <c r="A75" s="38"/>
      <c r="B75" s="38"/>
      <c r="C75" s="53" t="s">
        <v>1003</v>
      </c>
      <c r="D75" s="39"/>
      <c r="E75" s="41"/>
      <c r="F75" s="41"/>
      <c r="G75" s="41"/>
      <c r="H75" s="43"/>
      <c r="I75" s="42"/>
      <c r="J75" s="43"/>
      <c r="K75" s="42"/>
      <c r="L75" s="43">
        <f>L68+L70+L71</f>
        <v>5719.0800000000008</v>
      </c>
    </row>
    <row r="76" spans="1:101" ht="14.25" x14ac:dyDescent="0.2">
      <c r="A76" s="38"/>
      <c r="B76" s="38"/>
      <c r="C76" s="38" t="s">
        <v>1004</v>
      </c>
      <c r="D76" s="39"/>
      <c r="E76" s="41"/>
      <c r="F76" s="41"/>
      <c r="G76" s="41"/>
      <c r="H76" s="43"/>
      <c r="I76" s="42"/>
      <c r="J76" s="43"/>
      <c r="K76" s="42"/>
      <c r="L76" s="43">
        <f>SUM(AR66:AR79)+SUM(AS66:AS79)+SUM(AT66:AT79)+SUM(AU66:AU79)+SUM(AV66:AV79)</f>
        <v>5446.4800000000005</v>
      </c>
    </row>
    <row r="77" spans="1:101" ht="14.25" x14ac:dyDescent="0.2">
      <c r="A77" s="38"/>
      <c r="B77" s="38" t="s">
        <v>26</v>
      </c>
      <c r="C77" s="38" t="s">
        <v>1005</v>
      </c>
      <c r="D77" s="39" t="s">
        <v>57</v>
      </c>
      <c r="E77" s="41">
        <f>Source!BZ29</f>
        <v>103</v>
      </c>
      <c r="F77" s="41"/>
      <c r="G77" s="41">
        <f>Source!AT29</f>
        <v>103</v>
      </c>
      <c r="H77" s="43"/>
      <c r="I77" s="42"/>
      <c r="J77" s="43"/>
      <c r="K77" s="42"/>
      <c r="L77" s="43">
        <f>SUM(AZ66:AZ79)</f>
        <v>5609.87</v>
      </c>
    </row>
    <row r="78" spans="1:101" ht="14.25" x14ac:dyDescent="0.2">
      <c r="A78" s="46"/>
      <c r="B78" s="46" t="s">
        <v>27</v>
      </c>
      <c r="C78" s="46" t="s">
        <v>1006</v>
      </c>
      <c r="D78" s="47" t="s">
        <v>57</v>
      </c>
      <c r="E78" s="48">
        <f>Source!CA29</f>
        <v>60</v>
      </c>
      <c r="F78" s="48"/>
      <c r="G78" s="48">
        <f>Source!AU29</f>
        <v>60</v>
      </c>
      <c r="H78" s="49"/>
      <c r="I78" s="50"/>
      <c r="J78" s="49"/>
      <c r="K78" s="50"/>
      <c r="L78" s="49">
        <f>SUM(BA66:BA79)</f>
        <v>3267.89</v>
      </c>
    </row>
    <row r="79" spans="1:101" ht="15" x14ac:dyDescent="0.2">
      <c r="C79" s="126" t="s">
        <v>1007</v>
      </c>
      <c r="D79" s="126"/>
      <c r="E79" s="126"/>
      <c r="F79" s="126"/>
      <c r="G79" s="126"/>
      <c r="H79" s="126"/>
      <c r="I79" s="127">
        <f>IF(E66&lt;&gt;0,K79/E66, 0)</f>
        <v>14596.84</v>
      </c>
      <c r="J79" s="127"/>
      <c r="K79" s="127">
        <f>L68+L70+L77+L78+L71</f>
        <v>14596.84</v>
      </c>
      <c r="L79" s="127"/>
      <c r="AD79">
        <f>ROUND((Source!AT29/100)*((ROUND(SUMIF(SmtRes!AQ5:'SmtRes'!AQ8,"=1",SmtRes!AD5:'SmtRes'!AD8)*Source!I29, 2)+ROUND(SUMIF(SmtRes!AQ5:'SmtRes'!AQ8,"=1",SmtRes!AC5:'SmtRes'!AC8)*Source!I29, 2))), 2)</f>
        <v>1307.8699999999999</v>
      </c>
      <c r="AE79">
        <f>ROUND((Source!AU29/100)*((ROUND(SUMIF(SmtRes!AQ5:'SmtRes'!AQ8,"=1",SmtRes!AD5:'SmtRes'!AD8)*Source!I29, 2)+ROUND(SUMIF(SmtRes!AQ5:'SmtRes'!AQ8,"=1",SmtRes!AC5:'SmtRes'!AC8)*Source!I29, 2))), 2)</f>
        <v>761.87</v>
      </c>
      <c r="AN79" s="51">
        <f>L68+L70+L77+L78+L71</f>
        <v>14596.84</v>
      </c>
      <c r="AO79" s="51">
        <f>L70</f>
        <v>272.60000000000002</v>
      </c>
      <c r="AQ79" t="s">
        <v>1008</v>
      </c>
      <c r="AR79" s="51">
        <f>L68</f>
        <v>5173.72</v>
      </c>
      <c r="AT79" s="51">
        <f>L71</f>
        <v>272.76</v>
      </c>
      <c r="AV79" t="s">
        <v>1008</v>
      </c>
      <c r="AW79">
        <f>0</f>
        <v>0</v>
      </c>
      <c r="AZ79">
        <f>Source!X29</f>
        <v>5609.87</v>
      </c>
      <c r="BA79">
        <f>Source!Y29</f>
        <v>3267.89</v>
      </c>
      <c r="CD79">
        <v>1</v>
      </c>
    </row>
    <row r="80" spans="1:101" ht="28.5" hidden="1" x14ac:dyDescent="0.2">
      <c r="A80" s="36">
        <v>3</v>
      </c>
      <c r="B80" s="38" t="s">
        <v>1011</v>
      </c>
      <c r="C80" s="38" t="str">
        <f>Source!G33</f>
        <v>Крюк стенной: одинарный</v>
      </c>
      <c r="D80" s="39" t="str">
        <f>Source!H33</f>
        <v>ШТ</v>
      </c>
      <c r="E80" s="41">
        <f>Source!K33</f>
        <v>4</v>
      </c>
      <c r="F80" s="41"/>
      <c r="G80" s="41">
        <f>Source!I33</f>
        <v>0</v>
      </c>
      <c r="H80" s="43"/>
      <c r="I80" s="42"/>
      <c r="J80" s="43"/>
      <c r="K80" s="42"/>
      <c r="L80" s="43"/>
    </row>
    <row r="81" spans="1:101" ht="38.25" hidden="1" x14ac:dyDescent="0.2">
      <c r="B81" s="55" t="s">
        <v>944</v>
      </c>
      <c r="C81" s="128" t="s">
        <v>1012</v>
      </c>
      <c r="D81" s="128"/>
      <c r="E81" s="128"/>
      <c r="F81" s="128"/>
      <c r="G81" s="128"/>
      <c r="H81" s="128"/>
      <c r="I81" s="128"/>
      <c r="J81" s="128"/>
      <c r="K81" s="128"/>
      <c r="L81" s="128"/>
      <c r="CW81" s="56" t="s">
        <v>1012</v>
      </c>
    </row>
    <row r="82" spans="1:101" ht="15" hidden="1" x14ac:dyDescent="0.2">
      <c r="A82" s="37"/>
      <c r="B82" s="41">
        <v>1</v>
      </c>
      <c r="C82" s="37" t="s">
        <v>999</v>
      </c>
      <c r="D82" s="39" t="s">
        <v>781</v>
      </c>
      <c r="E82" s="44"/>
      <c r="F82" s="41"/>
      <c r="G82" s="44">
        <f>Source!U33</f>
        <v>0</v>
      </c>
      <c r="H82" s="41"/>
      <c r="I82" s="41"/>
      <c r="J82" s="41"/>
      <c r="K82" s="41"/>
      <c r="L82" s="45">
        <f>SUM(L83:L83)-SUMIF(CE83:CE83, 1, L83:L83)</f>
        <v>0</v>
      </c>
    </row>
    <row r="83" spans="1:101" ht="14.25" hidden="1" x14ac:dyDescent="0.2">
      <c r="A83" s="38"/>
      <c r="B83" s="38" t="s">
        <v>792</v>
      </c>
      <c r="C83" s="38" t="s">
        <v>793</v>
      </c>
      <c r="D83" s="39" t="s">
        <v>781</v>
      </c>
      <c r="E83" s="41">
        <v>1.05</v>
      </c>
      <c r="F83" s="41">
        <f>ROUND(0.6,7)</f>
        <v>0.6</v>
      </c>
      <c r="G83" s="41">
        <f>SmtRes!CX11</f>
        <v>0</v>
      </c>
      <c r="H83" s="43"/>
      <c r="I83" s="42"/>
      <c r="J83" s="43">
        <f>SmtRes!CZ11</f>
        <v>620.35</v>
      </c>
      <c r="K83" s="42"/>
      <c r="L83" s="43">
        <f>SmtRes!DI11</f>
        <v>0</v>
      </c>
    </row>
    <row r="84" spans="1:101" ht="15" hidden="1" x14ac:dyDescent="0.2">
      <c r="A84" s="37"/>
      <c r="B84" s="41">
        <v>2</v>
      </c>
      <c r="C84" s="37" t="s">
        <v>1000</v>
      </c>
      <c r="D84" s="39"/>
      <c r="E84" s="44"/>
      <c r="F84" s="41"/>
      <c r="G84" s="44"/>
      <c r="H84" s="41"/>
      <c r="I84" s="41"/>
      <c r="J84" s="41"/>
      <c r="K84" s="41"/>
      <c r="L84" s="45">
        <f>SUM(L85:L87)-SUMIF(CE85:CE87, 1, L85:L87)</f>
        <v>0</v>
      </c>
    </row>
    <row r="85" spans="1:101" ht="15" hidden="1" x14ac:dyDescent="0.2">
      <c r="A85" s="37"/>
      <c r="B85" s="41"/>
      <c r="C85" s="37" t="s">
        <v>1002</v>
      </c>
      <c r="D85" s="39" t="s">
        <v>781</v>
      </c>
      <c r="E85" s="44"/>
      <c r="F85" s="41"/>
      <c r="G85" s="44">
        <f>Source!V33</f>
        <v>0</v>
      </c>
      <c r="H85" s="41"/>
      <c r="I85" s="41"/>
      <c r="J85" s="41"/>
      <c r="K85" s="41"/>
      <c r="L85" s="45">
        <f>SUMIF(CE86:CE87, 1, L86:L87)</f>
        <v>0</v>
      </c>
      <c r="CE85">
        <v>1</v>
      </c>
    </row>
    <row r="86" spans="1:101" ht="28.5" hidden="1" x14ac:dyDescent="0.2">
      <c r="A86" s="38"/>
      <c r="B86" s="38" t="s">
        <v>796</v>
      </c>
      <c r="C86" s="38" t="s">
        <v>798</v>
      </c>
      <c r="D86" s="39" t="s">
        <v>787</v>
      </c>
      <c r="E86" s="41">
        <v>0.46</v>
      </c>
      <c r="F86" s="41">
        <f>ROUND(0.6,7)</f>
        <v>0.6</v>
      </c>
      <c r="G86" s="41">
        <f>SmtRes!CX13</f>
        <v>0</v>
      </c>
      <c r="H86" s="43"/>
      <c r="I86" s="42"/>
      <c r="J86" s="43">
        <f>SmtRes!CZ13</f>
        <v>1611.94</v>
      </c>
      <c r="K86" s="42"/>
      <c r="L86" s="43">
        <f>SmtRes!DG13</f>
        <v>0</v>
      </c>
    </row>
    <row r="87" spans="1:101" ht="28.5" hidden="1" x14ac:dyDescent="0.2">
      <c r="A87" s="38"/>
      <c r="B87" s="38" t="s">
        <v>799</v>
      </c>
      <c r="C87" s="46" t="s">
        <v>1013</v>
      </c>
      <c r="D87" s="47" t="s">
        <v>781</v>
      </c>
      <c r="E87" s="48">
        <f>SmtRes!DO13*SmtRes!AT13</f>
        <v>0.46</v>
      </c>
      <c r="F87" s="48">
        <f>ROUND(0.6,7)</f>
        <v>0.6</v>
      </c>
      <c r="G87" s="48">
        <f>ROUND(E87*G80, 7)</f>
        <v>0</v>
      </c>
      <c r="H87" s="49"/>
      <c r="I87" s="50"/>
      <c r="J87" s="49">
        <f>ROUND(SmtRes!AG13/SmtRes!DO13, 2)</f>
        <v>872.37</v>
      </c>
      <c r="K87" s="50"/>
      <c r="L87" s="49">
        <f>SmtRes!DH13</f>
        <v>0</v>
      </c>
      <c r="CE87">
        <v>1</v>
      </c>
    </row>
    <row r="88" spans="1:101" ht="15" hidden="1" x14ac:dyDescent="0.2">
      <c r="A88" s="38"/>
      <c r="B88" s="38"/>
      <c r="C88" s="53" t="s">
        <v>1003</v>
      </c>
      <c r="D88" s="39"/>
      <c r="E88" s="41"/>
      <c r="F88" s="41"/>
      <c r="G88" s="41"/>
      <c r="H88" s="43"/>
      <c r="I88" s="42"/>
      <c r="J88" s="43"/>
      <c r="K88" s="42"/>
      <c r="L88" s="43">
        <f>L82+L84+L85</f>
        <v>0</v>
      </c>
    </row>
    <row r="89" spans="1:101" ht="57" hidden="1" x14ac:dyDescent="0.2">
      <c r="A89" s="36">
        <v>3.1</v>
      </c>
      <c r="B89" s="38" t="str">
        <f>Source!F34</f>
        <v>421/пр_2020_п.75_пп.а</v>
      </c>
      <c r="C89" s="38" t="str">
        <f>Source!G34</f>
        <v>Сметная стоимость вспомогательных ненормируемых материальных ресурсов, не учтенная в сметной норме, 2%</v>
      </c>
      <c r="D89" s="39" t="str">
        <f>Source!H34</f>
        <v>%</v>
      </c>
      <c r="E89" s="41">
        <f>SmtRes!AT14</f>
        <v>2</v>
      </c>
      <c r="F89" s="41"/>
      <c r="G89" s="41">
        <f>Source!I34</f>
        <v>2</v>
      </c>
      <c r="H89" s="43"/>
      <c r="I89" s="42"/>
      <c r="J89" s="43"/>
      <c r="K89" s="42"/>
      <c r="L89" s="43">
        <f>Source!P34</f>
        <v>0</v>
      </c>
      <c r="AD89">
        <f>ROUND((Source!AT34/100)*((ROUND(0*Source!I34, 2)+ROUND(0*Source!I34, 2))), 2)</f>
        <v>0</v>
      </c>
      <c r="AE89">
        <f>ROUND((Source!AU34/100)*((ROUND(0*Source!I34, 2)+ROUND(0*Source!I34, 2))), 2)</f>
        <v>0</v>
      </c>
      <c r="AN89">
        <f>L89</f>
        <v>0</v>
      </c>
      <c r="AW89">
        <f>L89</f>
        <v>0</v>
      </c>
      <c r="AZ89">
        <f>Source!X34</f>
        <v>0</v>
      </c>
      <c r="BA89">
        <f>Source!Y34</f>
        <v>0</v>
      </c>
      <c r="CD89">
        <v>2</v>
      </c>
    </row>
    <row r="90" spans="1:101" ht="14.25" hidden="1" x14ac:dyDescent="0.2">
      <c r="A90" s="38"/>
      <c r="B90" s="38"/>
      <c r="C90" s="38" t="s">
        <v>1004</v>
      </c>
      <c r="D90" s="39"/>
      <c r="E90" s="41"/>
      <c r="F90" s="41"/>
      <c r="G90" s="41"/>
      <c r="H90" s="43"/>
      <c r="I90" s="42"/>
      <c r="J90" s="43"/>
      <c r="K90" s="42"/>
      <c r="L90" s="43">
        <f>SUM(AR80:AR93)+SUM(AS80:AS93)+SUM(AT80:AT93)+SUM(AU80:AU93)+SUM(AV80:AV93)</f>
        <v>0</v>
      </c>
    </row>
    <row r="91" spans="1:101" ht="28.5" hidden="1" x14ac:dyDescent="0.2">
      <c r="A91" s="38"/>
      <c r="B91" s="38" t="s">
        <v>52</v>
      </c>
      <c r="C91" s="38" t="s">
        <v>1015</v>
      </c>
      <c r="D91" s="39" t="s">
        <v>57</v>
      </c>
      <c r="E91" s="41">
        <f>Source!BZ33</f>
        <v>97</v>
      </c>
      <c r="F91" s="41"/>
      <c r="G91" s="41">
        <f>Source!AT33</f>
        <v>97</v>
      </c>
      <c r="H91" s="43"/>
      <c r="I91" s="42"/>
      <c r="J91" s="43"/>
      <c r="K91" s="42"/>
      <c r="L91" s="43">
        <f>SUM(AZ80:AZ93)</f>
        <v>0</v>
      </c>
    </row>
    <row r="92" spans="1:101" ht="28.5" hidden="1" x14ac:dyDescent="0.2">
      <c r="A92" s="46"/>
      <c r="B92" s="46" t="s">
        <v>53</v>
      </c>
      <c r="C92" s="46" t="s">
        <v>1016</v>
      </c>
      <c r="D92" s="47" t="s">
        <v>57</v>
      </c>
      <c r="E92" s="48">
        <f>Source!CA33</f>
        <v>51</v>
      </c>
      <c r="F92" s="48"/>
      <c r="G92" s="48">
        <f>Source!AU33</f>
        <v>51</v>
      </c>
      <c r="H92" s="49"/>
      <c r="I92" s="50"/>
      <c r="J92" s="49"/>
      <c r="K92" s="50"/>
      <c r="L92" s="49">
        <f>SUM(BA80:BA93)</f>
        <v>0</v>
      </c>
    </row>
    <row r="93" spans="1:101" ht="15" hidden="1" x14ac:dyDescent="0.2">
      <c r="C93" s="126" t="s">
        <v>1007</v>
      </c>
      <c r="D93" s="126"/>
      <c r="E93" s="126"/>
      <c r="F93" s="126"/>
      <c r="G93" s="126"/>
      <c r="H93" s="126"/>
      <c r="I93" s="127">
        <f>IF(E80&lt;&gt;0,K93/E80, 0)</f>
        <v>0</v>
      </c>
      <c r="J93" s="127"/>
      <c r="K93" s="127">
        <f>L82+L84+L91+L92+L85+SUM(L89:L89)</f>
        <v>0</v>
      </c>
      <c r="L93" s="127"/>
      <c r="AD93">
        <f>ROUND((Source!AT33/100)*((ROUND(SUMIF(SmtRes!AQ11:'SmtRes'!AQ14,"=1",SmtRes!AD11:'SmtRes'!AD14)*Source!I33, 2)+ROUND(SUMIF(SmtRes!AQ11:'SmtRes'!AQ14,"=1",SmtRes!AC11:'SmtRes'!AC14)*Source!I33, 2))), 2)</f>
        <v>0</v>
      </c>
      <c r="AE93">
        <f>ROUND((Source!AU33/100)*((ROUND(SUMIF(SmtRes!AQ11:'SmtRes'!AQ14,"=1",SmtRes!AD11:'SmtRes'!AD14)*Source!I33, 2)+ROUND(SUMIF(SmtRes!AQ11:'SmtRes'!AQ14,"=1",SmtRes!AC11:'SmtRes'!AC14)*Source!I33, 2))), 2)</f>
        <v>0</v>
      </c>
      <c r="AN93" s="51">
        <f>L82+L84+L91+L92+L85</f>
        <v>0</v>
      </c>
      <c r="AO93" s="51">
        <f>L84</f>
        <v>0</v>
      </c>
      <c r="AQ93" t="s">
        <v>1008</v>
      </c>
      <c r="AR93" s="51">
        <f>L82</f>
        <v>0</v>
      </c>
      <c r="AT93" s="51">
        <f>L85</f>
        <v>0</v>
      </c>
      <c r="AV93" t="s">
        <v>1008</v>
      </c>
      <c r="AW93">
        <f>0</f>
        <v>0</v>
      </c>
      <c r="AZ93">
        <f>Source!X33</f>
        <v>0</v>
      </c>
      <c r="BA93">
        <f>Source!Y33</f>
        <v>0</v>
      </c>
      <c r="CD93">
        <v>2</v>
      </c>
    </row>
    <row r="94" spans="1:101" ht="92.25" hidden="1" x14ac:dyDescent="0.2">
      <c r="A94" s="36" t="s">
        <v>65</v>
      </c>
      <c r="B94" s="38" t="s">
        <v>1017</v>
      </c>
      <c r="C94" s="38" t="s">
        <v>1018</v>
      </c>
      <c r="D94" s="39" t="str">
        <f>Source!H35</f>
        <v>100 М КАБЕЛЯ</v>
      </c>
      <c r="E94" s="41">
        <f>Source!K35</f>
        <v>1.87</v>
      </c>
      <c r="F94" s="41"/>
      <c r="G94" s="41">
        <f>Source!I35</f>
        <v>0</v>
      </c>
      <c r="H94" s="43"/>
      <c r="I94" s="42"/>
      <c r="J94" s="43"/>
      <c r="K94" s="42"/>
      <c r="L94" s="43"/>
    </row>
    <row r="95" spans="1:101" ht="102" hidden="1" x14ac:dyDescent="0.2">
      <c r="B95" s="55" t="str">
        <f>Source!EO35</f>
        <v>Поправка: 571/пр_2022_п.84_т.3_стр.2_стб.3</v>
      </c>
      <c r="C95" s="55" t="str">
        <f>Source!CN35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96" spans="1:101" hidden="1" x14ac:dyDescent="0.2">
      <c r="C96" s="57" t="str">
        <f>"Объем: "&amp;Source!I35&amp;"=187/"&amp;"100"</f>
        <v>Объем: 0=187/100</v>
      </c>
    </row>
    <row r="97" spans="1:83" ht="15" hidden="1" x14ac:dyDescent="0.2">
      <c r="A97" s="37"/>
      <c r="B97" s="41">
        <v>1</v>
      </c>
      <c r="C97" s="37" t="s">
        <v>999</v>
      </c>
      <c r="D97" s="39" t="s">
        <v>781</v>
      </c>
      <c r="E97" s="44"/>
      <c r="F97" s="41"/>
      <c r="G97" s="44">
        <f>Source!U35</f>
        <v>0</v>
      </c>
      <c r="H97" s="41"/>
      <c r="I97" s="41"/>
      <c r="J97" s="41"/>
      <c r="K97" s="41"/>
      <c r="L97" s="45">
        <f>SUM(L98:L98)-SUMIF(CE98:CE98, 1, L98:L98)</f>
        <v>0</v>
      </c>
    </row>
    <row r="98" spans="1:83" ht="14.25" hidden="1" x14ac:dyDescent="0.2">
      <c r="A98" s="38"/>
      <c r="B98" s="38" t="s">
        <v>800</v>
      </c>
      <c r="C98" s="38" t="s">
        <v>801</v>
      </c>
      <c r="D98" s="39" t="s">
        <v>781</v>
      </c>
      <c r="E98" s="41">
        <v>15</v>
      </c>
      <c r="F98" s="41">
        <f>ROUND(0.6,7)</f>
        <v>0.6</v>
      </c>
      <c r="G98" s="41">
        <f>SmtRes!CX15</f>
        <v>0</v>
      </c>
      <c r="H98" s="43"/>
      <c r="I98" s="42"/>
      <c r="J98" s="43">
        <f>SmtRes!CZ15</f>
        <v>598.54</v>
      </c>
      <c r="K98" s="42"/>
      <c r="L98" s="43">
        <f>SmtRes!DI15</f>
        <v>0</v>
      </c>
    </row>
    <row r="99" spans="1:83" ht="15" hidden="1" x14ac:dyDescent="0.2">
      <c r="A99" s="37"/>
      <c r="B99" s="41">
        <v>2</v>
      </c>
      <c r="C99" s="37" t="s">
        <v>1000</v>
      </c>
      <c r="D99" s="39"/>
      <c r="E99" s="44"/>
      <c r="F99" s="41"/>
      <c r="G99" s="44"/>
      <c r="H99" s="41"/>
      <c r="I99" s="41"/>
      <c r="J99" s="41"/>
      <c r="K99" s="41"/>
      <c r="L99" s="45">
        <f>SUM(L100:L102)-SUMIF(CE100:CE102, 1, L100:L102)</f>
        <v>0</v>
      </c>
    </row>
    <row r="100" spans="1:83" ht="15" hidden="1" x14ac:dyDescent="0.2">
      <c r="A100" s="37"/>
      <c r="B100" s="41"/>
      <c r="C100" s="37" t="s">
        <v>1002</v>
      </c>
      <c r="D100" s="39" t="s">
        <v>781</v>
      </c>
      <c r="E100" s="44"/>
      <c r="F100" s="41"/>
      <c r="G100" s="44">
        <f>Source!V35</f>
        <v>0</v>
      </c>
      <c r="H100" s="41"/>
      <c r="I100" s="41"/>
      <c r="J100" s="41"/>
      <c r="K100" s="41"/>
      <c r="L100" s="45">
        <f>SUMIF(CE101:CE102, 1, L101:L102)</f>
        <v>0</v>
      </c>
      <c r="CE100">
        <v>1</v>
      </c>
    </row>
    <row r="101" spans="1:83" ht="42.75" hidden="1" x14ac:dyDescent="0.2">
      <c r="A101" s="38"/>
      <c r="B101" s="38" t="s">
        <v>802</v>
      </c>
      <c r="C101" s="38" t="s">
        <v>804</v>
      </c>
      <c r="D101" s="39" t="s">
        <v>787</v>
      </c>
      <c r="E101" s="41">
        <v>1.86</v>
      </c>
      <c r="F101" s="41">
        <f>ROUND(0.6,7)</f>
        <v>0.6</v>
      </c>
      <c r="G101" s="41">
        <f>SmtRes!CX17</f>
        <v>0</v>
      </c>
      <c r="H101" s="43">
        <f>SmtRes!CZ17</f>
        <v>995.51</v>
      </c>
      <c r="I101" s="42">
        <f>SmtRes!AJ17</f>
        <v>1.24</v>
      </c>
      <c r="J101" s="43">
        <f>ROUND(H101*I101, 2)</f>
        <v>1234.43</v>
      </c>
      <c r="K101" s="42"/>
      <c r="L101" s="43">
        <f>SmtRes!DG17</f>
        <v>0</v>
      </c>
    </row>
    <row r="102" spans="1:83" ht="28.5" hidden="1" x14ac:dyDescent="0.2">
      <c r="A102" s="38"/>
      <c r="B102" s="38" t="s">
        <v>805</v>
      </c>
      <c r="C102" s="38" t="s">
        <v>1019</v>
      </c>
      <c r="D102" s="39" t="s">
        <v>781</v>
      </c>
      <c r="E102" s="41">
        <f>SmtRes!DO17*SmtRes!AT17</f>
        <v>1.86</v>
      </c>
      <c r="F102" s="41">
        <f>ROUND(0.6,7)</f>
        <v>0.6</v>
      </c>
      <c r="G102" s="41">
        <f>ROUND(E102*G94, 7)</f>
        <v>0</v>
      </c>
      <c r="H102" s="43"/>
      <c r="I102" s="42"/>
      <c r="J102" s="43">
        <f>ROUND(SmtRes!AG17/SmtRes!DO17, 2)</f>
        <v>746.36</v>
      </c>
      <c r="K102" s="42"/>
      <c r="L102" s="43">
        <f>SmtRes!DH17</f>
        <v>0</v>
      </c>
      <c r="CE102">
        <v>1</v>
      </c>
    </row>
    <row r="103" spans="1:83" ht="15" hidden="1" x14ac:dyDescent="0.2">
      <c r="A103" s="37"/>
      <c r="B103" s="41">
        <v>4</v>
      </c>
      <c r="C103" s="37" t="s">
        <v>1020</v>
      </c>
      <c r="D103" s="39"/>
      <c r="E103" s="44"/>
      <c r="F103" s="41"/>
      <c r="G103" s="44"/>
      <c r="H103" s="41"/>
      <c r="I103" s="41"/>
      <c r="J103" s="41"/>
      <c r="K103" s="41"/>
      <c r="L103" s="45">
        <f>SUM(L104:L112)-SUMIF(CE104:CE112, 1, L104:L112)</f>
        <v>0</v>
      </c>
    </row>
    <row r="104" spans="1:83" ht="57" hidden="1" x14ac:dyDescent="0.2">
      <c r="A104" s="38"/>
      <c r="B104" s="38" t="s">
        <v>806</v>
      </c>
      <c r="C104" s="38" t="s">
        <v>808</v>
      </c>
      <c r="D104" s="39" t="s">
        <v>529</v>
      </c>
      <c r="E104" s="41">
        <v>0.03</v>
      </c>
      <c r="F104" s="41">
        <f t="shared" ref="F104:F112" si="0">ROUND(0,7)</f>
        <v>0</v>
      </c>
      <c r="G104" s="41">
        <f>SmtRes!CX18</f>
        <v>0</v>
      </c>
      <c r="H104" s="43">
        <f>SmtRes!CZ18</f>
        <v>14.43</v>
      </c>
      <c r="I104" s="42">
        <f>SmtRes!AI18</f>
        <v>1.53</v>
      </c>
      <c r="J104" s="43">
        <f t="shared" ref="J104:J112" si="1">ROUND(H104*I104, 2)</f>
        <v>22.08</v>
      </c>
      <c r="K104" s="42"/>
      <c r="L104" s="43">
        <f>SmtRes!DF18</f>
        <v>0</v>
      </c>
    </row>
    <row r="105" spans="1:83" ht="42.75" hidden="1" x14ac:dyDescent="0.2">
      <c r="A105" s="38"/>
      <c r="B105" s="38" t="s">
        <v>809</v>
      </c>
      <c r="C105" s="38" t="s">
        <v>811</v>
      </c>
      <c r="D105" s="39" t="s">
        <v>457</v>
      </c>
      <c r="E105" s="41">
        <v>2E-3</v>
      </c>
      <c r="F105" s="41">
        <f t="shared" si="0"/>
        <v>0</v>
      </c>
      <c r="G105" s="41">
        <f>SmtRes!CX19</f>
        <v>0</v>
      </c>
      <c r="H105" s="43">
        <f>SmtRes!CZ19</f>
        <v>78.97</v>
      </c>
      <c r="I105" s="42">
        <f>SmtRes!AI19</f>
        <v>1.1399999999999999</v>
      </c>
      <c r="J105" s="43">
        <f t="shared" si="1"/>
        <v>90.03</v>
      </c>
      <c r="K105" s="42"/>
      <c r="L105" s="43">
        <f>SmtRes!DF19</f>
        <v>0</v>
      </c>
    </row>
    <row r="106" spans="1:83" ht="28.5" hidden="1" x14ac:dyDescent="0.2">
      <c r="A106" s="38"/>
      <c r="B106" s="38" t="s">
        <v>81</v>
      </c>
      <c r="C106" s="38" t="s">
        <v>82</v>
      </c>
      <c r="D106" s="39" t="s">
        <v>83</v>
      </c>
      <c r="E106" s="41">
        <v>0.17</v>
      </c>
      <c r="F106" s="41">
        <f t="shared" si="0"/>
        <v>0</v>
      </c>
      <c r="G106" s="41">
        <f>SmtRes!CX20</f>
        <v>0</v>
      </c>
      <c r="H106" s="43">
        <f>SmtRes!CZ20</f>
        <v>174.93</v>
      </c>
      <c r="I106" s="42">
        <f>SmtRes!AI20</f>
        <v>1.1100000000000001</v>
      </c>
      <c r="J106" s="43">
        <f t="shared" si="1"/>
        <v>194.17</v>
      </c>
      <c r="K106" s="42"/>
      <c r="L106" s="43">
        <f>SmtRes!DF20</f>
        <v>0</v>
      </c>
    </row>
    <row r="107" spans="1:83" ht="42.75" hidden="1" x14ac:dyDescent="0.2">
      <c r="A107" s="38"/>
      <c r="B107" s="38" t="s">
        <v>812</v>
      </c>
      <c r="C107" s="38" t="s">
        <v>814</v>
      </c>
      <c r="D107" s="39" t="s">
        <v>21</v>
      </c>
      <c r="E107" s="41">
        <v>0.2</v>
      </c>
      <c r="F107" s="41">
        <f t="shared" si="0"/>
        <v>0</v>
      </c>
      <c r="G107" s="41">
        <f>SmtRes!CX21</f>
        <v>0</v>
      </c>
      <c r="H107" s="43">
        <f>SmtRes!CZ21</f>
        <v>654.4</v>
      </c>
      <c r="I107" s="42">
        <f>SmtRes!AI21</f>
        <v>1.51</v>
      </c>
      <c r="J107" s="43">
        <f t="shared" si="1"/>
        <v>988.14</v>
      </c>
      <c r="K107" s="42"/>
      <c r="L107" s="43">
        <f>SmtRes!DF21</f>
        <v>0</v>
      </c>
    </row>
    <row r="108" spans="1:83" ht="71.25" hidden="1" x14ac:dyDescent="0.2">
      <c r="A108" s="38"/>
      <c r="B108" s="38" t="s">
        <v>815</v>
      </c>
      <c r="C108" s="38" t="s">
        <v>817</v>
      </c>
      <c r="D108" s="39" t="s">
        <v>463</v>
      </c>
      <c r="E108" s="41">
        <v>10.5</v>
      </c>
      <c r="F108" s="41">
        <f t="shared" si="0"/>
        <v>0</v>
      </c>
      <c r="G108" s="41">
        <f>SmtRes!CX22</f>
        <v>0</v>
      </c>
      <c r="H108" s="43">
        <f>SmtRes!CZ22</f>
        <v>695.12</v>
      </c>
      <c r="I108" s="42">
        <f>SmtRes!AI22</f>
        <v>0.77</v>
      </c>
      <c r="J108" s="43">
        <f t="shared" si="1"/>
        <v>535.24</v>
      </c>
      <c r="K108" s="42"/>
      <c r="L108" s="43">
        <f>SmtRes!DF22</f>
        <v>0</v>
      </c>
    </row>
    <row r="109" spans="1:83" ht="28.5" hidden="1" x14ac:dyDescent="0.2">
      <c r="A109" s="38"/>
      <c r="B109" s="38" t="s">
        <v>818</v>
      </c>
      <c r="C109" s="38" t="s">
        <v>820</v>
      </c>
      <c r="D109" s="39" t="s">
        <v>40</v>
      </c>
      <c r="E109" s="41">
        <v>6.6E-3</v>
      </c>
      <c r="F109" s="41">
        <f t="shared" si="0"/>
        <v>0</v>
      </c>
      <c r="G109" s="41">
        <f>SmtRes!CX23</f>
        <v>0</v>
      </c>
      <c r="H109" s="43">
        <f>SmtRes!CZ23</f>
        <v>390295.8</v>
      </c>
      <c r="I109" s="42">
        <f>SmtRes!AI23</f>
        <v>1.38</v>
      </c>
      <c r="J109" s="43">
        <f t="shared" si="1"/>
        <v>538608.19999999995</v>
      </c>
      <c r="K109" s="42"/>
      <c r="L109" s="43">
        <f>SmtRes!DF23</f>
        <v>0</v>
      </c>
    </row>
    <row r="110" spans="1:83" ht="14.25" hidden="1" x14ac:dyDescent="0.2">
      <c r="A110" s="38"/>
      <c r="B110" s="38" t="s">
        <v>821</v>
      </c>
      <c r="C110" s="38" t="s">
        <v>823</v>
      </c>
      <c r="D110" s="39" t="s">
        <v>21</v>
      </c>
      <c r="E110" s="41">
        <v>2.5830000000000002</v>
      </c>
      <c r="F110" s="41">
        <f t="shared" si="0"/>
        <v>0</v>
      </c>
      <c r="G110" s="41">
        <f>SmtRes!CX24</f>
        <v>0</v>
      </c>
      <c r="H110" s="43">
        <f>SmtRes!CZ24</f>
        <v>230.49</v>
      </c>
      <c r="I110" s="42">
        <f>SmtRes!AI24</f>
        <v>1.38</v>
      </c>
      <c r="J110" s="43">
        <f t="shared" si="1"/>
        <v>318.08</v>
      </c>
      <c r="K110" s="42"/>
      <c r="L110" s="43">
        <f>SmtRes!DF24</f>
        <v>0</v>
      </c>
    </row>
    <row r="111" spans="1:83" ht="28.5" hidden="1" x14ac:dyDescent="0.2">
      <c r="A111" s="38"/>
      <c r="B111" s="38" t="s">
        <v>824</v>
      </c>
      <c r="C111" s="38" t="s">
        <v>826</v>
      </c>
      <c r="D111" s="39" t="s">
        <v>44</v>
      </c>
      <c r="E111" s="41">
        <v>1.7999999999999999E-2</v>
      </c>
      <c r="F111" s="41">
        <f t="shared" si="0"/>
        <v>0</v>
      </c>
      <c r="G111" s="41">
        <f>SmtRes!CX25</f>
        <v>0</v>
      </c>
      <c r="H111" s="43">
        <f>SmtRes!CZ25</f>
        <v>23270.560000000001</v>
      </c>
      <c r="I111" s="42">
        <f>SmtRes!AI25</f>
        <v>1.38</v>
      </c>
      <c r="J111" s="43">
        <f t="shared" si="1"/>
        <v>32113.37</v>
      </c>
      <c r="K111" s="42"/>
      <c r="L111" s="43">
        <f>SmtRes!DF25</f>
        <v>0</v>
      </c>
    </row>
    <row r="112" spans="1:83" ht="14.25" hidden="1" x14ac:dyDescent="0.2">
      <c r="A112" s="38"/>
      <c r="B112" s="38" t="s">
        <v>827</v>
      </c>
      <c r="C112" s="46" t="s">
        <v>829</v>
      </c>
      <c r="D112" s="47" t="s">
        <v>44</v>
      </c>
      <c r="E112" s="48">
        <v>2.53E-2</v>
      </c>
      <c r="F112" s="48">
        <f t="shared" si="0"/>
        <v>0</v>
      </c>
      <c r="G112" s="48">
        <f>SmtRes!CX26</f>
        <v>0</v>
      </c>
      <c r="H112" s="49">
        <f>SmtRes!CZ26</f>
        <v>260.02999999999997</v>
      </c>
      <c r="I112" s="50">
        <f>SmtRes!AI26</f>
        <v>1.38</v>
      </c>
      <c r="J112" s="49">
        <f t="shared" si="1"/>
        <v>358.84</v>
      </c>
      <c r="K112" s="50"/>
      <c r="L112" s="49">
        <f>SmtRes!DF26</f>
        <v>0</v>
      </c>
    </row>
    <row r="113" spans="1:83" ht="15" hidden="1" x14ac:dyDescent="0.2">
      <c r="A113" s="38"/>
      <c r="B113" s="38"/>
      <c r="C113" s="53" t="s">
        <v>1003</v>
      </c>
      <c r="D113" s="39"/>
      <c r="E113" s="41"/>
      <c r="F113" s="41"/>
      <c r="G113" s="41"/>
      <c r="H113" s="43"/>
      <c r="I113" s="42"/>
      <c r="J113" s="43"/>
      <c r="K113" s="42"/>
      <c r="L113" s="43">
        <f>L97+L99+L100+L103</f>
        <v>0</v>
      </c>
    </row>
    <row r="114" spans="1:83" ht="57" hidden="1" x14ac:dyDescent="0.2">
      <c r="A114" s="36" t="s">
        <v>1021</v>
      </c>
      <c r="B114" s="38" t="str">
        <f>Source!F36</f>
        <v>421/пр_2020_п.75_пп.а</v>
      </c>
      <c r="C114" s="38" t="str">
        <f>Source!G36</f>
        <v>Сметная стоимость вспомогательных ненормируемых материальных ресурсов, не учтенная в сметной норме, 2%</v>
      </c>
      <c r="D114" s="39" t="str">
        <f>Source!H36</f>
        <v>%</v>
      </c>
      <c r="E114" s="41">
        <f>SmtRes!AT27</f>
        <v>2</v>
      </c>
      <c r="F114" s="41"/>
      <c r="G114" s="41">
        <f>Source!I36</f>
        <v>2</v>
      </c>
      <c r="H114" s="43"/>
      <c r="I114" s="42"/>
      <c r="J114" s="43"/>
      <c r="K114" s="42"/>
      <c r="L114" s="43">
        <f>Source!P36</f>
        <v>0</v>
      </c>
      <c r="AD114">
        <f>ROUND((Source!AT36/100)*((ROUND(0*Source!I36, 2)+ROUND(0*Source!I36, 2))), 2)</f>
        <v>0</v>
      </c>
      <c r="AE114">
        <f>ROUND((Source!AU36/100)*((ROUND(0*Source!I36, 2)+ROUND(0*Source!I36, 2))), 2)</f>
        <v>0</v>
      </c>
      <c r="AN114">
        <f>L114</f>
        <v>0</v>
      </c>
      <c r="AW114">
        <f>L114</f>
        <v>0</v>
      </c>
      <c r="AZ114">
        <f>Source!X36</f>
        <v>0</v>
      </c>
      <c r="BA114">
        <f>Source!Y36</f>
        <v>0</v>
      </c>
      <c r="CD114">
        <v>2</v>
      </c>
    </row>
    <row r="115" spans="1:83" ht="14.25" hidden="1" x14ac:dyDescent="0.2">
      <c r="A115" s="38"/>
      <c r="B115" s="38"/>
      <c r="C115" s="38" t="s">
        <v>1004</v>
      </c>
      <c r="D115" s="39"/>
      <c r="E115" s="41"/>
      <c r="F115" s="41"/>
      <c r="G115" s="41"/>
      <c r="H115" s="43"/>
      <c r="I115" s="42"/>
      <c r="J115" s="43"/>
      <c r="K115" s="42"/>
      <c r="L115" s="43">
        <f>SUM(AR94:AR118)+SUM(AS94:AS118)+SUM(AT94:AT118)+SUM(AU94:AU118)+SUM(AV94:AV118)</f>
        <v>0</v>
      </c>
    </row>
    <row r="116" spans="1:83" ht="28.5" hidden="1" x14ac:dyDescent="0.2">
      <c r="A116" s="38"/>
      <c r="B116" s="38" t="s">
        <v>72</v>
      </c>
      <c r="C116" s="38" t="s">
        <v>1022</v>
      </c>
      <c r="D116" s="39" t="s">
        <v>57</v>
      </c>
      <c r="E116" s="41">
        <f>Source!BZ35</f>
        <v>90</v>
      </c>
      <c r="F116" s="41"/>
      <c r="G116" s="41">
        <f>Source!AT35</f>
        <v>90</v>
      </c>
      <c r="H116" s="43"/>
      <c r="I116" s="42"/>
      <c r="J116" s="43"/>
      <c r="K116" s="42"/>
      <c r="L116" s="43">
        <f>SUM(AZ94:AZ118)</f>
        <v>0</v>
      </c>
    </row>
    <row r="117" spans="1:83" ht="28.5" hidden="1" x14ac:dyDescent="0.2">
      <c r="A117" s="46"/>
      <c r="B117" s="46" t="s">
        <v>73</v>
      </c>
      <c r="C117" s="46" t="s">
        <v>1023</v>
      </c>
      <c r="D117" s="47" t="s">
        <v>57</v>
      </c>
      <c r="E117" s="48">
        <f>Source!CA35</f>
        <v>46</v>
      </c>
      <c r="F117" s="48"/>
      <c r="G117" s="48">
        <f>Source!AU35</f>
        <v>46</v>
      </c>
      <c r="H117" s="49"/>
      <c r="I117" s="50"/>
      <c r="J117" s="49"/>
      <c r="K117" s="50"/>
      <c r="L117" s="49">
        <f>SUM(BA94:BA118)</f>
        <v>0</v>
      </c>
    </row>
    <row r="118" spans="1:83" ht="15" hidden="1" x14ac:dyDescent="0.2">
      <c r="C118" s="126" t="s">
        <v>1007</v>
      </c>
      <c r="D118" s="126"/>
      <c r="E118" s="126"/>
      <c r="F118" s="126"/>
      <c r="G118" s="126"/>
      <c r="H118" s="126"/>
      <c r="I118" s="127">
        <f>IF(E94&lt;&gt;0,K118/E94, 0)</f>
        <v>0</v>
      </c>
      <c r="J118" s="127"/>
      <c r="K118" s="127">
        <f>L97+L99+L103+L116+L117+L100+SUM(L114:L114)</f>
        <v>0</v>
      </c>
      <c r="L118" s="127"/>
      <c r="AD118">
        <f>ROUND((Source!AT35/100)*((ROUND(SUMIF(SmtRes!AQ15:'SmtRes'!AQ27,"=1",SmtRes!AD15:'SmtRes'!AD27)*Source!I35, 2)+ROUND(SUMIF(SmtRes!AQ15:'SmtRes'!AQ27,"=1",SmtRes!AC15:'SmtRes'!AC27)*Source!I35, 2))), 2)</f>
        <v>0</v>
      </c>
      <c r="AE118">
        <f>ROUND((Source!AU35/100)*((ROUND(SUMIF(SmtRes!AQ15:'SmtRes'!AQ27,"=1",SmtRes!AD15:'SmtRes'!AD27)*Source!I35, 2)+ROUND(SUMIF(SmtRes!AQ15:'SmtRes'!AQ27,"=1",SmtRes!AC15:'SmtRes'!AC27)*Source!I35, 2))), 2)</f>
        <v>0</v>
      </c>
      <c r="AN118" s="51">
        <f>L97+L99+L103+L116+L117+L100</f>
        <v>0</v>
      </c>
      <c r="AO118" s="51">
        <f>L99</f>
        <v>0</v>
      </c>
      <c r="AQ118" t="s">
        <v>1008</v>
      </c>
      <c r="AR118" s="51">
        <f>L97</f>
        <v>0</v>
      </c>
      <c r="AT118" s="51">
        <f>L100</f>
        <v>0</v>
      </c>
      <c r="AV118" t="s">
        <v>1008</v>
      </c>
      <c r="AW118" s="51">
        <f>L103</f>
        <v>0</v>
      </c>
      <c r="AZ118">
        <f>Source!X35</f>
        <v>0</v>
      </c>
      <c r="BA118">
        <f>Source!Y35</f>
        <v>0</v>
      </c>
      <c r="CD118">
        <v>2</v>
      </c>
    </row>
    <row r="119" spans="1:83" ht="28.5" x14ac:dyDescent="0.2">
      <c r="A119" s="36">
        <v>3</v>
      </c>
      <c r="B119" s="38" t="s">
        <v>1024</v>
      </c>
      <c r="C119" s="38" t="str">
        <f>Source!G44</f>
        <v>Демонтаж опор ВЛ 0,38-10 кВ: без приставок одностоечных</v>
      </c>
      <c r="D119" s="39" t="str">
        <f>Source!H44</f>
        <v>ШТ</v>
      </c>
      <c r="E119" s="41">
        <f>Source!K44</f>
        <v>3</v>
      </c>
      <c r="F119" s="41"/>
      <c r="G119" s="41">
        <f>Source!I44</f>
        <v>3</v>
      </c>
      <c r="H119" s="43"/>
      <c r="I119" s="42"/>
      <c r="J119" s="43"/>
      <c r="K119" s="42"/>
      <c r="L119" s="43"/>
    </row>
    <row r="120" spans="1:83" ht="15" x14ac:dyDescent="0.2">
      <c r="A120" s="37"/>
      <c r="B120" s="41">
        <v>1</v>
      </c>
      <c r="C120" s="37" t="s">
        <v>999</v>
      </c>
      <c r="D120" s="39" t="s">
        <v>781</v>
      </c>
      <c r="E120" s="44"/>
      <c r="F120" s="41"/>
      <c r="G120" s="44">
        <f>Source!U44</f>
        <v>2.4300000000000002</v>
      </c>
      <c r="H120" s="41"/>
      <c r="I120" s="41"/>
      <c r="J120" s="41"/>
      <c r="K120" s="41"/>
      <c r="L120" s="45">
        <f>SUM(L121:L121)-SUMIF(CE121:CE121, 1, L121:L121)</f>
        <v>1489.78</v>
      </c>
    </row>
    <row r="121" spans="1:83" ht="14.25" x14ac:dyDescent="0.2">
      <c r="A121" s="38"/>
      <c r="B121" s="38" t="s">
        <v>847</v>
      </c>
      <c r="C121" s="38" t="s">
        <v>848</v>
      </c>
      <c r="D121" s="39" t="s">
        <v>781</v>
      </c>
      <c r="E121" s="41">
        <v>0.81</v>
      </c>
      <c r="F121" s="41"/>
      <c r="G121" s="41">
        <f>SmtRes!CX43</f>
        <v>2.4300000000000002</v>
      </c>
      <c r="H121" s="43"/>
      <c r="I121" s="42"/>
      <c r="J121" s="43">
        <f>SmtRes!CZ43</f>
        <v>613.08000000000004</v>
      </c>
      <c r="K121" s="42"/>
      <c r="L121" s="43">
        <f>SmtRes!DI43</f>
        <v>1489.78</v>
      </c>
    </row>
    <row r="122" spans="1:83" ht="15" x14ac:dyDescent="0.2">
      <c r="A122" s="37"/>
      <c r="B122" s="41">
        <v>2</v>
      </c>
      <c r="C122" s="37" t="s">
        <v>1000</v>
      </c>
      <c r="D122" s="39"/>
      <c r="E122" s="44"/>
      <c r="F122" s="41"/>
      <c r="G122" s="44"/>
      <c r="H122" s="41"/>
      <c r="I122" s="41"/>
      <c r="J122" s="41"/>
      <c r="K122" s="41"/>
      <c r="L122" s="45">
        <f>SUM(L123:L127)-SUMIF(CE123:CE127, 1, L123:L127)</f>
        <v>3607.0800000000004</v>
      </c>
    </row>
    <row r="123" spans="1:83" ht="15" x14ac:dyDescent="0.2">
      <c r="A123" s="37"/>
      <c r="B123" s="41"/>
      <c r="C123" s="37" t="s">
        <v>1002</v>
      </c>
      <c r="D123" s="39" t="s">
        <v>781</v>
      </c>
      <c r="E123" s="44"/>
      <c r="F123" s="41"/>
      <c r="G123" s="44">
        <f>Source!V44</f>
        <v>1.44</v>
      </c>
      <c r="H123" s="41"/>
      <c r="I123" s="41"/>
      <c r="J123" s="41"/>
      <c r="K123" s="41"/>
      <c r="L123" s="45">
        <f>SUMIF(CE124:CE127, 1, L124:L127)</f>
        <v>1063.1300000000001</v>
      </c>
      <c r="CE123">
        <v>1</v>
      </c>
    </row>
    <row r="124" spans="1:83" ht="42.75" x14ac:dyDescent="0.2">
      <c r="A124" s="38"/>
      <c r="B124" s="38" t="s">
        <v>849</v>
      </c>
      <c r="C124" s="38" t="s">
        <v>851</v>
      </c>
      <c r="D124" s="39" t="s">
        <v>787</v>
      </c>
      <c r="E124" s="41">
        <v>0.44</v>
      </c>
      <c r="F124" s="41"/>
      <c r="G124" s="41">
        <f>SmtRes!CX45</f>
        <v>1.32</v>
      </c>
      <c r="H124" s="43">
        <f>SmtRes!CZ45</f>
        <v>2088.77</v>
      </c>
      <c r="I124" s="42">
        <f>SmtRes!AJ45</f>
        <v>1.28</v>
      </c>
      <c r="J124" s="43">
        <f>ROUND(H124*I124, 2)</f>
        <v>2673.63</v>
      </c>
      <c r="K124" s="42"/>
      <c r="L124" s="43">
        <f>SmtRes!DG45</f>
        <v>3529.19</v>
      </c>
    </row>
    <row r="125" spans="1:83" ht="28.5" x14ac:dyDescent="0.2">
      <c r="A125" s="38"/>
      <c r="B125" s="38" t="s">
        <v>805</v>
      </c>
      <c r="C125" s="38" t="s">
        <v>1019</v>
      </c>
      <c r="D125" s="39" t="s">
        <v>781</v>
      </c>
      <c r="E125" s="41">
        <f>SmtRes!DO45*SmtRes!AT45</f>
        <v>0.44</v>
      </c>
      <c r="F125" s="41"/>
      <c r="G125" s="41">
        <f>ROUND(E125*G119, 7)</f>
        <v>1.32</v>
      </c>
      <c r="H125" s="43"/>
      <c r="I125" s="42"/>
      <c r="J125" s="43">
        <f>ROUND(SmtRes!AG45/SmtRes!DO45, 2)</f>
        <v>746.36</v>
      </c>
      <c r="K125" s="42"/>
      <c r="L125" s="43">
        <f>SmtRes!DH45</f>
        <v>985.2</v>
      </c>
      <c r="CE125">
        <v>1</v>
      </c>
    </row>
    <row r="126" spans="1:83" ht="28.5" x14ac:dyDescent="0.2">
      <c r="A126" s="38"/>
      <c r="B126" s="38" t="s">
        <v>789</v>
      </c>
      <c r="C126" s="38" t="s">
        <v>791</v>
      </c>
      <c r="D126" s="39" t="s">
        <v>787</v>
      </c>
      <c r="E126" s="41">
        <v>0.04</v>
      </c>
      <c r="F126" s="41"/>
      <c r="G126" s="41">
        <f>SmtRes!CX46</f>
        <v>0.12</v>
      </c>
      <c r="H126" s="43"/>
      <c r="I126" s="42"/>
      <c r="J126" s="43">
        <f>SmtRes!CZ46</f>
        <v>649.04999999999995</v>
      </c>
      <c r="K126" s="42"/>
      <c r="L126" s="43">
        <f>SmtRes!DG46</f>
        <v>77.89</v>
      </c>
    </row>
    <row r="127" spans="1:83" ht="28.5" x14ac:dyDescent="0.2">
      <c r="A127" s="38"/>
      <c r="B127" s="38" t="s">
        <v>788</v>
      </c>
      <c r="C127" s="46" t="s">
        <v>1001</v>
      </c>
      <c r="D127" s="47" t="s">
        <v>781</v>
      </c>
      <c r="E127" s="48">
        <f>SmtRes!DO46*SmtRes!AT46</f>
        <v>0.04</v>
      </c>
      <c r="F127" s="48"/>
      <c r="G127" s="48">
        <f>ROUND(E127*G119, 7)</f>
        <v>0.12</v>
      </c>
      <c r="H127" s="49"/>
      <c r="I127" s="50"/>
      <c r="J127" s="49">
        <f>ROUND(SmtRes!AG46/SmtRes!DO46, 2)</f>
        <v>649.42999999999995</v>
      </c>
      <c r="K127" s="50"/>
      <c r="L127" s="49">
        <f>SmtRes!DH46</f>
        <v>77.930000000000007</v>
      </c>
      <c r="CE127">
        <v>1</v>
      </c>
    </row>
    <row r="128" spans="1:83" ht="15" x14ac:dyDescent="0.2">
      <c r="A128" s="38"/>
      <c r="B128" s="38"/>
      <c r="C128" s="53" t="s">
        <v>1003</v>
      </c>
      <c r="D128" s="39"/>
      <c r="E128" s="41"/>
      <c r="F128" s="41"/>
      <c r="G128" s="41"/>
      <c r="H128" s="43"/>
      <c r="I128" s="42"/>
      <c r="J128" s="43"/>
      <c r="K128" s="42"/>
      <c r="L128" s="43">
        <f>L120+L122+L123</f>
        <v>6159.9900000000007</v>
      </c>
    </row>
    <row r="129" spans="1:83" ht="14.25" x14ac:dyDescent="0.2">
      <c r="A129" s="38"/>
      <c r="B129" s="38"/>
      <c r="C129" s="38" t="s">
        <v>1004</v>
      </c>
      <c r="D129" s="39"/>
      <c r="E129" s="41"/>
      <c r="F129" s="41"/>
      <c r="G129" s="41"/>
      <c r="H129" s="43"/>
      <c r="I129" s="42"/>
      <c r="J129" s="43"/>
      <c r="K129" s="42"/>
      <c r="L129" s="43">
        <f>SUM(AR119:AR132)+SUM(AS119:AS132)+SUM(AT119:AT132)+SUM(AU119:AU132)+SUM(AV119:AV132)</f>
        <v>2552.91</v>
      </c>
    </row>
    <row r="130" spans="1:83" ht="14.25" x14ac:dyDescent="0.2">
      <c r="A130" s="38"/>
      <c r="B130" s="38" t="s">
        <v>26</v>
      </c>
      <c r="C130" s="38" t="s">
        <v>1005</v>
      </c>
      <c r="D130" s="39" t="s">
        <v>57</v>
      </c>
      <c r="E130" s="41">
        <f>Source!BZ44</f>
        <v>103</v>
      </c>
      <c r="F130" s="41"/>
      <c r="G130" s="41">
        <f>Source!AT44</f>
        <v>103</v>
      </c>
      <c r="H130" s="43"/>
      <c r="I130" s="42"/>
      <c r="J130" s="43"/>
      <c r="K130" s="42"/>
      <c r="L130" s="43">
        <f>SUM(AZ119:AZ132)</f>
        <v>2629.5</v>
      </c>
    </row>
    <row r="131" spans="1:83" ht="14.25" x14ac:dyDescent="0.2">
      <c r="A131" s="46"/>
      <c r="B131" s="46" t="s">
        <v>27</v>
      </c>
      <c r="C131" s="46" t="s">
        <v>1006</v>
      </c>
      <c r="D131" s="47" t="s">
        <v>57</v>
      </c>
      <c r="E131" s="48">
        <f>Source!CA44</f>
        <v>60</v>
      </c>
      <c r="F131" s="48"/>
      <c r="G131" s="48">
        <f>Source!AU44</f>
        <v>60</v>
      </c>
      <c r="H131" s="49"/>
      <c r="I131" s="50"/>
      <c r="J131" s="49"/>
      <c r="K131" s="50"/>
      <c r="L131" s="49">
        <f>SUM(BA119:BA132)</f>
        <v>1531.75</v>
      </c>
    </row>
    <row r="132" spans="1:83" ht="15" x14ac:dyDescent="0.2">
      <c r="C132" s="126" t="s">
        <v>1007</v>
      </c>
      <c r="D132" s="126"/>
      <c r="E132" s="126"/>
      <c r="F132" s="126"/>
      <c r="G132" s="126"/>
      <c r="H132" s="126"/>
      <c r="I132" s="127">
        <f>IF(E119&lt;&gt;0,K132/E119, 0)</f>
        <v>3440.4133333333339</v>
      </c>
      <c r="J132" s="127"/>
      <c r="K132" s="127">
        <f>L120+L122+L130+L131+L123</f>
        <v>10321.240000000002</v>
      </c>
      <c r="L132" s="127"/>
      <c r="AD132">
        <f>ROUND((Source!AT44/100)*((ROUND(SUMIF(SmtRes!AQ43:'SmtRes'!AQ46,"=1",SmtRes!AD43:'SmtRes'!AD46)*Source!I44, 2)+ROUND(SUMIF(SmtRes!AQ43:'SmtRes'!AQ46,"=1",SmtRes!AC43:'SmtRes'!AC46)*Source!I44, 2))), 2)</f>
        <v>6207.41</v>
      </c>
      <c r="AE132">
        <f>ROUND((Source!AU44/100)*((ROUND(SUMIF(SmtRes!AQ43:'SmtRes'!AQ46,"=1",SmtRes!AD43:'SmtRes'!AD46)*Source!I44, 2)+ROUND(SUMIF(SmtRes!AQ43:'SmtRes'!AQ46,"=1",SmtRes!AC43:'SmtRes'!AC46)*Source!I44, 2))), 2)</f>
        <v>3615.97</v>
      </c>
      <c r="AN132" s="51">
        <f>L120+L122+L130+L131+L123</f>
        <v>10321.240000000002</v>
      </c>
      <c r="AO132" s="51">
        <f>L122</f>
        <v>3607.0800000000004</v>
      </c>
      <c r="AQ132" t="s">
        <v>1008</v>
      </c>
      <c r="AR132" s="51">
        <f>L120</f>
        <v>1489.78</v>
      </c>
      <c r="AT132" s="51">
        <f>L123</f>
        <v>1063.1300000000001</v>
      </c>
      <c r="AV132" t="s">
        <v>1008</v>
      </c>
      <c r="AW132">
        <f>0</f>
        <v>0</v>
      </c>
      <c r="AZ132">
        <f>Source!X44</f>
        <v>2629.5</v>
      </c>
      <c r="BA132">
        <f>Source!Y44</f>
        <v>1531.75</v>
      </c>
      <c r="CD132">
        <v>1</v>
      </c>
    </row>
    <row r="133" spans="1:83" ht="28.5" x14ac:dyDescent="0.2">
      <c r="A133" s="36">
        <v>4</v>
      </c>
      <c r="B133" s="38" t="s">
        <v>1025</v>
      </c>
      <c r="C133" s="38" t="str">
        <f>Source!G45</f>
        <v>Демонтаж опор ВЛ 0,38-10 кВ: без приставок одностоечных с подкосом</v>
      </c>
      <c r="D133" s="39" t="str">
        <f>Source!H45</f>
        <v>ШТ</v>
      </c>
      <c r="E133" s="41">
        <f>Source!K45</f>
        <v>1</v>
      </c>
      <c r="F133" s="41"/>
      <c r="G133" s="41">
        <f>Source!I45</f>
        <v>1</v>
      </c>
      <c r="H133" s="43"/>
      <c r="I133" s="42"/>
      <c r="J133" s="43"/>
      <c r="K133" s="42"/>
      <c r="L133" s="43"/>
    </row>
    <row r="134" spans="1:83" ht="15" x14ac:dyDescent="0.2">
      <c r="A134" s="37"/>
      <c r="B134" s="41">
        <v>1</v>
      </c>
      <c r="C134" s="37" t="s">
        <v>999</v>
      </c>
      <c r="D134" s="39" t="s">
        <v>781</v>
      </c>
      <c r="E134" s="44"/>
      <c r="F134" s="41"/>
      <c r="G134" s="44">
        <f>Source!U45</f>
        <v>1.75</v>
      </c>
      <c r="H134" s="41"/>
      <c r="I134" s="41"/>
      <c r="J134" s="41"/>
      <c r="K134" s="41"/>
      <c r="L134" s="45">
        <f>SUM(L135:L135)-SUMIF(CE135:CE135, 1, L135:L135)</f>
        <v>1072.8900000000001</v>
      </c>
    </row>
    <row r="135" spans="1:83" ht="14.25" x14ac:dyDescent="0.2">
      <c r="A135" s="38"/>
      <c r="B135" s="38" t="s">
        <v>847</v>
      </c>
      <c r="C135" s="38" t="s">
        <v>848</v>
      </c>
      <c r="D135" s="39" t="s">
        <v>781</v>
      </c>
      <c r="E135" s="41">
        <v>1.75</v>
      </c>
      <c r="F135" s="41"/>
      <c r="G135" s="41">
        <f>SmtRes!CX47</f>
        <v>1.75</v>
      </c>
      <c r="H135" s="43"/>
      <c r="I135" s="42"/>
      <c r="J135" s="43">
        <f>SmtRes!CZ47</f>
        <v>613.08000000000004</v>
      </c>
      <c r="K135" s="42"/>
      <c r="L135" s="43">
        <f>SmtRes!DI47</f>
        <v>1072.8900000000001</v>
      </c>
    </row>
    <row r="136" spans="1:83" ht="15" x14ac:dyDescent="0.2">
      <c r="A136" s="37"/>
      <c r="B136" s="41">
        <v>2</v>
      </c>
      <c r="C136" s="37" t="s">
        <v>1000</v>
      </c>
      <c r="D136" s="39"/>
      <c r="E136" s="44"/>
      <c r="F136" s="41"/>
      <c r="G136" s="44"/>
      <c r="H136" s="41"/>
      <c r="I136" s="41"/>
      <c r="J136" s="41"/>
      <c r="K136" s="41"/>
      <c r="L136" s="45">
        <f>SUM(L137:L143)-SUMIF(CE137:CE143, 1, L137:L143)</f>
        <v>3047.41</v>
      </c>
    </row>
    <row r="137" spans="1:83" ht="15" x14ac:dyDescent="0.2">
      <c r="A137" s="37"/>
      <c r="B137" s="41"/>
      <c r="C137" s="37" t="s">
        <v>1002</v>
      </c>
      <c r="D137" s="39" t="s">
        <v>781</v>
      </c>
      <c r="E137" s="44"/>
      <c r="F137" s="41"/>
      <c r="G137" s="44">
        <f>Source!V45</f>
        <v>1.89</v>
      </c>
      <c r="H137" s="41"/>
      <c r="I137" s="41"/>
      <c r="J137" s="41"/>
      <c r="K137" s="41"/>
      <c r="L137" s="45">
        <f>SUMIF(CE138:CE143, 1, L138:L143)</f>
        <v>1320.48</v>
      </c>
      <c r="CE137">
        <v>1</v>
      </c>
    </row>
    <row r="138" spans="1:83" ht="42.75" x14ac:dyDescent="0.2">
      <c r="A138" s="38"/>
      <c r="B138" s="38" t="s">
        <v>849</v>
      </c>
      <c r="C138" s="38" t="s">
        <v>851</v>
      </c>
      <c r="D138" s="39" t="s">
        <v>787</v>
      </c>
      <c r="E138" s="41">
        <v>0.96</v>
      </c>
      <c r="F138" s="41"/>
      <c r="G138" s="41">
        <f>SmtRes!CX49</f>
        <v>0.96</v>
      </c>
      <c r="H138" s="43">
        <f>SmtRes!CZ49</f>
        <v>2088.77</v>
      </c>
      <c r="I138" s="42">
        <f>SmtRes!AJ49</f>
        <v>1.28</v>
      </c>
      <c r="J138" s="43">
        <f>ROUND(H138*I138, 2)</f>
        <v>2673.63</v>
      </c>
      <c r="K138" s="42"/>
      <c r="L138" s="43">
        <f>SmtRes!DG49</f>
        <v>2566.6799999999998</v>
      </c>
    </row>
    <row r="139" spans="1:83" ht="28.5" x14ac:dyDescent="0.2">
      <c r="A139" s="38"/>
      <c r="B139" s="38" t="s">
        <v>805</v>
      </c>
      <c r="C139" s="38" t="s">
        <v>1019</v>
      </c>
      <c r="D139" s="39" t="s">
        <v>781</v>
      </c>
      <c r="E139" s="41">
        <f>SmtRes!DO49*SmtRes!AT49</f>
        <v>0.96</v>
      </c>
      <c r="F139" s="41"/>
      <c r="G139" s="41">
        <f>ROUND(E139*G133, 7)</f>
        <v>0.96</v>
      </c>
      <c r="H139" s="43"/>
      <c r="I139" s="42"/>
      <c r="J139" s="43">
        <f>ROUND(SmtRes!AG49/SmtRes!DO49, 2)</f>
        <v>746.36</v>
      </c>
      <c r="K139" s="42"/>
      <c r="L139" s="43">
        <f>SmtRes!DH49</f>
        <v>716.51</v>
      </c>
      <c r="CE139">
        <v>1</v>
      </c>
    </row>
    <row r="140" spans="1:83" ht="28.5" x14ac:dyDescent="0.2">
      <c r="A140" s="38"/>
      <c r="B140" s="38" t="s">
        <v>784</v>
      </c>
      <c r="C140" s="38" t="s">
        <v>786</v>
      </c>
      <c r="D140" s="39" t="s">
        <v>787</v>
      </c>
      <c r="E140" s="41">
        <v>0.84</v>
      </c>
      <c r="F140" s="41"/>
      <c r="G140" s="41">
        <f>SmtRes!CX50</f>
        <v>0.84</v>
      </c>
      <c r="H140" s="43">
        <f>SmtRes!CZ50</f>
        <v>346.73</v>
      </c>
      <c r="I140" s="42">
        <f>SmtRes!AJ50</f>
        <v>1.45</v>
      </c>
      <c r="J140" s="43">
        <f>ROUND(H140*I140, 2)</f>
        <v>502.76</v>
      </c>
      <c r="K140" s="42"/>
      <c r="L140" s="43">
        <f>SmtRes!DG50</f>
        <v>422.32</v>
      </c>
    </row>
    <row r="141" spans="1:83" ht="28.5" x14ac:dyDescent="0.2">
      <c r="A141" s="38"/>
      <c r="B141" s="38" t="s">
        <v>788</v>
      </c>
      <c r="C141" s="38" t="s">
        <v>1001</v>
      </c>
      <c r="D141" s="39" t="s">
        <v>781</v>
      </c>
      <c r="E141" s="41">
        <f>SmtRes!DO50*SmtRes!AT50</f>
        <v>0.84</v>
      </c>
      <c r="F141" s="41"/>
      <c r="G141" s="41">
        <f>ROUND(E141*G133, 7)</f>
        <v>0.84</v>
      </c>
      <c r="H141" s="43"/>
      <c r="I141" s="42"/>
      <c r="J141" s="43">
        <f>ROUND(SmtRes!AG50/SmtRes!DO50, 2)</f>
        <v>649.42999999999995</v>
      </c>
      <c r="K141" s="42"/>
      <c r="L141" s="43">
        <f>SmtRes!DH50</f>
        <v>545.52</v>
      </c>
      <c r="CE141">
        <v>1</v>
      </c>
    </row>
    <row r="142" spans="1:83" ht="28.5" x14ac:dyDescent="0.2">
      <c r="A142" s="38"/>
      <c r="B142" s="38" t="s">
        <v>789</v>
      </c>
      <c r="C142" s="38" t="s">
        <v>791</v>
      </c>
      <c r="D142" s="39" t="s">
        <v>787</v>
      </c>
      <c r="E142" s="41">
        <v>0.09</v>
      </c>
      <c r="F142" s="41"/>
      <c r="G142" s="41">
        <f>SmtRes!CX51</f>
        <v>0.09</v>
      </c>
      <c r="H142" s="43"/>
      <c r="I142" s="42"/>
      <c r="J142" s="43">
        <f>SmtRes!CZ51</f>
        <v>649.04999999999995</v>
      </c>
      <c r="K142" s="42"/>
      <c r="L142" s="43">
        <f>SmtRes!DG51</f>
        <v>58.41</v>
      </c>
    </row>
    <row r="143" spans="1:83" ht="28.5" x14ac:dyDescent="0.2">
      <c r="A143" s="38"/>
      <c r="B143" s="38" t="s">
        <v>788</v>
      </c>
      <c r="C143" s="46" t="s">
        <v>1001</v>
      </c>
      <c r="D143" s="47" t="s">
        <v>781</v>
      </c>
      <c r="E143" s="48">
        <f>SmtRes!DO51*SmtRes!AT51</f>
        <v>0.09</v>
      </c>
      <c r="F143" s="48"/>
      <c r="G143" s="48">
        <f>ROUND(E143*G133, 7)</f>
        <v>0.09</v>
      </c>
      <c r="H143" s="49"/>
      <c r="I143" s="50"/>
      <c r="J143" s="49">
        <f>ROUND(SmtRes!AG51/SmtRes!DO51, 2)</f>
        <v>649.42999999999995</v>
      </c>
      <c r="K143" s="50"/>
      <c r="L143" s="49">
        <f>SmtRes!DH51</f>
        <v>58.45</v>
      </c>
      <c r="CE143">
        <v>1</v>
      </c>
    </row>
    <row r="144" spans="1:83" ht="15" x14ac:dyDescent="0.2">
      <c r="A144" s="38"/>
      <c r="B144" s="38"/>
      <c r="C144" s="53" t="s">
        <v>1003</v>
      </c>
      <c r="D144" s="39"/>
      <c r="E144" s="41"/>
      <c r="F144" s="41"/>
      <c r="G144" s="41"/>
      <c r="H144" s="43"/>
      <c r="I144" s="42"/>
      <c r="J144" s="43"/>
      <c r="K144" s="42"/>
      <c r="L144" s="43">
        <f>L134+L136+L137</f>
        <v>5440.7800000000007</v>
      </c>
    </row>
    <row r="145" spans="1:83" ht="14.25" x14ac:dyDescent="0.2">
      <c r="A145" s="38"/>
      <c r="B145" s="38"/>
      <c r="C145" s="38" t="s">
        <v>1004</v>
      </c>
      <c r="D145" s="39"/>
      <c r="E145" s="41"/>
      <c r="F145" s="41"/>
      <c r="G145" s="41"/>
      <c r="H145" s="43"/>
      <c r="I145" s="42"/>
      <c r="J145" s="43"/>
      <c r="K145" s="42"/>
      <c r="L145" s="43">
        <f>SUM(AR133:AR148)+SUM(AS133:AS148)+SUM(AT133:AT148)+SUM(AU133:AU148)+SUM(AV133:AV148)</f>
        <v>2393.37</v>
      </c>
    </row>
    <row r="146" spans="1:83" ht="14.25" x14ac:dyDescent="0.2">
      <c r="A146" s="38"/>
      <c r="B146" s="38" t="s">
        <v>26</v>
      </c>
      <c r="C146" s="38" t="s">
        <v>1005</v>
      </c>
      <c r="D146" s="39" t="s">
        <v>57</v>
      </c>
      <c r="E146" s="41">
        <f>Source!BZ45</f>
        <v>103</v>
      </c>
      <c r="F146" s="41"/>
      <c r="G146" s="41">
        <f>Source!AT45</f>
        <v>103</v>
      </c>
      <c r="H146" s="43"/>
      <c r="I146" s="42"/>
      <c r="J146" s="43"/>
      <c r="K146" s="42"/>
      <c r="L146" s="43">
        <f>SUM(AZ133:AZ148)</f>
        <v>2465.17</v>
      </c>
    </row>
    <row r="147" spans="1:83" ht="14.25" x14ac:dyDescent="0.2">
      <c r="A147" s="46"/>
      <c r="B147" s="46" t="s">
        <v>27</v>
      </c>
      <c r="C147" s="46" t="s">
        <v>1006</v>
      </c>
      <c r="D147" s="47" t="s">
        <v>57</v>
      </c>
      <c r="E147" s="48">
        <f>Source!CA45</f>
        <v>60</v>
      </c>
      <c r="F147" s="48"/>
      <c r="G147" s="48">
        <f>Source!AU45</f>
        <v>60</v>
      </c>
      <c r="H147" s="49"/>
      <c r="I147" s="50"/>
      <c r="J147" s="49"/>
      <c r="K147" s="50"/>
      <c r="L147" s="49">
        <f>SUM(BA133:BA148)</f>
        <v>1436.02</v>
      </c>
    </row>
    <row r="148" spans="1:83" ht="15" x14ac:dyDescent="0.2">
      <c r="C148" s="126" t="s">
        <v>1007</v>
      </c>
      <c r="D148" s="126"/>
      <c r="E148" s="126"/>
      <c r="F148" s="126"/>
      <c r="G148" s="126"/>
      <c r="H148" s="126"/>
      <c r="I148" s="127">
        <f>IF(E133&lt;&gt;0,K148/E133, 0)</f>
        <v>9341.9699999999993</v>
      </c>
      <c r="J148" s="127"/>
      <c r="K148" s="127">
        <f>L134+L136+L146+L147+L137</f>
        <v>9341.9699999999993</v>
      </c>
      <c r="L148" s="127"/>
      <c r="AD148">
        <f>ROUND((Source!AT45/100)*((ROUND(SUMIF(SmtRes!AQ47:'SmtRes'!AQ51,"=1",SmtRes!AD47:'SmtRes'!AD51)*Source!I45, 2)+ROUND(SUMIF(SmtRes!AQ47:'SmtRes'!AQ51,"=1",SmtRes!AC47:'SmtRes'!AC51)*Source!I45, 2))), 2)</f>
        <v>2738.05</v>
      </c>
      <c r="AE148">
        <f>ROUND((Source!AU45/100)*((ROUND(SUMIF(SmtRes!AQ47:'SmtRes'!AQ51,"=1",SmtRes!AD47:'SmtRes'!AD51)*Source!I45, 2)+ROUND(SUMIF(SmtRes!AQ47:'SmtRes'!AQ51,"=1",SmtRes!AC47:'SmtRes'!AC51)*Source!I45, 2))), 2)</f>
        <v>1594.98</v>
      </c>
      <c r="AN148" s="51">
        <f>L134+L136+L146+L147+L137</f>
        <v>9341.9699999999993</v>
      </c>
      <c r="AO148" s="51">
        <f>L136</f>
        <v>3047.41</v>
      </c>
      <c r="AQ148" t="s">
        <v>1008</v>
      </c>
      <c r="AR148" s="51">
        <f>L134</f>
        <v>1072.8900000000001</v>
      </c>
      <c r="AT148" s="51">
        <f>L137</f>
        <v>1320.48</v>
      </c>
      <c r="AV148" t="s">
        <v>1008</v>
      </c>
      <c r="AW148">
        <f>0</f>
        <v>0</v>
      </c>
      <c r="AZ148">
        <f>Source!X45</f>
        <v>2465.17</v>
      </c>
      <c r="BA148">
        <f>Source!Y45</f>
        <v>1436.02</v>
      </c>
      <c r="CD148">
        <v>1</v>
      </c>
    </row>
    <row r="149" spans="1:83" ht="42.75" x14ac:dyDescent="0.2">
      <c r="A149" s="36">
        <v>5</v>
      </c>
      <c r="B149" s="38" t="s">
        <v>1026</v>
      </c>
      <c r="C149" s="38" t="str">
        <f>Source!G50</f>
        <v>Развозка конструкций и материалов опор ВЛ 0,38-10 кВ по трассе: одностоечных железобетонных опор</v>
      </c>
      <c r="D149" s="39" t="str">
        <f>Source!H50</f>
        <v>ШТ</v>
      </c>
      <c r="E149" s="41">
        <f>Source!K50</f>
        <v>5</v>
      </c>
      <c r="F149" s="41"/>
      <c r="G149" s="41">
        <f>Source!I50</f>
        <v>5</v>
      </c>
      <c r="H149" s="43"/>
      <c r="I149" s="42"/>
      <c r="J149" s="43"/>
      <c r="K149" s="42"/>
      <c r="L149" s="43"/>
    </row>
    <row r="150" spans="1:83" x14ac:dyDescent="0.2">
      <c r="C150" s="57" t="str">
        <f>"Объем: "&amp;Source!I50&amp;"=3*"&amp;"1+"&amp;"1*"&amp;"2"</f>
        <v>Объем: 5=3*1+1*2</v>
      </c>
    </row>
    <row r="151" spans="1:83" ht="15" x14ac:dyDescent="0.2">
      <c r="A151" s="37"/>
      <c r="B151" s="41">
        <v>1</v>
      </c>
      <c r="C151" s="37" t="s">
        <v>999</v>
      </c>
      <c r="D151" s="39" t="s">
        <v>781</v>
      </c>
      <c r="E151" s="44"/>
      <c r="F151" s="41"/>
      <c r="G151" s="44">
        <f>Source!U50</f>
        <v>2.2000000000000002</v>
      </c>
      <c r="H151" s="41"/>
      <c r="I151" s="41"/>
      <c r="J151" s="41"/>
      <c r="K151" s="41"/>
      <c r="L151" s="45">
        <f>SUM(L152:L152)-SUMIF(CE152:CE152, 1, L152:L152)</f>
        <v>1215.5</v>
      </c>
    </row>
    <row r="152" spans="1:83" ht="14.25" x14ac:dyDescent="0.2">
      <c r="A152" s="38"/>
      <c r="B152" s="38" t="s">
        <v>852</v>
      </c>
      <c r="C152" s="38" t="s">
        <v>853</v>
      </c>
      <c r="D152" s="39" t="s">
        <v>781</v>
      </c>
      <c r="E152" s="41">
        <v>0.44</v>
      </c>
      <c r="F152" s="41"/>
      <c r="G152" s="41">
        <f>SmtRes!CX70</f>
        <v>2.2000000000000002</v>
      </c>
      <c r="H152" s="43"/>
      <c r="I152" s="42"/>
      <c r="J152" s="43">
        <f>SmtRes!CZ70</f>
        <v>552.5</v>
      </c>
      <c r="K152" s="42"/>
      <c r="L152" s="43">
        <f>SmtRes!DI70</f>
        <v>1215.5</v>
      </c>
    </row>
    <row r="153" spans="1:83" ht="15" x14ac:dyDescent="0.2">
      <c r="A153" s="37"/>
      <c r="B153" s="41">
        <v>2</v>
      </c>
      <c r="C153" s="37" t="s">
        <v>1000</v>
      </c>
      <c r="D153" s="39"/>
      <c r="E153" s="44"/>
      <c r="F153" s="41"/>
      <c r="G153" s="44"/>
      <c r="H153" s="41"/>
      <c r="I153" s="41"/>
      <c r="J153" s="41"/>
      <c r="K153" s="41"/>
      <c r="L153" s="45">
        <f>SUM(L154:L159)-SUMIF(CE154:CE159, 1, L154:L159)</f>
        <v>2689.98</v>
      </c>
    </row>
    <row r="154" spans="1:83" ht="15" x14ac:dyDescent="0.2">
      <c r="A154" s="37"/>
      <c r="B154" s="41"/>
      <c r="C154" s="37" t="s">
        <v>1002</v>
      </c>
      <c r="D154" s="39" t="s">
        <v>781</v>
      </c>
      <c r="E154" s="44"/>
      <c r="F154" s="41"/>
      <c r="G154" s="44">
        <f>Source!V50</f>
        <v>2.4</v>
      </c>
      <c r="H154" s="41"/>
      <c r="I154" s="41"/>
      <c r="J154" s="41"/>
      <c r="K154" s="41"/>
      <c r="L154" s="45">
        <f>SUMIF(CE155:CE159, 1, L155:L159)</f>
        <v>1826.1599999999999</v>
      </c>
      <c r="CE154">
        <v>1</v>
      </c>
    </row>
    <row r="155" spans="1:83" ht="28.5" x14ac:dyDescent="0.2">
      <c r="A155" s="38"/>
      <c r="B155" s="38" t="s">
        <v>796</v>
      </c>
      <c r="C155" s="38" t="s">
        <v>798</v>
      </c>
      <c r="D155" s="39" t="s">
        <v>787</v>
      </c>
      <c r="E155" s="41">
        <v>0.24</v>
      </c>
      <c r="F155" s="41"/>
      <c r="G155" s="41">
        <f>SmtRes!CX72</f>
        <v>1.2</v>
      </c>
      <c r="H155" s="43"/>
      <c r="I155" s="42"/>
      <c r="J155" s="43">
        <f>SmtRes!CZ72</f>
        <v>1611.94</v>
      </c>
      <c r="K155" s="42"/>
      <c r="L155" s="43">
        <f>SmtRes!DG72</f>
        <v>1934.33</v>
      </c>
    </row>
    <row r="156" spans="1:83" ht="28.5" x14ac:dyDescent="0.2">
      <c r="A156" s="38"/>
      <c r="B156" s="38" t="s">
        <v>799</v>
      </c>
      <c r="C156" s="38" t="s">
        <v>1013</v>
      </c>
      <c r="D156" s="39" t="s">
        <v>781</v>
      </c>
      <c r="E156" s="41">
        <f>SmtRes!DO72*SmtRes!AT72</f>
        <v>0.24</v>
      </c>
      <c r="F156" s="41"/>
      <c r="G156" s="41">
        <f>ROUND(E156*G149, 7)</f>
        <v>1.2</v>
      </c>
      <c r="H156" s="43"/>
      <c r="I156" s="42"/>
      <c r="J156" s="43">
        <f>ROUND(SmtRes!AG72/SmtRes!DO72, 2)</f>
        <v>872.37</v>
      </c>
      <c r="K156" s="42"/>
      <c r="L156" s="43">
        <f>SmtRes!DH72</f>
        <v>1046.8399999999999</v>
      </c>
      <c r="CE156">
        <v>1</v>
      </c>
    </row>
    <row r="157" spans="1:83" ht="28.5" x14ac:dyDescent="0.2">
      <c r="A157" s="38"/>
      <c r="B157" s="38" t="s">
        <v>854</v>
      </c>
      <c r="C157" s="38" t="s">
        <v>856</v>
      </c>
      <c r="D157" s="39" t="s">
        <v>787</v>
      </c>
      <c r="E157" s="41">
        <v>0.24</v>
      </c>
      <c r="F157" s="41"/>
      <c r="G157" s="41">
        <f>SmtRes!CX73</f>
        <v>1.2</v>
      </c>
      <c r="H157" s="43"/>
      <c r="I157" s="42"/>
      <c r="J157" s="43">
        <f>SmtRes!CZ73</f>
        <v>14.91</v>
      </c>
      <c r="K157" s="42"/>
      <c r="L157" s="43">
        <f>SmtRes!DG73</f>
        <v>17.89</v>
      </c>
    </row>
    <row r="158" spans="1:83" ht="28.5" x14ac:dyDescent="0.2">
      <c r="A158" s="38"/>
      <c r="B158" s="38" t="s">
        <v>857</v>
      </c>
      <c r="C158" s="38" t="s">
        <v>859</v>
      </c>
      <c r="D158" s="39" t="s">
        <v>787</v>
      </c>
      <c r="E158" s="41">
        <v>0.24</v>
      </c>
      <c r="F158" s="41"/>
      <c r="G158" s="41">
        <f>SmtRes!CX74</f>
        <v>1.2</v>
      </c>
      <c r="H158" s="43">
        <f>SmtRes!CZ74</f>
        <v>487.94</v>
      </c>
      <c r="I158" s="42">
        <f>SmtRes!AJ74</f>
        <v>1.26</v>
      </c>
      <c r="J158" s="43">
        <f>ROUND(H158*I158, 2)</f>
        <v>614.79999999999995</v>
      </c>
      <c r="K158" s="42"/>
      <c r="L158" s="43">
        <f>SmtRes!DG74</f>
        <v>737.76</v>
      </c>
    </row>
    <row r="159" spans="1:83" ht="28.5" x14ac:dyDescent="0.2">
      <c r="A159" s="38"/>
      <c r="B159" s="38" t="s">
        <v>788</v>
      </c>
      <c r="C159" s="46" t="s">
        <v>1001</v>
      </c>
      <c r="D159" s="47" t="s">
        <v>781</v>
      </c>
      <c r="E159" s="48">
        <f>SmtRes!DO74*SmtRes!AT74</f>
        <v>0.24</v>
      </c>
      <c r="F159" s="48"/>
      <c r="G159" s="48">
        <f>ROUND(E159*G149, 7)</f>
        <v>1.2</v>
      </c>
      <c r="H159" s="49"/>
      <c r="I159" s="50"/>
      <c r="J159" s="49">
        <f>ROUND(SmtRes!AG74/SmtRes!DO74, 2)</f>
        <v>649.42999999999995</v>
      </c>
      <c r="K159" s="50"/>
      <c r="L159" s="49">
        <f>SmtRes!DH74</f>
        <v>779.32</v>
      </c>
      <c r="CE159">
        <v>1</v>
      </c>
    </row>
    <row r="160" spans="1:83" ht="15" x14ac:dyDescent="0.2">
      <c r="A160" s="38"/>
      <c r="B160" s="38"/>
      <c r="C160" s="53" t="s">
        <v>1003</v>
      </c>
      <c r="D160" s="39"/>
      <c r="E160" s="41"/>
      <c r="F160" s="41"/>
      <c r="G160" s="41"/>
      <c r="H160" s="43"/>
      <c r="I160" s="42"/>
      <c r="J160" s="43"/>
      <c r="K160" s="42"/>
      <c r="L160" s="43">
        <f>L151+L153+L154</f>
        <v>5731.6399999999994</v>
      </c>
    </row>
    <row r="161" spans="1:83" ht="14.25" x14ac:dyDescent="0.2">
      <c r="A161" s="38"/>
      <c r="B161" s="38"/>
      <c r="C161" s="38" t="s">
        <v>1004</v>
      </c>
      <c r="D161" s="39"/>
      <c r="E161" s="41"/>
      <c r="F161" s="41"/>
      <c r="G161" s="41"/>
      <c r="H161" s="43"/>
      <c r="I161" s="42"/>
      <c r="J161" s="43"/>
      <c r="K161" s="42"/>
      <c r="L161" s="43">
        <f>SUM(AR149:AR164)+SUM(AS149:AS164)+SUM(AT149:AT164)+SUM(AU149:AU164)+SUM(AV149:AV164)</f>
        <v>3041.66</v>
      </c>
    </row>
    <row r="162" spans="1:83" ht="14.25" x14ac:dyDescent="0.2">
      <c r="A162" s="38"/>
      <c r="B162" s="38" t="s">
        <v>26</v>
      </c>
      <c r="C162" s="38" t="s">
        <v>1005</v>
      </c>
      <c r="D162" s="39" t="s">
        <v>57</v>
      </c>
      <c r="E162" s="41">
        <f>Source!BZ50</f>
        <v>103</v>
      </c>
      <c r="F162" s="41"/>
      <c r="G162" s="41">
        <f>Source!AT50</f>
        <v>103</v>
      </c>
      <c r="H162" s="43"/>
      <c r="I162" s="42"/>
      <c r="J162" s="43"/>
      <c r="K162" s="42"/>
      <c r="L162" s="43">
        <f>SUM(AZ149:AZ164)</f>
        <v>3132.91</v>
      </c>
    </row>
    <row r="163" spans="1:83" ht="14.25" x14ac:dyDescent="0.2">
      <c r="A163" s="46"/>
      <c r="B163" s="46" t="s">
        <v>27</v>
      </c>
      <c r="C163" s="46" t="s">
        <v>1006</v>
      </c>
      <c r="D163" s="47" t="s">
        <v>57</v>
      </c>
      <c r="E163" s="48">
        <f>Source!CA50</f>
        <v>60</v>
      </c>
      <c r="F163" s="48"/>
      <c r="G163" s="48">
        <f>Source!AU50</f>
        <v>60</v>
      </c>
      <c r="H163" s="49"/>
      <c r="I163" s="50"/>
      <c r="J163" s="49"/>
      <c r="K163" s="50"/>
      <c r="L163" s="49">
        <f>SUM(BA149:BA164)</f>
        <v>1825</v>
      </c>
    </row>
    <row r="164" spans="1:83" ht="15" x14ac:dyDescent="0.2">
      <c r="C164" s="126" t="s">
        <v>1007</v>
      </c>
      <c r="D164" s="126"/>
      <c r="E164" s="126"/>
      <c r="F164" s="126"/>
      <c r="G164" s="126"/>
      <c r="H164" s="126"/>
      <c r="I164" s="127">
        <f>IF(E149&lt;&gt;0,K164/E149, 0)</f>
        <v>2137.91</v>
      </c>
      <c r="J164" s="127"/>
      <c r="K164" s="127">
        <f>L151+L153+L162+L163+L154</f>
        <v>10689.55</v>
      </c>
      <c r="L164" s="127"/>
      <c r="AD164">
        <f>ROUND((Source!AT50/100)*((ROUND(SUMIF(SmtRes!AQ70:'SmtRes'!AQ74,"=1",SmtRes!AD70:'SmtRes'!AD74)*Source!I50, 2)+ROUND(SUMIF(SmtRes!AQ70:'SmtRes'!AQ74,"=1",SmtRes!AC70:'SmtRes'!AC74)*Source!I50, 2))), 2)</f>
        <v>10682.65</v>
      </c>
      <c r="AE164">
        <f>ROUND((Source!AU50/100)*((ROUND(SUMIF(SmtRes!AQ70:'SmtRes'!AQ74,"=1",SmtRes!AD70:'SmtRes'!AD74)*Source!I50, 2)+ROUND(SUMIF(SmtRes!AQ70:'SmtRes'!AQ74,"=1",SmtRes!AC70:'SmtRes'!AC74)*Source!I50, 2))), 2)</f>
        <v>6222.9</v>
      </c>
      <c r="AN164" s="51">
        <f>L151+L153+L162+L163+L154</f>
        <v>10689.55</v>
      </c>
      <c r="AO164" s="51">
        <f>L153</f>
        <v>2689.98</v>
      </c>
      <c r="AQ164" t="s">
        <v>1008</v>
      </c>
      <c r="AR164" s="51">
        <f>L151</f>
        <v>1215.5</v>
      </c>
      <c r="AT164" s="51">
        <f>L154</f>
        <v>1826.1599999999999</v>
      </c>
      <c r="AV164" t="s">
        <v>1008</v>
      </c>
      <c r="AW164">
        <f>0</f>
        <v>0</v>
      </c>
      <c r="AZ164">
        <f>Source!X50</f>
        <v>3132.91</v>
      </c>
      <c r="BA164">
        <f>Source!Y50</f>
        <v>1825</v>
      </c>
      <c r="CD164">
        <v>1</v>
      </c>
    </row>
    <row r="165" spans="1:83" ht="57" x14ac:dyDescent="0.2">
      <c r="A165" s="36">
        <v>6</v>
      </c>
      <c r="B165" s="38" t="s">
        <v>1027</v>
      </c>
      <c r="C165" s="38" t="str">
        <f>Source!G51</f>
        <v>Развозка конструкций и материалов опор ВЛ 0,38-10 кВ по трассе: материалов оснастки одностоечных опор</v>
      </c>
      <c r="D165" s="39" t="str">
        <f>Source!H51</f>
        <v>ШТ</v>
      </c>
      <c r="E165" s="41">
        <f>Source!K51</f>
        <v>3</v>
      </c>
      <c r="F165" s="41"/>
      <c r="G165" s="41">
        <f>Source!I51</f>
        <v>3</v>
      </c>
      <c r="H165" s="43"/>
      <c r="I165" s="42"/>
      <c r="J165" s="43"/>
      <c r="K165" s="42"/>
      <c r="L165" s="43"/>
    </row>
    <row r="166" spans="1:83" ht="15" x14ac:dyDescent="0.2">
      <c r="A166" s="37"/>
      <c r="B166" s="41">
        <v>1</v>
      </c>
      <c r="C166" s="37" t="s">
        <v>999</v>
      </c>
      <c r="D166" s="39" t="s">
        <v>781</v>
      </c>
      <c r="E166" s="44"/>
      <c r="F166" s="41"/>
      <c r="G166" s="44">
        <f>Source!U51</f>
        <v>0.75</v>
      </c>
      <c r="H166" s="41"/>
      <c r="I166" s="41"/>
      <c r="J166" s="41"/>
      <c r="K166" s="41"/>
      <c r="L166" s="45">
        <f>SUM(L167:L167)-SUMIF(CE167:CE167, 1, L167:L167)</f>
        <v>414.38</v>
      </c>
    </row>
    <row r="167" spans="1:83" ht="14.25" x14ac:dyDescent="0.2">
      <c r="A167" s="38"/>
      <c r="B167" s="38" t="s">
        <v>852</v>
      </c>
      <c r="C167" s="38" t="s">
        <v>853</v>
      </c>
      <c r="D167" s="39" t="s">
        <v>781</v>
      </c>
      <c r="E167" s="41">
        <v>0.25</v>
      </c>
      <c r="F167" s="41"/>
      <c r="G167" s="41">
        <f>SmtRes!CX75</f>
        <v>0.75</v>
      </c>
      <c r="H167" s="43"/>
      <c r="I167" s="42"/>
      <c r="J167" s="43">
        <f>SmtRes!CZ75</f>
        <v>552.5</v>
      </c>
      <c r="K167" s="42"/>
      <c r="L167" s="43">
        <f>SmtRes!DI75</f>
        <v>414.38</v>
      </c>
    </row>
    <row r="168" spans="1:83" ht="15" x14ac:dyDescent="0.2">
      <c r="A168" s="37"/>
      <c r="B168" s="41">
        <v>2</v>
      </c>
      <c r="C168" s="37" t="s">
        <v>1000</v>
      </c>
      <c r="D168" s="39"/>
      <c r="E168" s="44"/>
      <c r="F168" s="41"/>
      <c r="G168" s="44"/>
      <c r="H168" s="41"/>
      <c r="I168" s="41"/>
      <c r="J168" s="41"/>
      <c r="K168" s="41"/>
      <c r="L168" s="45">
        <f>SUM(L169:L172)-SUMIF(CE169:CE172, 1, L169:L172)</f>
        <v>264.48</v>
      </c>
    </row>
    <row r="169" spans="1:83" ht="15" x14ac:dyDescent="0.2">
      <c r="A169" s="37"/>
      <c r="B169" s="41"/>
      <c r="C169" s="37" t="s">
        <v>1002</v>
      </c>
      <c r="D169" s="39" t="s">
        <v>781</v>
      </c>
      <c r="E169" s="44"/>
      <c r="F169" s="41"/>
      <c r="G169" s="44">
        <f>Source!V51</f>
        <v>0.42</v>
      </c>
      <c r="H169" s="41"/>
      <c r="I169" s="41"/>
      <c r="J169" s="41"/>
      <c r="K169" s="41"/>
      <c r="L169" s="45">
        <f>SUMIF(CE170:CE172, 1, L170:L172)</f>
        <v>272.76</v>
      </c>
      <c r="CE169">
        <v>1</v>
      </c>
    </row>
    <row r="170" spans="1:83" ht="28.5" x14ac:dyDescent="0.2">
      <c r="A170" s="38"/>
      <c r="B170" s="38" t="s">
        <v>854</v>
      </c>
      <c r="C170" s="38" t="s">
        <v>856</v>
      </c>
      <c r="D170" s="39" t="s">
        <v>787</v>
      </c>
      <c r="E170" s="41">
        <v>0.14000000000000001</v>
      </c>
      <c r="F170" s="41"/>
      <c r="G170" s="41">
        <f>SmtRes!CX77</f>
        <v>0.42</v>
      </c>
      <c r="H170" s="43"/>
      <c r="I170" s="42"/>
      <c r="J170" s="43">
        <f>SmtRes!CZ77</f>
        <v>14.91</v>
      </c>
      <c r="K170" s="42"/>
      <c r="L170" s="43">
        <f>SmtRes!DG77</f>
        <v>6.26</v>
      </c>
    </row>
    <row r="171" spans="1:83" ht="28.5" x14ac:dyDescent="0.2">
      <c r="A171" s="38"/>
      <c r="B171" s="38" t="s">
        <v>857</v>
      </c>
      <c r="C171" s="38" t="s">
        <v>859</v>
      </c>
      <c r="D171" s="39" t="s">
        <v>787</v>
      </c>
      <c r="E171" s="41">
        <v>0.14000000000000001</v>
      </c>
      <c r="F171" s="41"/>
      <c r="G171" s="41">
        <f>SmtRes!CX78</f>
        <v>0.42</v>
      </c>
      <c r="H171" s="43">
        <f>SmtRes!CZ78</f>
        <v>487.94</v>
      </c>
      <c r="I171" s="42">
        <f>SmtRes!AJ78</f>
        <v>1.26</v>
      </c>
      <c r="J171" s="43">
        <f>ROUND(H171*I171, 2)</f>
        <v>614.79999999999995</v>
      </c>
      <c r="K171" s="42"/>
      <c r="L171" s="43">
        <f>SmtRes!DG78</f>
        <v>258.22000000000003</v>
      </c>
    </row>
    <row r="172" spans="1:83" ht="28.5" x14ac:dyDescent="0.2">
      <c r="A172" s="38"/>
      <c r="B172" s="38" t="s">
        <v>788</v>
      </c>
      <c r="C172" s="46" t="s">
        <v>1001</v>
      </c>
      <c r="D172" s="47" t="s">
        <v>781</v>
      </c>
      <c r="E172" s="48">
        <f>SmtRes!DO78*SmtRes!AT78</f>
        <v>0.14000000000000001</v>
      </c>
      <c r="F172" s="48"/>
      <c r="G172" s="48">
        <f>ROUND(E172*G165, 7)</f>
        <v>0.42</v>
      </c>
      <c r="H172" s="49"/>
      <c r="I172" s="50"/>
      <c r="J172" s="49">
        <f>ROUND(SmtRes!AG78/SmtRes!DO78, 2)</f>
        <v>649.42999999999995</v>
      </c>
      <c r="K172" s="50"/>
      <c r="L172" s="49">
        <f>SmtRes!DH78</f>
        <v>272.76</v>
      </c>
      <c r="CE172">
        <v>1</v>
      </c>
    </row>
    <row r="173" spans="1:83" ht="15" x14ac:dyDescent="0.2">
      <c r="A173" s="38"/>
      <c r="B173" s="38"/>
      <c r="C173" s="53" t="s">
        <v>1003</v>
      </c>
      <c r="D173" s="39"/>
      <c r="E173" s="41"/>
      <c r="F173" s="41"/>
      <c r="G173" s="41"/>
      <c r="H173" s="43"/>
      <c r="I173" s="42"/>
      <c r="J173" s="43"/>
      <c r="K173" s="42"/>
      <c r="L173" s="43">
        <f>L166+L168+L169</f>
        <v>951.62</v>
      </c>
    </row>
    <row r="174" spans="1:83" ht="14.25" x14ac:dyDescent="0.2">
      <c r="A174" s="38"/>
      <c r="B174" s="38"/>
      <c r="C174" s="38" t="s">
        <v>1004</v>
      </c>
      <c r="D174" s="39"/>
      <c r="E174" s="41"/>
      <c r="F174" s="41"/>
      <c r="G174" s="41"/>
      <c r="H174" s="43"/>
      <c r="I174" s="42"/>
      <c r="J174" s="43"/>
      <c r="K174" s="42"/>
      <c r="L174" s="43">
        <f>SUM(AR165:AR177)+SUM(AS165:AS177)+SUM(AT165:AT177)+SUM(AU165:AU177)+SUM(AV165:AV177)</f>
        <v>687.14</v>
      </c>
    </row>
    <row r="175" spans="1:83" ht="14.25" x14ac:dyDescent="0.2">
      <c r="A175" s="38"/>
      <c r="B175" s="38" t="s">
        <v>26</v>
      </c>
      <c r="C175" s="38" t="s">
        <v>1005</v>
      </c>
      <c r="D175" s="39" t="s">
        <v>57</v>
      </c>
      <c r="E175" s="41">
        <f>Source!BZ51</f>
        <v>103</v>
      </c>
      <c r="F175" s="41"/>
      <c r="G175" s="41">
        <f>Source!AT51</f>
        <v>103</v>
      </c>
      <c r="H175" s="43"/>
      <c r="I175" s="42"/>
      <c r="J175" s="43"/>
      <c r="K175" s="42"/>
      <c r="L175" s="43">
        <f>SUM(AZ165:AZ177)</f>
        <v>707.75</v>
      </c>
    </row>
    <row r="176" spans="1:83" ht="14.25" x14ac:dyDescent="0.2">
      <c r="A176" s="46"/>
      <c r="B176" s="46" t="s">
        <v>27</v>
      </c>
      <c r="C176" s="46" t="s">
        <v>1006</v>
      </c>
      <c r="D176" s="47" t="s">
        <v>57</v>
      </c>
      <c r="E176" s="48">
        <f>Source!CA51</f>
        <v>60</v>
      </c>
      <c r="F176" s="48"/>
      <c r="G176" s="48">
        <f>Source!AU51</f>
        <v>60</v>
      </c>
      <c r="H176" s="49"/>
      <c r="I176" s="50"/>
      <c r="J176" s="49"/>
      <c r="K176" s="50"/>
      <c r="L176" s="49">
        <f>SUM(BA165:BA177)</f>
        <v>412.28</v>
      </c>
    </row>
    <row r="177" spans="1:83" ht="15" x14ac:dyDescent="0.2">
      <c r="C177" s="126" t="s">
        <v>1007</v>
      </c>
      <c r="D177" s="126"/>
      <c r="E177" s="126"/>
      <c r="F177" s="126"/>
      <c r="G177" s="126"/>
      <c r="H177" s="126"/>
      <c r="I177" s="127">
        <f>IF(E165&lt;&gt;0,K177/E165, 0)</f>
        <v>690.55000000000007</v>
      </c>
      <c r="J177" s="127"/>
      <c r="K177" s="127">
        <f>L166+L168+L175+L176+L169</f>
        <v>2071.65</v>
      </c>
      <c r="L177" s="127"/>
      <c r="AD177">
        <f>ROUND((Source!AT51/100)*((ROUND(SUMIF(SmtRes!AQ75:'SmtRes'!AQ78,"=1",SmtRes!AD75:'SmtRes'!AD78)*Source!I51, 2)+ROUND(SUMIF(SmtRes!AQ75:'SmtRes'!AQ78,"=1",SmtRes!AC75:'SmtRes'!AC78)*Source!I51, 2))), 2)</f>
        <v>3713.96</v>
      </c>
      <c r="AE177">
        <f>ROUND((Source!AU51/100)*((ROUND(SUMIF(SmtRes!AQ75:'SmtRes'!AQ78,"=1",SmtRes!AD75:'SmtRes'!AD78)*Source!I51, 2)+ROUND(SUMIF(SmtRes!AQ75:'SmtRes'!AQ78,"=1",SmtRes!AC75:'SmtRes'!AC78)*Source!I51, 2))), 2)</f>
        <v>2163.4699999999998</v>
      </c>
      <c r="AN177" s="51">
        <f>L166+L168+L175+L176+L169</f>
        <v>2071.65</v>
      </c>
      <c r="AO177" s="51">
        <f>L168</f>
        <v>264.48</v>
      </c>
      <c r="AQ177" t="s">
        <v>1008</v>
      </c>
      <c r="AR177" s="51">
        <f>L166</f>
        <v>414.38</v>
      </c>
      <c r="AT177" s="51">
        <f>L169</f>
        <v>272.76</v>
      </c>
      <c r="AV177" t="s">
        <v>1008</v>
      </c>
      <c r="AW177">
        <f>0</f>
        <v>0</v>
      </c>
      <c r="AZ177">
        <f>Source!X51</f>
        <v>707.75</v>
      </c>
      <c r="BA177">
        <f>Source!Y51</f>
        <v>412.28</v>
      </c>
      <c r="CD177">
        <v>1</v>
      </c>
    </row>
    <row r="178" spans="1:83" ht="42.75" x14ac:dyDescent="0.2">
      <c r="A178" s="36">
        <v>7</v>
      </c>
      <c r="B178" s="38" t="s">
        <v>1028</v>
      </c>
      <c r="C178" s="38" t="str">
        <f>Source!G52</f>
        <v>Развозка конструкций и материалов опор ВЛ 0,38-10 кВ по трассе: материалов оснастки сложных опор</v>
      </c>
      <c r="D178" s="39" t="str">
        <f>Source!H52</f>
        <v>ШТ</v>
      </c>
      <c r="E178" s="41">
        <f>Source!K52</f>
        <v>1</v>
      </c>
      <c r="F178" s="41"/>
      <c r="G178" s="41">
        <f>Source!I52</f>
        <v>1</v>
      </c>
      <c r="H178" s="43"/>
      <c r="I178" s="42"/>
      <c r="J178" s="43"/>
      <c r="K178" s="42"/>
      <c r="L178" s="43"/>
    </row>
    <row r="179" spans="1:83" ht="15" x14ac:dyDescent="0.2">
      <c r="A179" s="37"/>
      <c r="B179" s="41">
        <v>1</v>
      </c>
      <c r="C179" s="37" t="s">
        <v>999</v>
      </c>
      <c r="D179" s="39" t="s">
        <v>781</v>
      </c>
      <c r="E179" s="44"/>
      <c r="F179" s="41"/>
      <c r="G179" s="44">
        <f>Source!U52</f>
        <v>0.3</v>
      </c>
      <c r="H179" s="41"/>
      <c r="I179" s="41"/>
      <c r="J179" s="41"/>
      <c r="K179" s="41"/>
      <c r="L179" s="45">
        <f>SUM(L180:L180)-SUMIF(CE180:CE180, 1, L180:L180)</f>
        <v>165.75</v>
      </c>
    </row>
    <row r="180" spans="1:83" ht="14.25" x14ac:dyDescent="0.2">
      <c r="A180" s="38"/>
      <c r="B180" s="38" t="s">
        <v>852</v>
      </c>
      <c r="C180" s="38" t="s">
        <v>853</v>
      </c>
      <c r="D180" s="39" t="s">
        <v>781</v>
      </c>
      <c r="E180" s="41">
        <v>0.3</v>
      </c>
      <c r="F180" s="41"/>
      <c r="G180" s="41">
        <f>SmtRes!CX79</f>
        <v>0.3</v>
      </c>
      <c r="H180" s="43"/>
      <c r="I180" s="42"/>
      <c r="J180" s="43">
        <f>SmtRes!CZ79</f>
        <v>552.5</v>
      </c>
      <c r="K180" s="42"/>
      <c r="L180" s="43">
        <f>SmtRes!DI79</f>
        <v>165.75</v>
      </c>
    </row>
    <row r="181" spans="1:83" ht="15" x14ac:dyDescent="0.2">
      <c r="A181" s="37"/>
      <c r="B181" s="41">
        <v>2</v>
      </c>
      <c r="C181" s="37" t="s">
        <v>1000</v>
      </c>
      <c r="D181" s="39"/>
      <c r="E181" s="44"/>
      <c r="F181" s="41"/>
      <c r="G181" s="44"/>
      <c r="H181" s="41"/>
      <c r="I181" s="41"/>
      <c r="J181" s="41"/>
      <c r="K181" s="41"/>
      <c r="L181" s="45">
        <f>SUM(L182:L185)-SUMIF(CE182:CE185, 1, L182:L185)</f>
        <v>100.76000000000005</v>
      </c>
    </row>
    <row r="182" spans="1:83" ht="15" x14ac:dyDescent="0.2">
      <c r="A182" s="37"/>
      <c r="B182" s="41"/>
      <c r="C182" s="37" t="s">
        <v>1002</v>
      </c>
      <c r="D182" s="39" t="s">
        <v>781</v>
      </c>
      <c r="E182" s="44"/>
      <c r="F182" s="41"/>
      <c r="G182" s="44">
        <f>Source!V52</f>
        <v>0.16</v>
      </c>
      <c r="H182" s="41"/>
      <c r="I182" s="41"/>
      <c r="J182" s="41"/>
      <c r="K182" s="41"/>
      <c r="L182" s="45">
        <f>SUMIF(CE183:CE185, 1, L183:L185)</f>
        <v>103.91</v>
      </c>
      <c r="CE182">
        <v>1</v>
      </c>
    </row>
    <row r="183" spans="1:83" ht="28.5" x14ac:dyDescent="0.2">
      <c r="A183" s="38"/>
      <c r="B183" s="38" t="s">
        <v>854</v>
      </c>
      <c r="C183" s="38" t="s">
        <v>856</v>
      </c>
      <c r="D183" s="39" t="s">
        <v>787</v>
      </c>
      <c r="E183" s="41">
        <v>0.16</v>
      </c>
      <c r="F183" s="41"/>
      <c r="G183" s="41">
        <f>SmtRes!CX81</f>
        <v>0.16</v>
      </c>
      <c r="H183" s="43"/>
      <c r="I183" s="42"/>
      <c r="J183" s="43">
        <f>SmtRes!CZ81</f>
        <v>14.91</v>
      </c>
      <c r="K183" s="42"/>
      <c r="L183" s="43">
        <f>SmtRes!DG81</f>
        <v>2.39</v>
      </c>
    </row>
    <row r="184" spans="1:83" ht="28.5" x14ac:dyDescent="0.2">
      <c r="A184" s="38"/>
      <c r="B184" s="38" t="s">
        <v>857</v>
      </c>
      <c r="C184" s="38" t="s">
        <v>859</v>
      </c>
      <c r="D184" s="39" t="s">
        <v>787</v>
      </c>
      <c r="E184" s="41">
        <v>0.16</v>
      </c>
      <c r="F184" s="41"/>
      <c r="G184" s="41">
        <f>SmtRes!CX82</f>
        <v>0.16</v>
      </c>
      <c r="H184" s="43">
        <f>SmtRes!CZ82</f>
        <v>487.94</v>
      </c>
      <c r="I184" s="42">
        <f>SmtRes!AJ82</f>
        <v>1.26</v>
      </c>
      <c r="J184" s="43">
        <f>ROUND(H184*I184, 2)</f>
        <v>614.79999999999995</v>
      </c>
      <c r="K184" s="42"/>
      <c r="L184" s="43">
        <f>SmtRes!DG82</f>
        <v>98.37</v>
      </c>
    </row>
    <row r="185" spans="1:83" ht="28.5" x14ac:dyDescent="0.2">
      <c r="A185" s="38"/>
      <c r="B185" s="38" t="s">
        <v>788</v>
      </c>
      <c r="C185" s="46" t="s">
        <v>1001</v>
      </c>
      <c r="D185" s="47" t="s">
        <v>781</v>
      </c>
      <c r="E185" s="48">
        <f>SmtRes!DO82*SmtRes!AT82</f>
        <v>0.16</v>
      </c>
      <c r="F185" s="48"/>
      <c r="G185" s="48">
        <f>ROUND(E185*G178, 7)</f>
        <v>0.16</v>
      </c>
      <c r="H185" s="49"/>
      <c r="I185" s="50"/>
      <c r="J185" s="49">
        <f>ROUND(SmtRes!AG82/SmtRes!DO82, 2)</f>
        <v>649.42999999999995</v>
      </c>
      <c r="K185" s="50"/>
      <c r="L185" s="49">
        <f>SmtRes!DH82</f>
        <v>103.91</v>
      </c>
      <c r="CE185">
        <v>1</v>
      </c>
    </row>
    <row r="186" spans="1:83" ht="15" x14ac:dyDescent="0.2">
      <c r="A186" s="38"/>
      <c r="B186" s="38"/>
      <c r="C186" s="53" t="s">
        <v>1003</v>
      </c>
      <c r="D186" s="39"/>
      <c r="E186" s="41"/>
      <c r="F186" s="41"/>
      <c r="G186" s="41"/>
      <c r="H186" s="43"/>
      <c r="I186" s="42"/>
      <c r="J186" s="43"/>
      <c r="K186" s="42"/>
      <c r="L186" s="43">
        <f>L179+L181+L182</f>
        <v>370.42000000000007</v>
      </c>
    </row>
    <row r="187" spans="1:83" ht="14.25" x14ac:dyDescent="0.2">
      <c r="A187" s="38"/>
      <c r="B187" s="38"/>
      <c r="C187" s="38" t="s">
        <v>1004</v>
      </c>
      <c r="D187" s="39"/>
      <c r="E187" s="41"/>
      <c r="F187" s="41"/>
      <c r="G187" s="41"/>
      <c r="H187" s="43"/>
      <c r="I187" s="42"/>
      <c r="J187" s="43"/>
      <c r="K187" s="42"/>
      <c r="L187" s="43">
        <f>SUM(AR178:AR190)+SUM(AS178:AS190)+SUM(AT178:AT190)+SUM(AU178:AU190)+SUM(AV178:AV190)</f>
        <v>269.65999999999997</v>
      </c>
    </row>
    <row r="188" spans="1:83" ht="14.25" x14ac:dyDescent="0.2">
      <c r="A188" s="38"/>
      <c r="B188" s="38" t="s">
        <v>26</v>
      </c>
      <c r="C188" s="38" t="s">
        <v>1005</v>
      </c>
      <c r="D188" s="39" t="s">
        <v>57</v>
      </c>
      <c r="E188" s="41">
        <f>Source!BZ52</f>
        <v>103</v>
      </c>
      <c r="F188" s="41"/>
      <c r="G188" s="41">
        <f>Source!AT52</f>
        <v>103</v>
      </c>
      <c r="H188" s="43"/>
      <c r="I188" s="42"/>
      <c r="J188" s="43"/>
      <c r="K188" s="42"/>
      <c r="L188" s="43">
        <f>SUM(AZ178:AZ190)</f>
        <v>277.75</v>
      </c>
    </row>
    <row r="189" spans="1:83" ht="14.25" x14ac:dyDescent="0.2">
      <c r="A189" s="46"/>
      <c r="B189" s="46" t="s">
        <v>27</v>
      </c>
      <c r="C189" s="46" t="s">
        <v>1006</v>
      </c>
      <c r="D189" s="47" t="s">
        <v>57</v>
      </c>
      <c r="E189" s="48">
        <f>Source!CA52</f>
        <v>60</v>
      </c>
      <c r="F189" s="48"/>
      <c r="G189" s="48">
        <f>Source!AU52</f>
        <v>60</v>
      </c>
      <c r="H189" s="49"/>
      <c r="I189" s="50"/>
      <c r="J189" s="49"/>
      <c r="K189" s="50"/>
      <c r="L189" s="49">
        <f>SUM(BA178:BA190)</f>
        <v>161.80000000000001</v>
      </c>
    </row>
    <row r="190" spans="1:83" ht="15" x14ac:dyDescent="0.2">
      <c r="C190" s="126" t="s">
        <v>1007</v>
      </c>
      <c r="D190" s="126"/>
      <c r="E190" s="126"/>
      <c r="F190" s="126"/>
      <c r="G190" s="126"/>
      <c r="H190" s="126"/>
      <c r="I190" s="127">
        <f>IF(E178&lt;&gt;0,K190/E178, 0)</f>
        <v>809.96999999999991</v>
      </c>
      <c r="J190" s="127"/>
      <c r="K190" s="127">
        <f>L179+L181+L188+L189+L182</f>
        <v>809.96999999999991</v>
      </c>
      <c r="L190" s="127"/>
      <c r="AD190">
        <f>ROUND((Source!AT52/100)*((ROUND(SUMIF(SmtRes!AQ79:'SmtRes'!AQ82,"=1",SmtRes!AD79:'SmtRes'!AD82)*Source!I52, 2)+ROUND(SUMIF(SmtRes!AQ79:'SmtRes'!AQ82,"=1",SmtRes!AC79:'SmtRes'!AC82)*Source!I52, 2))), 2)</f>
        <v>1237.99</v>
      </c>
      <c r="AE190">
        <f>ROUND((Source!AU52/100)*((ROUND(SUMIF(SmtRes!AQ79:'SmtRes'!AQ82,"=1",SmtRes!AD79:'SmtRes'!AD82)*Source!I52, 2)+ROUND(SUMIF(SmtRes!AQ79:'SmtRes'!AQ82,"=1",SmtRes!AC79:'SmtRes'!AC82)*Source!I52, 2))), 2)</f>
        <v>721.16</v>
      </c>
      <c r="AN190" s="51">
        <f>L179+L181+L188+L189+L182</f>
        <v>809.96999999999991</v>
      </c>
      <c r="AO190" s="51">
        <f>L181</f>
        <v>100.76000000000005</v>
      </c>
      <c r="AQ190" t="s">
        <v>1008</v>
      </c>
      <c r="AR190" s="51">
        <f>L179</f>
        <v>165.75</v>
      </c>
      <c r="AT190" s="51">
        <f>L182</f>
        <v>103.91</v>
      </c>
      <c r="AV190" t="s">
        <v>1008</v>
      </c>
      <c r="AW190">
        <f>0</f>
        <v>0</v>
      </c>
      <c r="AZ190">
        <f>Source!X52</f>
        <v>277.75</v>
      </c>
      <c r="BA190">
        <f>Source!Y52</f>
        <v>161.80000000000001</v>
      </c>
      <c r="CD190">
        <v>1</v>
      </c>
    </row>
    <row r="191" spans="1:83" ht="57" x14ac:dyDescent="0.2">
      <c r="A191" s="36">
        <v>8</v>
      </c>
      <c r="B191" s="38" t="s">
        <v>136</v>
      </c>
      <c r="C191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91" s="39" t="str">
        <f>Source!H53</f>
        <v>1т груза</v>
      </c>
      <c r="E191" s="41">
        <f>Source!K53</f>
        <v>5.625</v>
      </c>
      <c r="F191" s="41"/>
      <c r="G191" s="41">
        <f>Source!I53</f>
        <v>5.625</v>
      </c>
      <c r="H191" s="43"/>
      <c r="I191" s="42"/>
      <c r="J191" s="43">
        <f>Source!AK53</f>
        <v>448.14</v>
      </c>
      <c r="K191" s="42"/>
      <c r="L191" s="43">
        <f>Source!HD53</f>
        <v>2520.79</v>
      </c>
    </row>
    <row r="192" spans="1:83" x14ac:dyDescent="0.2">
      <c r="A192" s="58"/>
      <c r="B192" s="58"/>
      <c r="C192" s="59" t="str">
        <f>"Объем: "&amp;Source!I53&amp;"=(0*"&amp;"325+"&amp;"5*"&amp;"1125)/"&amp;"1000"</f>
        <v>Объем: 5,625=(0*325+5*1125)/1000</v>
      </c>
      <c r="D192" s="58"/>
      <c r="E192" s="58"/>
      <c r="F192" s="58"/>
      <c r="G192" s="58"/>
      <c r="H192" s="58"/>
      <c r="I192" s="58"/>
      <c r="J192" s="58"/>
      <c r="K192" s="58"/>
      <c r="L192" s="58"/>
    </row>
    <row r="193" spans="1:82" ht="15" x14ac:dyDescent="0.2">
      <c r="C193" s="126" t="s">
        <v>1007</v>
      </c>
      <c r="D193" s="126"/>
      <c r="E193" s="126"/>
      <c r="F193" s="126"/>
      <c r="G193" s="126"/>
      <c r="H193" s="126"/>
      <c r="I193" s="127">
        <f>IF(E191&lt;&gt;0,K193/E191, 0)</f>
        <v>448.14044444444443</v>
      </c>
      <c r="J193" s="127"/>
      <c r="K193" s="127">
        <f>L191</f>
        <v>2520.79</v>
      </c>
      <c r="L193" s="127"/>
      <c r="AD193">
        <f>ROUND((Source!AT53/100)*((ROUND(0*Source!I53, 2)+ROUND(0*Source!I53, 2))), 2)</f>
        <v>0</v>
      </c>
      <c r="AE193">
        <f>ROUND((Source!AU53/100)*((ROUND(0*Source!I53, 2)+ROUND(0*Source!I53, 2))), 2)</f>
        <v>0</v>
      </c>
      <c r="AN193" s="51">
        <f>L191</f>
        <v>2520.79</v>
      </c>
      <c r="AP193">
        <f>0</f>
        <v>0</v>
      </c>
      <c r="AQ193" t="s">
        <v>1008</v>
      </c>
      <c r="AS193">
        <f>0</f>
        <v>0</v>
      </c>
      <c r="AU193">
        <f>0</f>
        <v>0</v>
      </c>
      <c r="AV193" t="s">
        <v>1008</v>
      </c>
      <c r="AZ193">
        <f>Source!X53</f>
        <v>0</v>
      </c>
      <c r="BA193">
        <f>Source!Y53</f>
        <v>0</v>
      </c>
      <c r="BB193" s="51">
        <f>L191</f>
        <v>2520.79</v>
      </c>
      <c r="CD193">
        <v>1</v>
      </c>
    </row>
    <row r="194" spans="1:82" ht="42.75" x14ac:dyDescent="0.2">
      <c r="A194" s="36">
        <v>9</v>
      </c>
      <c r="B194" s="38" t="s">
        <v>149</v>
      </c>
      <c r="C194" s="38" t="str">
        <f>Source!G55</f>
        <v>Погрузка в автотранспортное средство: металлические конструкции весом до 1 т</v>
      </c>
      <c r="D194" s="39" t="str">
        <f>Source!H55</f>
        <v>1т груза</v>
      </c>
      <c r="E194" s="41">
        <f>Source!K55</f>
        <v>0.120588</v>
      </c>
      <c r="F194" s="41"/>
      <c r="G194" s="41">
        <f>Source!I55</f>
        <v>0.120588</v>
      </c>
      <c r="H194" s="43"/>
      <c r="I194" s="42"/>
      <c r="J194" s="43">
        <f>Source!AK55</f>
        <v>924</v>
      </c>
      <c r="K194" s="42"/>
      <c r="L194" s="43">
        <f>Source!HD55</f>
        <v>111.42</v>
      </c>
    </row>
    <row r="195" spans="1:82" ht="25.5" x14ac:dyDescent="0.2">
      <c r="A195" s="58"/>
      <c r="B195" s="58"/>
      <c r="C195" s="59" t="str">
        <f>"Объем: "&amp;Source!I55&amp;"=(187*"&amp;"3*"&amp;"0,108+"&amp;"0*"&amp;"42+"&amp;"4*"&amp;"15)/"&amp;"1000"</f>
        <v>Объем: 0,120588=(187*3*0,108+0*42+4*15)/1000</v>
      </c>
      <c r="D195" s="58"/>
      <c r="E195" s="58"/>
      <c r="F195" s="58"/>
      <c r="G195" s="58"/>
      <c r="H195" s="58"/>
      <c r="I195" s="58"/>
      <c r="J195" s="58"/>
      <c r="K195" s="58"/>
      <c r="L195" s="58"/>
    </row>
    <row r="196" spans="1:82" ht="15" x14ac:dyDescent="0.2">
      <c r="C196" s="126" t="s">
        <v>1007</v>
      </c>
      <c r="D196" s="126"/>
      <c r="E196" s="126"/>
      <c r="F196" s="126"/>
      <c r="G196" s="126"/>
      <c r="H196" s="126"/>
      <c r="I196" s="127">
        <f>IF(E194&lt;&gt;0,K196/E194, 0)</f>
        <v>923.97253458055525</v>
      </c>
      <c r="J196" s="127"/>
      <c r="K196" s="127">
        <f>L194</f>
        <v>111.42</v>
      </c>
      <c r="L196" s="127"/>
      <c r="AD196">
        <f>ROUND((Source!AT55/100)*((ROUND(0*Source!I55, 2)+ROUND(0*Source!I55, 2))), 2)</f>
        <v>0</v>
      </c>
      <c r="AE196">
        <f>ROUND((Source!AU55/100)*((ROUND(0*Source!I55, 2)+ROUND(0*Source!I55, 2))), 2)</f>
        <v>0</v>
      </c>
      <c r="AN196" s="51">
        <f>L194</f>
        <v>111.42</v>
      </c>
      <c r="AP196">
        <f>0</f>
        <v>0</v>
      </c>
      <c r="AQ196" t="s">
        <v>1008</v>
      </c>
      <c r="AS196">
        <f>0</f>
        <v>0</v>
      </c>
      <c r="AU196">
        <f>0</f>
        <v>0</v>
      </c>
      <c r="AV196" t="s">
        <v>1008</v>
      </c>
      <c r="AZ196">
        <f>Source!X55</f>
        <v>0</v>
      </c>
      <c r="BA196">
        <f>Source!Y55</f>
        <v>0</v>
      </c>
      <c r="BB196" s="51">
        <f>L194</f>
        <v>111.42</v>
      </c>
      <c r="CD196">
        <v>1</v>
      </c>
    </row>
    <row r="197" spans="1:82" ht="128.25" x14ac:dyDescent="0.2">
      <c r="A197" s="36">
        <v>10</v>
      </c>
      <c r="B197" s="38" t="s">
        <v>153</v>
      </c>
      <c r="C197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97" s="39" t="str">
        <f>Source!H56</f>
        <v>1т груза</v>
      </c>
      <c r="E197" s="41">
        <f>Source!K56</f>
        <v>5.7455879999999997</v>
      </c>
      <c r="F197" s="41"/>
      <c r="G197" s="41">
        <f>Source!I56</f>
        <v>5.7455879999999997</v>
      </c>
      <c r="H197" s="43"/>
      <c r="I197" s="42"/>
      <c r="J197" s="43">
        <f>Source!AK56</f>
        <v>460.55</v>
      </c>
      <c r="K197" s="42"/>
      <c r="L197" s="43">
        <f>Source!HD56</f>
        <v>2646.13</v>
      </c>
    </row>
    <row r="198" spans="1:82" x14ac:dyDescent="0.2">
      <c r="A198" s="58"/>
      <c r="B198" s="58"/>
      <c r="C198" s="59" t="str">
        <f>"Объем: "&amp;Source!I56&amp;"="&amp;Source!I53&amp;"+"&amp;""&amp;Source!I54&amp;"+"&amp;""&amp;Source!I55&amp;""</f>
        <v>Объем: 5,745588=5,625+0+0,120588</v>
      </c>
      <c r="D198" s="58"/>
      <c r="E198" s="58"/>
      <c r="F198" s="58"/>
      <c r="G198" s="58"/>
      <c r="H198" s="58"/>
      <c r="I198" s="58"/>
      <c r="J198" s="58"/>
      <c r="K198" s="58"/>
      <c r="L198" s="58"/>
    </row>
    <row r="199" spans="1:82" ht="15" x14ac:dyDescent="0.2">
      <c r="C199" s="126" t="s">
        <v>1007</v>
      </c>
      <c r="D199" s="126"/>
      <c r="E199" s="126"/>
      <c r="F199" s="126"/>
      <c r="G199" s="126"/>
      <c r="H199" s="126"/>
      <c r="I199" s="127">
        <f>IF(E197&lt;&gt;0,K199/E197, 0)</f>
        <v>460.54990368261701</v>
      </c>
      <c r="J199" s="127"/>
      <c r="K199" s="127">
        <f>L197</f>
        <v>2646.13</v>
      </c>
      <c r="L199" s="127"/>
      <c r="AD199">
        <f>ROUND((Source!AT56/100)*((ROUND(0*Source!I56, 2)+ROUND(0*Source!I56, 2))), 2)</f>
        <v>0</v>
      </c>
      <c r="AE199">
        <f>ROUND((Source!AU56/100)*((ROUND(0*Source!I56, 2)+ROUND(0*Source!I56, 2))), 2)</f>
        <v>0</v>
      </c>
      <c r="AN199" s="51">
        <f>L197</f>
        <v>2646.13</v>
      </c>
      <c r="AP199">
        <f>0</f>
        <v>0</v>
      </c>
      <c r="AQ199" t="s">
        <v>1008</v>
      </c>
      <c r="AS199">
        <f>0</f>
        <v>0</v>
      </c>
      <c r="AU199">
        <f>0</f>
        <v>0</v>
      </c>
      <c r="AV199" t="s">
        <v>1008</v>
      </c>
      <c r="AZ199">
        <f>Source!X56</f>
        <v>0</v>
      </c>
      <c r="BA199">
        <f>Source!Y56</f>
        <v>0</v>
      </c>
      <c r="BB199" s="51">
        <f>L197</f>
        <v>2646.13</v>
      </c>
      <c r="CD199">
        <v>1</v>
      </c>
    </row>
    <row r="200" spans="1:82" ht="57" x14ac:dyDescent="0.2">
      <c r="A200" s="60">
        <v>11</v>
      </c>
      <c r="B200" s="46" t="s">
        <v>163</v>
      </c>
      <c r="C200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200" s="47" t="str">
        <f>Source!H57</f>
        <v>1т груза</v>
      </c>
      <c r="E200" s="48">
        <f>Source!K57</f>
        <v>5.625</v>
      </c>
      <c r="F200" s="48"/>
      <c r="G200" s="48">
        <f>Source!I57</f>
        <v>5.625</v>
      </c>
      <c r="H200" s="49"/>
      <c r="I200" s="50"/>
      <c r="J200" s="49">
        <f>Source!AK57</f>
        <v>448.14</v>
      </c>
      <c r="K200" s="50"/>
      <c r="L200" s="49">
        <f>Source!HD57</f>
        <v>2520.79</v>
      </c>
    </row>
    <row r="201" spans="1:82" ht="15" x14ac:dyDescent="0.2">
      <c r="C201" s="126" t="s">
        <v>1007</v>
      </c>
      <c r="D201" s="126"/>
      <c r="E201" s="126"/>
      <c r="F201" s="126"/>
      <c r="G201" s="126"/>
      <c r="H201" s="126"/>
      <c r="I201" s="127">
        <f>IF(E200&lt;&gt;0,K201/E200, 0)</f>
        <v>448.14044444444443</v>
      </c>
      <c r="J201" s="127"/>
      <c r="K201" s="127">
        <f>L200</f>
        <v>2520.79</v>
      </c>
      <c r="L201" s="127"/>
      <c r="AD201">
        <f>ROUND((Source!AT57/100)*((ROUND(0*Source!I57, 2)+ROUND(0*Source!I57, 2))), 2)</f>
        <v>0</v>
      </c>
      <c r="AE201">
        <f>ROUND((Source!AU57/100)*((ROUND(0*Source!I57, 2)+ROUND(0*Source!I57, 2))), 2)</f>
        <v>0</v>
      </c>
      <c r="AN201" s="51">
        <f>L200</f>
        <v>2520.79</v>
      </c>
      <c r="AP201">
        <f>0</f>
        <v>0</v>
      </c>
      <c r="AQ201" t="s">
        <v>1008</v>
      </c>
      <c r="AS201">
        <f>0</f>
        <v>0</v>
      </c>
      <c r="AU201">
        <f>0</f>
        <v>0</v>
      </c>
      <c r="AV201" t="s">
        <v>1008</v>
      </c>
      <c r="AZ201">
        <f>Source!X57</f>
        <v>0</v>
      </c>
      <c r="BA201">
        <f>Source!Y57</f>
        <v>0</v>
      </c>
      <c r="BB201" s="51">
        <f>L200</f>
        <v>2520.79</v>
      </c>
      <c r="CD201">
        <v>1</v>
      </c>
    </row>
    <row r="202" spans="1:82" ht="42.75" x14ac:dyDescent="0.2">
      <c r="A202" s="60">
        <v>12</v>
      </c>
      <c r="B202" s="46" t="s">
        <v>171</v>
      </c>
      <c r="C202" s="46" t="str">
        <f>Source!G59</f>
        <v>Разгрузка с автотранспортного средства: металлические конструкции весом до 1 т</v>
      </c>
      <c r="D202" s="47" t="str">
        <f>Source!H59</f>
        <v>1т груза</v>
      </c>
      <c r="E202" s="48">
        <f>Source!K59</f>
        <v>0.120588</v>
      </c>
      <c r="F202" s="48"/>
      <c r="G202" s="48">
        <f>Source!I59</f>
        <v>0.120588</v>
      </c>
      <c r="H202" s="49"/>
      <c r="I202" s="50"/>
      <c r="J202" s="49">
        <f>Source!AK59</f>
        <v>924</v>
      </c>
      <c r="K202" s="50"/>
      <c r="L202" s="49">
        <f>Source!HD59</f>
        <v>111.42</v>
      </c>
    </row>
    <row r="203" spans="1:82" ht="15" x14ac:dyDescent="0.2">
      <c r="C203" s="126" t="s">
        <v>1007</v>
      </c>
      <c r="D203" s="126"/>
      <c r="E203" s="126"/>
      <c r="F203" s="126"/>
      <c r="G203" s="126"/>
      <c r="H203" s="126"/>
      <c r="I203" s="127">
        <f>IF(E202&lt;&gt;0,K203/E202, 0)</f>
        <v>923.97253458055525</v>
      </c>
      <c r="J203" s="127"/>
      <c r="K203" s="127">
        <f>L202</f>
        <v>111.42</v>
      </c>
      <c r="L203" s="127"/>
      <c r="AD203">
        <f>ROUND((Source!AT59/100)*((ROUND(0*Source!I59, 2)+ROUND(0*Source!I59, 2))), 2)</f>
        <v>0</v>
      </c>
      <c r="AE203">
        <f>ROUND((Source!AU59/100)*((ROUND(0*Source!I59, 2)+ROUND(0*Source!I59, 2))), 2)</f>
        <v>0</v>
      </c>
      <c r="AN203" s="51">
        <f>L202</f>
        <v>111.42</v>
      </c>
      <c r="AP203">
        <f>0</f>
        <v>0</v>
      </c>
      <c r="AQ203" t="s">
        <v>1008</v>
      </c>
      <c r="AS203">
        <f>0</f>
        <v>0</v>
      </c>
      <c r="AU203">
        <f>0</f>
        <v>0</v>
      </c>
      <c r="AV203" t="s">
        <v>1008</v>
      </c>
      <c r="AZ203">
        <f>Source!X59</f>
        <v>0</v>
      </c>
      <c r="BA203">
        <f>Source!Y59</f>
        <v>0</v>
      </c>
      <c r="BB203" s="51">
        <f>L202</f>
        <v>111.42</v>
      </c>
      <c r="CD203">
        <v>1</v>
      </c>
    </row>
    <row r="205" spans="1:82" ht="15" x14ac:dyDescent="0.2">
      <c r="A205" s="62"/>
      <c r="B205" s="63"/>
      <c r="C205" s="143" t="s">
        <v>1029</v>
      </c>
      <c r="D205" s="143"/>
      <c r="E205" s="143"/>
      <c r="F205" s="143"/>
      <c r="G205" s="143"/>
      <c r="H205" s="143"/>
      <c r="I205" s="45"/>
      <c r="J205" s="62"/>
      <c r="K205" s="64"/>
      <c r="L205" s="45">
        <f>L207+L208+L214+L218</f>
        <v>35922.270000000004</v>
      </c>
    </row>
    <row r="206" spans="1:82" ht="14.25" x14ac:dyDescent="0.2">
      <c r="A206" s="54"/>
      <c r="B206" s="61"/>
      <c r="C206" s="141" t="s">
        <v>1030</v>
      </c>
      <c r="D206" s="142"/>
      <c r="E206" s="142"/>
      <c r="F206" s="142"/>
      <c r="G206" s="142"/>
      <c r="H206" s="142"/>
      <c r="I206" s="43"/>
      <c r="J206" s="54"/>
      <c r="K206" s="41"/>
      <c r="L206" s="43"/>
    </row>
    <row r="207" spans="1:82" ht="14.25" x14ac:dyDescent="0.2">
      <c r="A207" s="54"/>
      <c r="B207" s="61"/>
      <c r="C207" s="142" t="s">
        <v>1031</v>
      </c>
      <c r="D207" s="142"/>
      <c r="E207" s="142"/>
      <c r="F207" s="142"/>
      <c r="G207" s="142"/>
      <c r="H207" s="142"/>
      <c r="I207" s="43"/>
      <c r="J207" s="54"/>
      <c r="K207" s="41"/>
      <c r="L207" s="43">
        <f>SUM(AR51:AR203)</f>
        <v>11873.539999999999</v>
      </c>
    </row>
    <row r="208" spans="1:82" ht="14.25" hidden="1" x14ac:dyDescent="0.2">
      <c r="A208" s="54"/>
      <c r="B208" s="61"/>
      <c r="C208" s="142" t="s">
        <v>1032</v>
      </c>
      <c r="D208" s="142"/>
      <c r="E208" s="142"/>
      <c r="F208" s="142"/>
      <c r="G208" s="142"/>
      <c r="H208" s="142"/>
      <c r="I208" s="43"/>
      <c r="J208" s="54"/>
      <c r="K208" s="41"/>
      <c r="L208" s="43">
        <f>L210+L213+L212</f>
        <v>16138.18</v>
      </c>
    </row>
    <row r="209" spans="1:12" ht="14.25" hidden="1" x14ac:dyDescent="0.2">
      <c r="A209" s="54"/>
      <c r="B209" s="61"/>
      <c r="C209" s="141" t="s">
        <v>1033</v>
      </c>
      <c r="D209" s="142"/>
      <c r="E209" s="142"/>
      <c r="F209" s="142"/>
      <c r="G209" s="142"/>
      <c r="H209" s="142"/>
      <c r="I209" s="43"/>
      <c r="J209" s="54"/>
      <c r="K209" s="41"/>
      <c r="L209" s="43"/>
    </row>
    <row r="210" spans="1:12" ht="14.25" x14ac:dyDescent="0.2">
      <c r="A210" s="54"/>
      <c r="B210" s="61"/>
      <c r="C210" s="142" t="s">
        <v>1032</v>
      </c>
      <c r="D210" s="142"/>
      <c r="E210" s="142"/>
      <c r="F210" s="142"/>
      <c r="G210" s="142"/>
      <c r="H210" s="142"/>
      <c r="I210" s="43"/>
      <c r="J210" s="54"/>
      <c r="K210" s="41"/>
      <c r="L210" s="43">
        <f>SUM(AO51:AO203)</f>
        <v>10564.6</v>
      </c>
    </row>
    <row r="211" spans="1:12" ht="14.25" hidden="1" x14ac:dyDescent="0.2">
      <c r="A211" s="54"/>
      <c r="B211" s="61"/>
      <c r="C211" s="141" t="s">
        <v>1034</v>
      </c>
      <c r="D211" s="142"/>
      <c r="E211" s="142"/>
      <c r="F211" s="142"/>
      <c r="G211" s="142"/>
      <c r="H211" s="142"/>
      <c r="I211" s="43"/>
      <c r="J211" s="54"/>
      <c r="K211" s="41"/>
      <c r="L211" s="43"/>
    </row>
    <row r="212" spans="1:12" ht="14.25" x14ac:dyDescent="0.2">
      <c r="A212" s="54"/>
      <c r="B212" s="61"/>
      <c r="C212" s="142" t="s">
        <v>1054</v>
      </c>
      <c r="D212" s="142"/>
      <c r="E212" s="142"/>
      <c r="F212" s="142"/>
      <c r="G212" s="142"/>
      <c r="H212" s="142"/>
      <c r="I212" s="43"/>
      <c r="J212" s="54"/>
      <c r="K212" s="41"/>
      <c r="L212" s="43">
        <f>SUM(AT51:AT203)</f>
        <v>5573.58</v>
      </c>
    </row>
    <row r="213" spans="1:12" ht="14.25" hidden="1" x14ac:dyDescent="0.2">
      <c r="A213" s="54"/>
      <c r="B213" s="61"/>
      <c r="C213" s="142" t="s">
        <v>1035</v>
      </c>
      <c r="D213" s="142"/>
      <c r="E213" s="142"/>
      <c r="F213" s="142"/>
      <c r="G213" s="142"/>
      <c r="H213" s="142"/>
      <c r="I213" s="43"/>
      <c r="J213" s="54"/>
      <c r="K213" s="41"/>
      <c r="L213" s="43">
        <f>SUM(AV51:AV203)</f>
        <v>0</v>
      </c>
    </row>
    <row r="214" spans="1:12" ht="14.25" x14ac:dyDescent="0.2">
      <c r="A214" s="54"/>
      <c r="B214" s="61"/>
      <c r="C214" s="142" t="s">
        <v>1036</v>
      </c>
      <c r="D214" s="142"/>
      <c r="E214" s="142"/>
      <c r="F214" s="142"/>
      <c r="G214" s="142"/>
      <c r="H214" s="142"/>
      <c r="I214" s="43"/>
      <c r="J214" s="54"/>
      <c r="K214" s="41"/>
      <c r="L214" s="43">
        <f>L216+L217</f>
        <v>0</v>
      </c>
    </row>
    <row r="215" spans="1:12" ht="14.25" x14ac:dyDescent="0.2">
      <c r="A215" s="54"/>
      <c r="B215" s="61"/>
      <c r="C215" s="141" t="s">
        <v>1033</v>
      </c>
      <c r="D215" s="142"/>
      <c r="E215" s="142"/>
      <c r="F215" s="142"/>
      <c r="G215" s="142"/>
      <c r="H215" s="142"/>
      <c r="I215" s="43"/>
      <c r="J215" s="54"/>
      <c r="K215" s="41"/>
      <c r="L215" s="43"/>
    </row>
    <row r="216" spans="1:12" ht="14.25" x14ac:dyDescent="0.2">
      <c r="A216" s="54"/>
      <c r="B216" s="61"/>
      <c r="C216" s="142" t="s">
        <v>1037</v>
      </c>
      <c r="D216" s="142"/>
      <c r="E216" s="142"/>
      <c r="F216" s="142"/>
      <c r="G216" s="142"/>
      <c r="H216" s="142"/>
      <c r="I216" s="43"/>
      <c r="J216" s="54"/>
      <c r="K216" s="41"/>
      <c r="L216" s="43">
        <f>SUM(AW51:AW203)-SUM(BK51:BK203)</f>
        <v>0</v>
      </c>
    </row>
    <row r="217" spans="1:12" ht="14.25" hidden="1" x14ac:dyDescent="0.2">
      <c r="A217" s="54"/>
      <c r="B217" s="61"/>
      <c r="C217" s="142" t="s">
        <v>1038</v>
      </c>
      <c r="D217" s="142"/>
      <c r="E217" s="142"/>
      <c r="F217" s="142"/>
      <c r="G217" s="142"/>
      <c r="H217" s="142"/>
      <c r="I217" s="43"/>
      <c r="J217" s="54"/>
      <c r="K217" s="41"/>
      <c r="L217" s="43">
        <f>SUM(BC51:BC203)</f>
        <v>0</v>
      </c>
    </row>
    <row r="218" spans="1:12" ht="14.25" x14ac:dyDescent="0.2">
      <c r="A218" s="54"/>
      <c r="B218" s="61"/>
      <c r="C218" s="142" t="s">
        <v>1039</v>
      </c>
      <c r="D218" s="142"/>
      <c r="E218" s="142"/>
      <c r="F218" s="142"/>
      <c r="G218" s="142"/>
      <c r="H218" s="142"/>
      <c r="I218" s="43"/>
      <c r="J218" s="54"/>
      <c r="K218" s="41"/>
      <c r="L218" s="43">
        <f>SUM(BB51:BB203)</f>
        <v>7910.55</v>
      </c>
    </row>
    <row r="219" spans="1:12" ht="14.25" x14ac:dyDescent="0.2">
      <c r="A219" s="54"/>
      <c r="B219" s="61"/>
      <c r="C219" s="142" t="s">
        <v>1040</v>
      </c>
      <c r="D219" s="142"/>
      <c r="E219" s="142"/>
      <c r="F219" s="142"/>
      <c r="G219" s="142"/>
      <c r="H219" s="142"/>
      <c r="I219" s="43"/>
      <c r="J219" s="54"/>
      <c r="K219" s="41"/>
      <c r="L219" s="43">
        <f>SUM(AR51:AR203)+SUM(AT51:AT203)+SUM(AV51:AV203)</f>
        <v>17447.12</v>
      </c>
    </row>
    <row r="220" spans="1:12" ht="14.25" x14ac:dyDescent="0.2">
      <c r="A220" s="54"/>
      <c r="B220" s="61"/>
      <c r="C220" s="142" t="s">
        <v>1041</v>
      </c>
      <c r="D220" s="142"/>
      <c r="E220" s="142"/>
      <c r="F220" s="142"/>
      <c r="G220" s="142"/>
      <c r="H220" s="142"/>
      <c r="I220" s="43"/>
      <c r="J220" s="54"/>
      <c r="K220" s="41"/>
      <c r="L220" s="43">
        <f>SUM(AZ51:AZ203)</f>
        <v>17970.53</v>
      </c>
    </row>
    <row r="221" spans="1:12" ht="14.25" x14ac:dyDescent="0.2">
      <c r="A221" s="54"/>
      <c r="B221" s="61"/>
      <c r="C221" s="142" t="s">
        <v>1042</v>
      </c>
      <c r="D221" s="142"/>
      <c r="E221" s="142"/>
      <c r="F221" s="142"/>
      <c r="G221" s="142"/>
      <c r="H221" s="142"/>
      <c r="I221" s="43"/>
      <c r="J221" s="54"/>
      <c r="K221" s="41"/>
      <c r="L221" s="43">
        <f>SUM(BA51:BA203)</f>
        <v>10468.280000000001</v>
      </c>
    </row>
    <row r="222" spans="1:12" ht="14.25" hidden="1" x14ac:dyDescent="0.2">
      <c r="A222" s="54"/>
      <c r="B222" s="61"/>
      <c r="C222" s="142" t="s">
        <v>1043</v>
      </c>
      <c r="D222" s="142"/>
      <c r="E222" s="142"/>
      <c r="F222" s="142"/>
      <c r="G222" s="142"/>
      <c r="H222" s="142"/>
      <c r="I222" s="43"/>
      <c r="J222" s="54"/>
      <c r="K222" s="41"/>
      <c r="L222" s="43">
        <f>L224+L225</f>
        <v>0</v>
      </c>
    </row>
    <row r="223" spans="1:12" ht="14.25" hidden="1" x14ac:dyDescent="0.2">
      <c r="A223" s="54"/>
      <c r="B223" s="61"/>
      <c r="C223" s="141" t="s">
        <v>1030</v>
      </c>
      <c r="D223" s="142"/>
      <c r="E223" s="142"/>
      <c r="F223" s="142"/>
      <c r="G223" s="142"/>
      <c r="H223" s="142"/>
      <c r="I223" s="43"/>
      <c r="J223" s="54"/>
      <c r="K223" s="41"/>
      <c r="L223" s="43"/>
    </row>
    <row r="224" spans="1:12" ht="14.25" hidden="1" x14ac:dyDescent="0.2">
      <c r="A224" s="54"/>
      <c r="B224" s="61"/>
      <c r="C224" s="142" t="s">
        <v>1044</v>
      </c>
      <c r="D224" s="142"/>
      <c r="E224" s="142"/>
      <c r="F224" s="142"/>
      <c r="G224" s="142"/>
      <c r="H224" s="142"/>
      <c r="I224" s="43"/>
      <c r="J224" s="54"/>
      <c r="K224" s="41"/>
      <c r="L224" s="43">
        <f>SUM(BK51:BK203)</f>
        <v>0</v>
      </c>
    </row>
    <row r="225" spans="1:12" ht="14.25" hidden="1" x14ac:dyDescent="0.2">
      <c r="A225" s="54"/>
      <c r="B225" s="61"/>
      <c r="C225" s="142" t="s">
        <v>1045</v>
      </c>
      <c r="D225" s="142"/>
      <c r="E225" s="142"/>
      <c r="F225" s="142"/>
      <c r="G225" s="142"/>
      <c r="H225" s="142"/>
      <c r="I225" s="43"/>
      <c r="J225" s="54"/>
      <c r="K225" s="41"/>
      <c r="L225" s="43">
        <f>SUM(BD51:BD203)</f>
        <v>0</v>
      </c>
    </row>
    <row r="226" spans="1:12" ht="14.25" hidden="1" x14ac:dyDescent="0.2">
      <c r="A226" s="54"/>
      <c r="B226" s="61"/>
      <c r="C226" s="142" t="s">
        <v>1046</v>
      </c>
      <c r="D226" s="142"/>
      <c r="E226" s="142"/>
      <c r="F226" s="142"/>
      <c r="G226" s="142"/>
      <c r="H226" s="142"/>
      <c r="I226" s="43"/>
      <c r="J226" s="54"/>
      <c r="K226" s="41"/>
      <c r="L226" s="43"/>
    </row>
    <row r="227" spans="1:12" ht="14.25" hidden="1" x14ac:dyDescent="0.2">
      <c r="A227" s="54"/>
      <c r="B227" s="61"/>
      <c r="C227" s="142" t="s">
        <v>1047</v>
      </c>
      <c r="D227" s="142"/>
      <c r="E227" s="142"/>
      <c r="F227" s="142"/>
      <c r="G227" s="142"/>
      <c r="H227" s="142"/>
      <c r="I227" s="43"/>
      <c r="J227" s="54"/>
      <c r="K227" s="41"/>
      <c r="L227" s="43">
        <f>SUM(BO51:BO203)</f>
        <v>0</v>
      </c>
    </row>
    <row r="228" spans="1:12" ht="15" x14ac:dyDescent="0.2">
      <c r="A228" s="62"/>
      <c r="B228" s="63"/>
      <c r="C228" s="143" t="s">
        <v>1048</v>
      </c>
      <c r="D228" s="143"/>
      <c r="E228" s="143"/>
      <c r="F228" s="143"/>
      <c r="G228" s="143"/>
      <c r="H228" s="143"/>
      <c r="I228" s="45"/>
      <c r="J228" s="62"/>
      <c r="K228" s="64"/>
      <c r="L228" s="45">
        <f>L205+L220+L221+L222+L226+L227</f>
        <v>64361.08</v>
      </c>
    </row>
    <row r="229" spans="1:12" ht="14.25" x14ac:dyDescent="0.2">
      <c r="A229" s="54"/>
      <c r="B229" s="61"/>
      <c r="C229" s="141" t="s">
        <v>1049</v>
      </c>
      <c r="D229" s="142"/>
      <c r="E229" s="142"/>
      <c r="F229" s="142"/>
      <c r="G229" s="142"/>
      <c r="H229" s="142"/>
      <c r="I229" s="43"/>
      <c r="J229" s="54"/>
      <c r="K229" s="41"/>
      <c r="L229" s="43"/>
    </row>
    <row r="230" spans="1:12" ht="14.25" hidden="1" x14ac:dyDescent="0.2">
      <c r="A230" s="54"/>
      <c r="B230" s="61"/>
      <c r="C230" s="142" t="s">
        <v>1050</v>
      </c>
      <c r="D230" s="142"/>
      <c r="E230" s="142"/>
      <c r="F230" s="142"/>
      <c r="G230" s="142"/>
      <c r="H230" s="142"/>
      <c r="I230" s="43"/>
      <c r="J230" s="54"/>
      <c r="K230" s="41"/>
      <c r="L230" s="43">
        <f>SUM(AX51:AX203)</f>
        <v>0</v>
      </c>
    </row>
    <row r="231" spans="1:12" ht="14.25" hidden="1" x14ac:dyDescent="0.2">
      <c r="A231" s="54"/>
      <c r="B231" s="61"/>
      <c r="C231" s="142" t="s">
        <v>1051</v>
      </c>
      <c r="D231" s="142"/>
      <c r="E231" s="142"/>
      <c r="F231" s="142"/>
      <c r="G231" s="142"/>
      <c r="H231" s="142"/>
      <c r="I231" s="43"/>
      <c r="J231" s="54"/>
      <c r="K231" s="41"/>
      <c r="L231" s="43">
        <f>SUM(AY51:AY203)</f>
        <v>0</v>
      </c>
    </row>
    <row r="232" spans="1:12" ht="14.25" x14ac:dyDescent="0.2">
      <c r="A232" s="54"/>
      <c r="B232" s="61"/>
      <c r="C232" s="142" t="s">
        <v>1052</v>
      </c>
      <c r="D232" s="142"/>
      <c r="E232" s="142"/>
      <c r="F232" s="144"/>
      <c r="G232" s="44">
        <f>Source!F83</f>
        <v>19.829999999999998</v>
      </c>
      <c r="H232" s="54"/>
      <c r="I232" s="54"/>
      <c r="J232" s="54"/>
      <c r="K232" s="54"/>
      <c r="L232" s="54"/>
    </row>
    <row r="233" spans="1:12" ht="14.25" x14ac:dyDescent="0.2">
      <c r="A233" s="54"/>
      <c r="B233" s="61"/>
      <c r="C233" s="142" t="s">
        <v>1053</v>
      </c>
      <c r="D233" s="142"/>
      <c r="E233" s="142"/>
      <c r="F233" s="144"/>
      <c r="G233" s="44">
        <f>Source!F84</f>
        <v>7.83</v>
      </c>
      <c r="H233" s="54"/>
      <c r="I233" s="54"/>
      <c r="J233" s="54"/>
      <c r="K233" s="54"/>
      <c r="L233" s="54"/>
    </row>
    <row r="236" spans="1:12" ht="16.5" x14ac:dyDescent="0.2">
      <c r="A236" s="125" t="s">
        <v>1055</v>
      </c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</row>
    <row r="237" spans="1:12" ht="42.75" x14ac:dyDescent="0.2">
      <c r="A237" s="36">
        <v>13</v>
      </c>
      <c r="B237" s="38" t="s">
        <v>1026</v>
      </c>
      <c r="C237" s="38" t="str">
        <f>Source!G95</f>
        <v>Развозка конструкций и материалов опор ВЛ 0,38-10 кВ по трассе: одностоечных железобетонных опор</v>
      </c>
      <c r="D237" s="39" t="str">
        <f>Source!H95</f>
        <v>ШТ</v>
      </c>
      <c r="E237" s="41">
        <f>Source!K95</f>
        <v>10</v>
      </c>
      <c r="F237" s="41"/>
      <c r="G237" s="41">
        <f>Source!I95</f>
        <v>10</v>
      </c>
      <c r="H237" s="43"/>
      <c r="I237" s="42"/>
      <c r="J237" s="43"/>
      <c r="K237" s="42"/>
      <c r="L237" s="43"/>
    </row>
    <row r="238" spans="1:12" x14ac:dyDescent="0.2">
      <c r="C238" s="57" t="str">
        <f>"Объем: "&amp;Source!I95&amp;"=1+"&amp;"3*"&amp;"3"</f>
        <v>Объем: 10=1+3*3</v>
      </c>
    </row>
    <row r="239" spans="1:12" ht="15" x14ac:dyDescent="0.2">
      <c r="A239" s="37"/>
      <c r="B239" s="41">
        <v>1</v>
      </c>
      <c r="C239" s="37" t="s">
        <v>999</v>
      </c>
      <c r="D239" s="39" t="s">
        <v>781</v>
      </c>
      <c r="E239" s="44"/>
      <c r="F239" s="41"/>
      <c r="G239" s="44">
        <f>Source!U95</f>
        <v>4.4000000000000004</v>
      </c>
      <c r="H239" s="41"/>
      <c r="I239" s="41"/>
      <c r="J239" s="41"/>
      <c r="K239" s="41"/>
      <c r="L239" s="45">
        <f>SUM(L240:L240)-SUMIF(CE240:CE240, 1, L240:L240)</f>
        <v>2431</v>
      </c>
    </row>
    <row r="240" spans="1:12" ht="14.25" x14ac:dyDescent="0.2">
      <c r="A240" s="38"/>
      <c r="B240" s="38" t="s">
        <v>852</v>
      </c>
      <c r="C240" s="38" t="s">
        <v>853</v>
      </c>
      <c r="D240" s="39" t="s">
        <v>781</v>
      </c>
      <c r="E240" s="41">
        <v>0.44</v>
      </c>
      <c r="F240" s="41"/>
      <c r="G240" s="41">
        <f>SmtRes!CX83</f>
        <v>4.4000000000000004</v>
      </c>
      <c r="H240" s="43"/>
      <c r="I240" s="42"/>
      <c r="J240" s="43">
        <f>SmtRes!CZ83</f>
        <v>552.5</v>
      </c>
      <c r="K240" s="42"/>
      <c r="L240" s="43">
        <f>SmtRes!DI83</f>
        <v>2431</v>
      </c>
    </row>
    <row r="241" spans="1:83" ht="15" x14ac:dyDescent="0.2">
      <c r="A241" s="37"/>
      <c r="B241" s="41">
        <v>2</v>
      </c>
      <c r="C241" s="37" t="s">
        <v>1000</v>
      </c>
      <c r="D241" s="39"/>
      <c r="E241" s="44"/>
      <c r="F241" s="41"/>
      <c r="G241" s="44"/>
      <c r="H241" s="41"/>
      <c r="I241" s="41"/>
      <c r="J241" s="41"/>
      <c r="K241" s="41"/>
      <c r="L241" s="45">
        <f>SUM(L242:L247)-SUMIF(CE242:CE247, 1, L242:L247)</f>
        <v>5379.9600000000019</v>
      </c>
    </row>
    <row r="242" spans="1:83" ht="15" x14ac:dyDescent="0.2">
      <c r="A242" s="37"/>
      <c r="B242" s="41"/>
      <c r="C242" s="37" t="s">
        <v>1002</v>
      </c>
      <c r="D242" s="39" t="s">
        <v>781</v>
      </c>
      <c r="E242" s="44"/>
      <c r="F242" s="41"/>
      <c r="G242" s="44">
        <f>Source!V95</f>
        <v>4.8</v>
      </c>
      <c r="H242" s="41"/>
      <c r="I242" s="41"/>
      <c r="J242" s="41"/>
      <c r="K242" s="41"/>
      <c r="L242" s="45">
        <f>SUMIF(CE243:CE247, 1, L243:L247)</f>
        <v>3652.32</v>
      </c>
      <c r="CE242">
        <v>1</v>
      </c>
    </row>
    <row r="243" spans="1:83" ht="28.5" x14ac:dyDescent="0.2">
      <c r="A243" s="38"/>
      <c r="B243" s="38" t="s">
        <v>796</v>
      </c>
      <c r="C243" s="38" t="s">
        <v>798</v>
      </c>
      <c r="D243" s="39" t="s">
        <v>787</v>
      </c>
      <c r="E243" s="41">
        <v>0.24</v>
      </c>
      <c r="F243" s="41"/>
      <c r="G243" s="41">
        <f>SmtRes!CX85</f>
        <v>2.4</v>
      </c>
      <c r="H243" s="43"/>
      <c r="I243" s="42"/>
      <c r="J243" s="43">
        <f>SmtRes!CZ85</f>
        <v>1611.94</v>
      </c>
      <c r="K243" s="42"/>
      <c r="L243" s="43">
        <f>SmtRes!DG85</f>
        <v>3868.66</v>
      </c>
    </row>
    <row r="244" spans="1:83" ht="28.5" x14ac:dyDescent="0.2">
      <c r="A244" s="38"/>
      <c r="B244" s="38" t="s">
        <v>799</v>
      </c>
      <c r="C244" s="38" t="s">
        <v>1013</v>
      </c>
      <c r="D244" s="39" t="s">
        <v>781</v>
      </c>
      <c r="E244" s="41">
        <f>SmtRes!DO85*SmtRes!AT85</f>
        <v>0.24</v>
      </c>
      <c r="F244" s="41"/>
      <c r="G244" s="41">
        <f>ROUND(E244*G237, 7)</f>
        <v>2.4</v>
      </c>
      <c r="H244" s="43"/>
      <c r="I244" s="42"/>
      <c r="J244" s="43">
        <f>ROUND(SmtRes!AG85/SmtRes!DO85, 2)</f>
        <v>872.37</v>
      </c>
      <c r="K244" s="42"/>
      <c r="L244" s="43">
        <f>SmtRes!DH85</f>
        <v>2093.69</v>
      </c>
      <c r="CE244">
        <v>1</v>
      </c>
    </row>
    <row r="245" spans="1:83" ht="28.5" x14ac:dyDescent="0.2">
      <c r="A245" s="38"/>
      <c r="B245" s="38" t="s">
        <v>854</v>
      </c>
      <c r="C245" s="38" t="s">
        <v>856</v>
      </c>
      <c r="D245" s="39" t="s">
        <v>787</v>
      </c>
      <c r="E245" s="41">
        <v>0.24</v>
      </c>
      <c r="F245" s="41"/>
      <c r="G245" s="41">
        <f>SmtRes!CX86</f>
        <v>2.4</v>
      </c>
      <c r="H245" s="43"/>
      <c r="I245" s="42"/>
      <c r="J245" s="43">
        <f>SmtRes!CZ86</f>
        <v>14.91</v>
      </c>
      <c r="K245" s="42"/>
      <c r="L245" s="43">
        <f>SmtRes!DG86</f>
        <v>35.78</v>
      </c>
    </row>
    <row r="246" spans="1:83" ht="28.5" x14ac:dyDescent="0.2">
      <c r="A246" s="38"/>
      <c r="B246" s="38" t="s">
        <v>857</v>
      </c>
      <c r="C246" s="38" t="s">
        <v>859</v>
      </c>
      <c r="D246" s="39" t="s">
        <v>787</v>
      </c>
      <c r="E246" s="41">
        <v>0.24</v>
      </c>
      <c r="F246" s="41"/>
      <c r="G246" s="41">
        <f>SmtRes!CX87</f>
        <v>2.4</v>
      </c>
      <c r="H246" s="43">
        <f>SmtRes!CZ87</f>
        <v>487.94</v>
      </c>
      <c r="I246" s="42">
        <f>SmtRes!AJ87</f>
        <v>1.26</v>
      </c>
      <c r="J246" s="43">
        <f>ROUND(H246*I246, 2)</f>
        <v>614.79999999999995</v>
      </c>
      <c r="K246" s="42"/>
      <c r="L246" s="43">
        <f>SmtRes!DG87</f>
        <v>1475.52</v>
      </c>
    </row>
    <row r="247" spans="1:83" ht="28.5" x14ac:dyDescent="0.2">
      <c r="A247" s="38"/>
      <c r="B247" s="38" t="s">
        <v>788</v>
      </c>
      <c r="C247" s="46" t="s">
        <v>1001</v>
      </c>
      <c r="D247" s="47" t="s">
        <v>781</v>
      </c>
      <c r="E247" s="48">
        <f>SmtRes!DO87*SmtRes!AT87</f>
        <v>0.24</v>
      </c>
      <c r="F247" s="48"/>
      <c r="G247" s="48">
        <f>ROUND(E247*G237, 7)</f>
        <v>2.4</v>
      </c>
      <c r="H247" s="49"/>
      <c r="I247" s="50"/>
      <c r="J247" s="49">
        <f>ROUND(SmtRes!AG87/SmtRes!DO87, 2)</f>
        <v>649.42999999999995</v>
      </c>
      <c r="K247" s="50"/>
      <c r="L247" s="49">
        <f>SmtRes!DH87</f>
        <v>1558.63</v>
      </c>
      <c r="CE247">
        <v>1</v>
      </c>
    </row>
    <row r="248" spans="1:83" ht="15" x14ac:dyDescent="0.2">
      <c r="A248" s="38"/>
      <c r="B248" s="38"/>
      <c r="C248" s="53" t="s">
        <v>1003</v>
      </c>
      <c r="D248" s="39"/>
      <c r="E248" s="41"/>
      <c r="F248" s="41"/>
      <c r="G248" s="41"/>
      <c r="H248" s="43"/>
      <c r="I248" s="42"/>
      <c r="J248" s="43"/>
      <c r="K248" s="42"/>
      <c r="L248" s="43">
        <f>L239+L241+L242</f>
        <v>11463.280000000002</v>
      </c>
    </row>
    <row r="249" spans="1:83" ht="14.25" x14ac:dyDescent="0.2">
      <c r="A249" s="38"/>
      <c r="B249" s="38"/>
      <c r="C249" s="38" t="s">
        <v>1004</v>
      </c>
      <c r="D249" s="39"/>
      <c r="E249" s="41"/>
      <c r="F249" s="41"/>
      <c r="G249" s="41"/>
      <c r="H249" s="43"/>
      <c r="I249" s="42"/>
      <c r="J249" s="43"/>
      <c r="K249" s="42"/>
      <c r="L249" s="43">
        <f>SUM(AR237:AR252)+SUM(AS237:AS252)+SUM(AT237:AT252)+SUM(AU237:AU252)+SUM(AV237:AV252)</f>
        <v>6083.32</v>
      </c>
    </row>
    <row r="250" spans="1:83" ht="14.25" x14ac:dyDescent="0.2">
      <c r="A250" s="38"/>
      <c r="B250" s="38" t="s">
        <v>26</v>
      </c>
      <c r="C250" s="38" t="s">
        <v>1005</v>
      </c>
      <c r="D250" s="39" t="s">
        <v>57</v>
      </c>
      <c r="E250" s="41">
        <f>Source!BZ95</f>
        <v>103</v>
      </c>
      <c r="F250" s="41"/>
      <c r="G250" s="41">
        <f>Source!AT95</f>
        <v>103</v>
      </c>
      <c r="H250" s="43"/>
      <c r="I250" s="42"/>
      <c r="J250" s="43"/>
      <c r="K250" s="42"/>
      <c r="L250" s="43">
        <f>SUM(AZ237:AZ252)</f>
        <v>6265.82</v>
      </c>
    </row>
    <row r="251" spans="1:83" ht="14.25" x14ac:dyDescent="0.2">
      <c r="A251" s="46"/>
      <c r="B251" s="46" t="s">
        <v>27</v>
      </c>
      <c r="C251" s="46" t="s">
        <v>1006</v>
      </c>
      <c r="D251" s="47" t="s">
        <v>57</v>
      </c>
      <c r="E251" s="48">
        <f>Source!CA95</f>
        <v>60</v>
      </c>
      <c r="F251" s="48"/>
      <c r="G251" s="48">
        <f>Source!AU95</f>
        <v>60</v>
      </c>
      <c r="H251" s="49"/>
      <c r="I251" s="50"/>
      <c r="J251" s="49"/>
      <c r="K251" s="50"/>
      <c r="L251" s="49">
        <f>SUM(BA237:BA252)</f>
        <v>3649.99</v>
      </c>
    </row>
    <row r="252" spans="1:83" ht="15" x14ac:dyDescent="0.2">
      <c r="C252" s="126" t="s">
        <v>1007</v>
      </c>
      <c r="D252" s="126"/>
      <c r="E252" s="126"/>
      <c r="F252" s="126"/>
      <c r="G252" s="126"/>
      <c r="H252" s="126"/>
      <c r="I252" s="127">
        <f>IF(E237&lt;&gt;0,K252/E237, 0)</f>
        <v>2137.9090000000006</v>
      </c>
      <c r="J252" s="127"/>
      <c r="K252" s="127">
        <f>L239+L241+L250+L251+L242</f>
        <v>21379.090000000004</v>
      </c>
      <c r="L252" s="127"/>
      <c r="AD252">
        <f>ROUND((Source!AT95/100)*((ROUND(SUMIF(SmtRes!AQ83:'SmtRes'!AQ87,"=1",SmtRes!AD83:'SmtRes'!AD87)*Source!I95, 2)+ROUND(SUMIF(SmtRes!AQ83:'SmtRes'!AQ87,"=1",SmtRes!AC83:'SmtRes'!AC87)*Source!I95, 2))), 2)</f>
        <v>21365.29</v>
      </c>
      <c r="AE252">
        <f>ROUND((Source!AU95/100)*((ROUND(SUMIF(SmtRes!AQ83:'SmtRes'!AQ87,"=1",SmtRes!AD83:'SmtRes'!AD87)*Source!I95, 2)+ROUND(SUMIF(SmtRes!AQ83:'SmtRes'!AQ87,"=1",SmtRes!AC83:'SmtRes'!AC87)*Source!I95, 2))), 2)</f>
        <v>12445.8</v>
      </c>
      <c r="AN252" s="51">
        <f>L239+L241+L250+L251+L242</f>
        <v>21379.090000000004</v>
      </c>
      <c r="AO252" s="51">
        <f>L241</f>
        <v>5379.9600000000019</v>
      </c>
      <c r="AQ252" t="s">
        <v>1008</v>
      </c>
      <c r="AR252" s="51">
        <f>L239</f>
        <v>2431</v>
      </c>
      <c r="AT252" s="51">
        <f>L242</f>
        <v>3652.32</v>
      </c>
      <c r="AV252" t="s">
        <v>1008</v>
      </c>
      <c r="AW252">
        <f>0</f>
        <v>0</v>
      </c>
      <c r="AZ252">
        <f>Source!X95</f>
        <v>6265.82</v>
      </c>
      <c r="BA252">
        <f>Source!Y95</f>
        <v>3649.99</v>
      </c>
      <c r="CD252">
        <v>1</v>
      </c>
    </row>
    <row r="253" spans="1:83" ht="42.75" x14ac:dyDescent="0.2">
      <c r="A253" s="36">
        <v>14</v>
      </c>
      <c r="B253" s="38" t="s">
        <v>1056</v>
      </c>
      <c r="C253" s="38" t="str">
        <f>Source!G96</f>
        <v>Развозка конструкций и материалов опор ВЛ 0,38-10 кВ по трассе: приставок железобетонных</v>
      </c>
      <c r="D253" s="39" t="str">
        <f>Source!H96</f>
        <v>ШТ</v>
      </c>
      <c r="E253" s="41">
        <f>Source!K96</f>
        <v>12</v>
      </c>
      <c r="F253" s="41"/>
      <c r="G253" s="41">
        <f>Source!I96</f>
        <v>12</v>
      </c>
      <c r="H253" s="43"/>
      <c r="I253" s="42"/>
      <c r="J253" s="43"/>
      <c r="K253" s="42"/>
      <c r="L253" s="43"/>
    </row>
    <row r="254" spans="1:83" x14ac:dyDescent="0.2">
      <c r="C254" s="57" t="str">
        <f>"Объем: "&amp;Source!I96&amp;"=6*"&amp;"2"</f>
        <v>Объем: 12=6*2</v>
      </c>
    </row>
    <row r="255" spans="1:83" ht="15" x14ac:dyDescent="0.2">
      <c r="A255" s="37"/>
      <c r="B255" s="41">
        <v>1</v>
      </c>
      <c r="C255" s="37" t="s">
        <v>999</v>
      </c>
      <c r="D255" s="39" t="s">
        <v>781</v>
      </c>
      <c r="E255" s="44"/>
      <c r="F255" s="41"/>
      <c r="G255" s="44">
        <f>Source!U96</f>
        <v>4.92</v>
      </c>
      <c r="H255" s="41"/>
      <c r="I255" s="41"/>
      <c r="J255" s="41"/>
      <c r="K255" s="41"/>
      <c r="L255" s="45">
        <f>SUM(L256:L256)-SUMIF(CE256:CE256, 1, L256:L256)</f>
        <v>2718.3</v>
      </c>
    </row>
    <row r="256" spans="1:83" ht="14.25" x14ac:dyDescent="0.2">
      <c r="A256" s="38"/>
      <c r="B256" s="38" t="s">
        <v>852</v>
      </c>
      <c r="C256" s="38" t="s">
        <v>853</v>
      </c>
      <c r="D256" s="39" t="s">
        <v>781</v>
      </c>
      <c r="E256" s="41">
        <v>0.41</v>
      </c>
      <c r="F256" s="41"/>
      <c r="G256" s="41">
        <f>SmtRes!CX88</f>
        <v>4.92</v>
      </c>
      <c r="H256" s="43"/>
      <c r="I256" s="42"/>
      <c r="J256" s="43">
        <f>SmtRes!CZ88</f>
        <v>552.5</v>
      </c>
      <c r="K256" s="42"/>
      <c r="L256" s="43">
        <f>SmtRes!DI88</f>
        <v>2718.3</v>
      </c>
    </row>
    <row r="257" spans="1:83" ht="15" x14ac:dyDescent="0.2">
      <c r="A257" s="37"/>
      <c r="B257" s="41">
        <v>2</v>
      </c>
      <c r="C257" s="37" t="s">
        <v>1000</v>
      </c>
      <c r="D257" s="39"/>
      <c r="E257" s="44"/>
      <c r="F257" s="41"/>
      <c r="G257" s="44"/>
      <c r="H257" s="41"/>
      <c r="I257" s="41"/>
      <c r="J257" s="41"/>
      <c r="K257" s="41"/>
      <c r="L257" s="45">
        <f>SUM(L258:L263)-SUMIF(CE258:CE263, 1, L258:L263)</f>
        <v>5917.95</v>
      </c>
    </row>
    <row r="258" spans="1:83" ht="15" x14ac:dyDescent="0.2">
      <c r="A258" s="37"/>
      <c r="B258" s="41"/>
      <c r="C258" s="37" t="s">
        <v>1002</v>
      </c>
      <c r="D258" s="39" t="s">
        <v>781</v>
      </c>
      <c r="E258" s="44"/>
      <c r="F258" s="41"/>
      <c r="G258" s="44">
        <f>Source!V96</f>
        <v>5.28</v>
      </c>
      <c r="H258" s="41"/>
      <c r="I258" s="41"/>
      <c r="J258" s="41"/>
      <c r="K258" s="41"/>
      <c r="L258" s="45">
        <f>SUMIF(CE259:CE263, 1, L259:L263)</f>
        <v>4017.56</v>
      </c>
      <c r="CE258">
        <v>1</v>
      </c>
    </row>
    <row r="259" spans="1:83" ht="28.5" x14ac:dyDescent="0.2">
      <c r="A259" s="38"/>
      <c r="B259" s="38" t="s">
        <v>796</v>
      </c>
      <c r="C259" s="38" t="s">
        <v>798</v>
      </c>
      <c r="D259" s="39" t="s">
        <v>787</v>
      </c>
      <c r="E259" s="41">
        <v>0.22</v>
      </c>
      <c r="F259" s="41"/>
      <c r="G259" s="41">
        <f>SmtRes!CX90</f>
        <v>2.64</v>
      </c>
      <c r="H259" s="43"/>
      <c r="I259" s="42"/>
      <c r="J259" s="43">
        <f>SmtRes!CZ90</f>
        <v>1611.94</v>
      </c>
      <c r="K259" s="42"/>
      <c r="L259" s="43">
        <f>SmtRes!DG90</f>
        <v>4255.5200000000004</v>
      </c>
    </row>
    <row r="260" spans="1:83" ht="28.5" x14ac:dyDescent="0.2">
      <c r="A260" s="38"/>
      <c r="B260" s="38" t="s">
        <v>799</v>
      </c>
      <c r="C260" s="38" t="s">
        <v>1013</v>
      </c>
      <c r="D260" s="39" t="s">
        <v>781</v>
      </c>
      <c r="E260" s="41">
        <f>SmtRes!DO90*SmtRes!AT90</f>
        <v>0.22</v>
      </c>
      <c r="F260" s="41"/>
      <c r="G260" s="41">
        <f>ROUND(E260*G253, 7)</f>
        <v>2.64</v>
      </c>
      <c r="H260" s="43"/>
      <c r="I260" s="42"/>
      <c r="J260" s="43">
        <f>ROUND(SmtRes!AG90/SmtRes!DO90, 2)</f>
        <v>872.37</v>
      </c>
      <c r="K260" s="42"/>
      <c r="L260" s="43">
        <f>SmtRes!DH90</f>
        <v>2303.06</v>
      </c>
      <c r="CE260">
        <v>1</v>
      </c>
    </row>
    <row r="261" spans="1:83" ht="28.5" x14ac:dyDescent="0.2">
      <c r="A261" s="38"/>
      <c r="B261" s="38" t="s">
        <v>854</v>
      </c>
      <c r="C261" s="38" t="s">
        <v>856</v>
      </c>
      <c r="D261" s="39" t="s">
        <v>787</v>
      </c>
      <c r="E261" s="41">
        <v>0.22</v>
      </c>
      <c r="F261" s="41"/>
      <c r="G261" s="41">
        <f>SmtRes!CX91</f>
        <v>2.64</v>
      </c>
      <c r="H261" s="43"/>
      <c r="I261" s="42"/>
      <c r="J261" s="43">
        <f>SmtRes!CZ91</f>
        <v>14.91</v>
      </c>
      <c r="K261" s="42"/>
      <c r="L261" s="43">
        <f>SmtRes!DG91</f>
        <v>39.36</v>
      </c>
    </row>
    <row r="262" spans="1:83" ht="28.5" x14ac:dyDescent="0.2">
      <c r="A262" s="38"/>
      <c r="B262" s="38" t="s">
        <v>857</v>
      </c>
      <c r="C262" s="38" t="s">
        <v>859</v>
      </c>
      <c r="D262" s="39" t="s">
        <v>787</v>
      </c>
      <c r="E262" s="41">
        <v>0.22</v>
      </c>
      <c r="F262" s="41"/>
      <c r="G262" s="41">
        <f>SmtRes!CX92</f>
        <v>2.64</v>
      </c>
      <c r="H262" s="43">
        <f>SmtRes!CZ92</f>
        <v>487.94</v>
      </c>
      <c r="I262" s="42">
        <f>SmtRes!AJ92</f>
        <v>1.26</v>
      </c>
      <c r="J262" s="43">
        <f>ROUND(H262*I262, 2)</f>
        <v>614.79999999999995</v>
      </c>
      <c r="K262" s="42"/>
      <c r="L262" s="43">
        <f>SmtRes!DG92</f>
        <v>1623.07</v>
      </c>
    </row>
    <row r="263" spans="1:83" ht="28.5" x14ac:dyDescent="0.2">
      <c r="A263" s="38"/>
      <c r="B263" s="38" t="s">
        <v>788</v>
      </c>
      <c r="C263" s="46" t="s">
        <v>1001</v>
      </c>
      <c r="D263" s="47" t="s">
        <v>781</v>
      </c>
      <c r="E263" s="48">
        <f>SmtRes!DO92*SmtRes!AT92</f>
        <v>0.22</v>
      </c>
      <c r="F263" s="48"/>
      <c r="G263" s="48">
        <f>ROUND(E263*G253, 7)</f>
        <v>2.64</v>
      </c>
      <c r="H263" s="49"/>
      <c r="I263" s="50"/>
      <c r="J263" s="49">
        <f>ROUND(SmtRes!AG92/SmtRes!DO92, 2)</f>
        <v>649.42999999999995</v>
      </c>
      <c r="K263" s="50"/>
      <c r="L263" s="49">
        <f>SmtRes!DH92</f>
        <v>1714.5</v>
      </c>
      <c r="CE263">
        <v>1</v>
      </c>
    </row>
    <row r="264" spans="1:83" ht="15" x14ac:dyDescent="0.2">
      <c r="A264" s="38"/>
      <c r="B264" s="38"/>
      <c r="C264" s="53" t="s">
        <v>1003</v>
      </c>
      <c r="D264" s="39"/>
      <c r="E264" s="41"/>
      <c r="F264" s="41"/>
      <c r="G264" s="41"/>
      <c r="H264" s="43"/>
      <c r="I264" s="42"/>
      <c r="J264" s="43"/>
      <c r="K264" s="42"/>
      <c r="L264" s="43">
        <f>L255+L257+L258</f>
        <v>12653.81</v>
      </c>
    </row>
    <row r="265" spans="1:83" ht="14.25" x14ac:dyDescent="0.2">
      <c r="A265" s="38"/>
      <c r="B265" s="38"/>
      <c r="C265" s="38" t="s">
        <v>1004</v>
      </c>
      <c r="D265" s="39"/>
      <c r="E265" s="41"/>
      <c r="F265" s="41"/>
      <c r="G265" s="41"/>
      <c r="H265" s="43"/>
      <c r="I265" s="42"/>
      <c r="J265" s="43"/>
      <c r="K265" s="42"/>
      <c r="L265" s="43">
        <f>SUM(AR253:AR268)+SUM(AS253:AS268)+SUM(AT253:AT268)+SUM(AU253:AU268)+SUM(AV253:AV268)</f>
        <v>6735.8600000000006</v>
      </c>
    </row>
    <row r="266" spans="1:83" ht="14.25" x14ac:dyDescent="0.2">
      <c r="A266" s="38"/>
      <c r="B266" s="38" t="s">
        <v>26</v>
      </c>
      <c r="C266" s="38" t="s">
        <v>1005</v>
      </c>
      <c r="D266" s="39" t="s">
        <v>57</v>
      </c>
      <c r="E266" s="41">
        <f>Source!BZ96</f>
        <v>103</v>
      </c>
      <c r="F266" s="41"/>
      <c r="G266" s="41">
        <f>Source!AT96</f>
        <v>103</v>
      </c>
      <c r="H266" s="43"/>
      <c r="I266" s="42"/>
      <c r="J266" s="43"/>
      <c r="K266" s="42"/>
      <c r="L266" s="43">
        <f>SUM(AZ253:AZ268)</f>
        <v>6937.94</v>
      </c>
    </row>
    <row r="267" spans="1:83" ht="14.25" x14ac:dyDescent="0.2">
      <c r="A267" s="46"/>
      <c r="B267" s="46" t="s">
        <v>27</v>
      </c>
      <c r="C267" s="46" t="s">
        <v>1006</v>
      </c>
      <c r="D267" s="47" t="s">
        <v>57</v>
      </c>
      <c r="E267" s="48">
        <f>Source!CA96</f>
        <v>60</v>
      </c>
      <c r="F267" s="48"/>
      <c r="G267" s="48">
        <f>Source!AU96</f>
        <v>60</v>
      </c>
      <c r="H267" s="49"/>
      <c r="I267" s="50"/>
      <c r="J267" s="49"/>
      <c r="K267" s="50"/>
      <c r="L267" s="49">
        <f>SUM(BA253:BA268)</f>
        <v>4041.52</v>
      </c>
    </row>
    <row r="268" spans="1:83" ht="15" x14ac:dyDescent="0.2">
      <c r="C268" s="126" t="s">
        <v>1007</v>
      </c>
      <c r="D268" s="126"/>
      <c r="E268" s="126"/>
      <c r="F268" s="126"/>
      <c r="G268" s="126"/>
      <c r="H268" s="126"/>
      <c r="I268" s="127">
        <f>IF(E253&lt;&gt;0,K268/E253, 0)</f>
        <v>1969.4391666666668</v>
      </c>
      <c r="J268" s="127"/>
      <c r="K268" s="127">
        <f>L255+L257+L266+L267+L258</f>
        <v>23633.27</v>
      </c>
      <c r="L268" s="127"/>
      <c r="AD268">
        <f>ROUND((Source!AT96/100)*((ROUND(SUMIF(SmtRes!AQ88:'SmtRes'!AQ92,"=1",SmtRes!AD88:'SmtRes'!AD92)*Source!I96, 2)+ROUND(SUMIF(SmtRes!AQ88:'SmtRes'!AQ92,"=1",SmtRes!AC88:'SmtRes'!AC92)*Source!I96, 2))), 2)</f>
        <v>25638.35</v>
      </c>
      <c r="AE268">
        <f>ROUND((Source!AU96/100)*((ROUND(SUMIF(SmtRes!AQ88:'SmtRes'!AQ92,"=1",SmtRes!AD88:'SmtRes'!AD92)*Source!I96, 2)+ROUND(SUMIF(SmtRes!AQ88:'SmtRes'!AQ92,"=1",SmtRes!AC88:'SmtRes'!AC92)*Source!I96, 2))), 2)</f>
        <v>14934.96</v>
      </c>
      <c r="AN268" s="51">
        <f>L255+L257+L266+L267+L258</f>
        <v>23633.27</v>
      </c>
      <c r="AO268" s="51">
        <f>L257</f>
        <v>5917.95</v>
      </c>
      <c r="AQ268" t="s">
        <v>1008</v>
      </c>
      <c r="AR268" s="51">
        <f>L255</f>
        <v>2718.3</v>
      </c>
      <c r="AT268" s="51">
        <f>L258</f>
        <v>4017.56</v>
      </c>
      <c r="AV268" t="s">
        <v>1008</v>
      </c>
      <c r="AW268">
        <f>0</f>
        <v>0</v>
      </c>
      <c r="AZ268">
        <f>Source!X96</f>
        <v>6937.94</v>
      </c>
      <c r="BA268">
        <f>Source!Y96</f>
        <v>4041.52</v>
      </c>
      <c r="CD268">
        <v>1</v>
      </c>
    </row>
    <row r="269" spans="1:83" ht="57" x14ac:dyDescent="0.2">
      <c r="A269" s="36">
        <v>15</v>
      </c>
      <c r="B269" s="38" t="s">
        <v>1027</v>
      </c>
      <c r="C269" s="38" t="str">
        <f>Source!G97</f>
        <v>Развозка конструкций и материалов опор ВЛ 0,38-10 кВ по трассе: материалов оснастки одностоечных опор</v>
      </c>
      <c r="D269" s="39" t="str">
        <f>Source!H97</f>
        <v>ШТ</v>
      </c>
      <c r="E269" s="41">
        <f>Source!K97</f>
        <v>1</v>
      </c>
      <c r="F269" s="41"/>
      <c r="G269" s="41">
        <f>Source!I97</f>
        <v>1</v>
      </c>
      <c r="H269" s="43"/>
      <c r="I269" s="42"/>
      <c r="J269" s="43"/>
      <c r="K269" s="42"/>
      <c r="L269" s="43"/>
    </row>
    <row r="270" spans="1:83" ht="15" x14ac:dyDescent="0.2">
      <c r="A270" s="37"/>
      <c r="B270" s="41">
        <v>1</v>
      </c>
      <c r="C270" s="37" t="s">
        <v>999</v>
      </c>
      <c r="D270" s="39" t="s">
        <v>781</v>
      </c>
      <c r="E270" s="44"/>
      <c r="F270" s="41"/>
      <c r="G270" s="44">
        <f>Source!U97</f>
        <v>0.25</v>
      </c>
      <c r="H270" s="41"/>
      <c r="I270" s="41"/>
      <c r="J270" s="41"/>
      <c r="K270" s="41"/>
      <c r="L270" s="45">
        <f>SUM(L271:L271)-SUMIF(CE271:CE271, 1, L271:L271)</f>
        <v>138.13</v>
      </c>
    </row>
    <row r="271" spans="1:83" ht="14.25" x14ac:dyDescent="0.2">
      <c r="A271" s="38"/>
      <c r="B271" s="38" t="s">
        <v>852</v>
      </c>
      <c r="C271" s="38" t="s">
        <v>853</v>
      </c>
      <c r="D271" s="39" t="s">
        <v>781</v>
      </c>
      <c r="E271" s="41">
        <v>0.25</v>
      </c>
      <c r="F271" s="41"/>
      <c r="G271" s="41">
        <f>SmtRes!CX93</f>
        <v>0.25</v>
      </c>
      <c r="H271" s="43"/>
      <c r="I271" s="42"/>
      <c r="J271" s="43">
        <f>SmtRes!CZ93</f>
        <v>552.5</v>
      </c>
      <c r="K271" s="42"/>
      <c r="L271" s="43">
        <f>SmtRes!DI93</f>
        <v>138.13</v>
      </c>
    </row>
    <row r="272" spans="1:83" ht="15" x14ac:dyDescent="0.2">
      <c r="A272" s="37"/>
      <c r="B272" s="41">
        <v>2</v>
      </c>
      <c r="C272" s="37" t="s">
        <v>1000</v>
      </c>
      <c r="D272" s="39"/>
      <c r="E272" s="44"/>
      <c r="F272" s="41"/>
      <c r="G272" s="44"/>
      <c r="H272" s="41"/>
      <c r="I272" s="41"/>
      <c r="J272" s="41"/>
      <c r="K272" s="41"/>
      <c r="L272" s="45">
        <f>SUM(L273:L276)-SUMIF(CE273:CE276, 1, L273:L276)</f>
        <v>88.16</v>
      </c>
    </row>
    <row r="273" spans="1:83" ht="15" x14ac:dyDescent="0.2">
      <c r="A273" s="37"/>
      <c r="B273" s="41"/>
      <c r="C273" s="37" t="s">
        <v>1002</v>
      </c>
      <c r="D273" s="39" t="s">
        <v>781</v>
      </c>
      <c r="E273" s="44"/>
      <c r="F273" s="41"/>
      <c r="G273" s="44">
        <f>Source!V97</f>
        <v>0.14000000000000001</v>
      </c>
      <c r="H273" s="41"/>
      <c r="I273" s="41"/>
      <c r="J273" s="41"/>
      <c r="K273" s="41"/>
      <c r="L273" s="45">
        <f>SUMIF(CE274:CE276, 1, L274:L276)</f>
        <v>90.92</v>
      </c>
      <c r="CE273">
        <v>1</v>
      </c>
    </row>
    <row r="274" spans="1:83" ht="28.5" x14ac:dyDescent="0.2">
      <c r="A274" s="38"/>
      <c r="B274" s="38" t="s">
        <v>854</v>
      </c>
      <c r="C274" s="38" t="s">
        <v>856</v>
      </c>
      <c r="D274" s="39" t="s">
        <v>787</v>
      </c>
      <c r="E274" s="41">
        <v>0.14000000000000001</v>
      </c>
      <c r="F274" s="41"/>
      <c r="G274" s="41">
        <f>SmtRes!CX95</f>
        <v>0.14000000000000001</v>
      </c>
      <c r="H274" s="43"/>
      <c r="I274" s="42"/>
      <c r="J274" s="43">
        <f>SmtRes!CZ95</f>
        <v>14.91</v>
      </c>
      <c r="K274" s="42"/>
      <c r="L274" s="43">
        <f>SmtRes!DG95</f>
        <v>2.09</v>
      </c>
    </row>
    <row r="275" spans="1:83" ht="28.5" x14ac:dyDescent="0.2">
      <c r="A275" s="38"/>
      <c r="B275" s="38" t="s">
        <v>857</v>
      </c>
      <c r="C275" s="38" t="s">
        <v>859</v>
      </c>
      <c r="D275" s="39" t="s">
        <v>787</v>
      </c>
      <c r="E275" s="41">
        <v>0.14000000000000001</v>
      </c>
      <c r="F275" s="41"/>
      <c r="G275" s="41">
        <f>SmtRes!CX96</f>
        <v>0.14000000000000001</v>
      </c>
      <c r="H275" s="43">
        <f>SmtRes!CZ96</f>
        <v>487.94</v>
      </c>
      <c r="I275" s="42">
        <f>SmtRes!AJ96</f>
        <v>1.26</v>
      </c>
      <c r="J275" s="43">
        <f>ROUND(H275*I275, 2)</f>
        <v>614.79999999999995</v>
      </c>
      <c r="K275" s="42"/>
      <c r="L275" s="43">
        <f>SmtRes!DG96</f>
        <v>86.07</v>
      </c>
    </row>
    <row r="276" spans="1:83" ht="28.5" x14ac:dyDescent="0.2">
      <c r="A276" s="38"/>
      <c r="B276" s="38" t="s">
        <v>788</v>
      </c>
      <c r="C276" s="46" t="s">
        <v>1001</v>
      </c>
      <c r="D276" s="47" t="s">
        <v>781</v>
      </c>
      <c r="E276" s="48">
        <f>SmtRes!DO96*SmtRes!AT96</f>
        <v>0.14000000000000001</v>
      </c>
      <c r="F276" s="48"/>
      <c r="G276" s="48">
        <f>ROUND(E276*G269, 7)</f>
        <v>0.14000000000000001</v>
      </c>
      <c r="H276" s="49"/>
      <c r="I276" s="50"/>
      <c r="J276" s="49">
        <f>ROUND(SmtRes!AG96/SmtRes!DO96, 2)</f>
        <v>649.42999999999995</v>
      </c>
      <c r="K276" s="50"/>
      <c r="L276" s="49">
        <f>SmtRes!DH96</f>
        <v>90.92</v>
      </c>
      <c r="CE276">
        <v>1</v>
      </c>
    </row>
    <row r="277" spans="1:83" ht="15" x14ac:dyDescent="0.2">
      <c r="A277" s="38"/>
      <c r="B277" s="38"/>
      <c r="C277" s="53" t="s">
        <v>1003</v>
      </c>
      <c r="D277" s="39"/>
      <c r="E277" s="41"/>
      <c r="F277" s="41"/>
      <c r="G277" s="41"/>
      <c r="H277" s="43"/>
      <c r="I277" s="42"/>
      <c r="J277" s="43"/>
      <c r="K277" s="42"/>
      <c r="L277" s="43">
        <f>L270+L272+L273</f>
        <v>317.20999999999998</v>
      </c>
    </row>
    <row r="278" spans="1:83" ht="14.25" x14ac:dyDescent="0.2">
      <c r="A278" s="38"/>
      <c r="B278" s="38"/>
      <c r="C278" s="38" t="s">
        <v>1004</v>
      </c>
      <c r="D278" s="39"/>
      <c r="E278" s="41"/>
      <c r="F278" s="41"/>
      <c r="G278" s="41"/>
      <c r="H278" s="43"/>
      <c r="I278" s="42"/>
      <c r="J278" s="43"/>
      <c r="K278" s="42"/>
      <c r="L278" s="43">
        <f>SUM(AR269:AR281)+SUM(AS269:AS281)+SUM(AT269:AT281)+SUM(AU269:AU281)+SUM(AV269:AV281)</f>
        <v>229.05</v>
      </c>
    </row>
    <row r="279" spans="1:83" ht="14.25" x14ac:dyDescent="0.2">
      <c r="A279" s="38"/>
      <c r="B279" s="38" t="s">
        <v>26</v>
      </c>
      <c r="C279" s="38" t="s">
        <v>1005</v>
      </c>
      <c r="D279" s="39" t="s">
        <v>57</v>
      </c>
      <c r="E279" s="41">
        <f>Source!BZ97</f>
        <v>103</v>
      </c>
      <c r="F279" s="41"/>
      <c r="G279" s="41">
        <f>Source!AT97</f>
        <v>103</v>
      </c>
      <c r="H279" s="43"/>
      <c r="I279" s="42"/>
      <c r="J279" s="43"/>
      <c r="K279" s="42"/>
      <c r="L279" s="43">
        <f>SUM(AZ269:AZ281)</f>
        <v>235.92</v>
      </c>
    </row>
    <row r="280" spans="1:83" ht="14.25" x14ac:dyDescent="0.2">
      <c r="A280" s="46"/>
      <c r="B280" s="46" t="s">
        <v>27</v>
      </c>
      <c r="C280" s="46" t="s">
        <v>1006</v>
      </c>
      <c r="D280" s="47" t="s">
        <v>57</v>
      </c>
      <c r="E280" s="48">
        <f>Source!CA97</f>
        <v>60</v>
      </c>
      <c r="F280" s="48"/>
      <c r="G280" s="48">
        <f>Source!AU97</f>
        <v>60</v>
      </c>
      <c r="H280" s="49"/>
      <c r="I280" s="50"/>
      <c r="J280" s="49"/>
      <c r="K280" s="50"/>
      <c r="L280" s="49">
        <f>SUM(BA269:BA281)</f>
        <v>137.43</v>
      </c>
    </row>
    <row r="281" spans="1:83" ht="15" x14ac:dyDescent="0.2">
      <c r="C281" s="126" t="s">
        <v>1007</v>
      </c>
      <c r="D281" s="126"/>
      <c r="E281" s="126"/>
      <c r="F281" s="126"/>
      <c r="G281" s="126"/>
      <c r="H281" s="126"/>
      <c r="I281" s="127">
        <f>IF(E269&lt;&gt;0,K281/E269, 0)</f>
        <v>690.56</v>
      </c>
      <c r="J281" s="127"/>
      <c r="K281" s="127">
        <f>L270+L272+L279+L280+L273</f>
        <v>690.56</v>
      </c>
      <c r="L281" s="127"/>
      <c r="AD281">
        <f>ROUND((Source!AT97/100)*((ROUND(SUMIF(SmtRes!AQ93:'SmtRes'!AQ96,"=1",SmtRes!AD93:'SmtRes'!AD96)*Source!I97, 2)+ROUND(SUMIF(SmtRes!AQ93:'SmtRes'!AQ96,"=1",SmtRes!AC93:'SmtRes'!AC96)*Source!I97, 2))), 2)</f>
        <v>1237.99</v>
      </c>
      <c r="AE281">
        <f>ROUND((Source!AU97/100)*((ROUND(SUMIF(SmtRes!AQ93:'SmtRes'!AQ96,"=1",SmtRes!AD93:'SmtRes'!AD96)*Source!I97, 2)+ROUND(SUMIF(SmtRes!AQ93:'SmtRes'!AQ96,"=1",SmtRes!AC93:'SmtRes'!AC96)*Source!I97, 2))), 2)</f>
        <v>721.16</v>
      </c>
      <c r="AN281" s="51">
        <f>L270+L272+L279+L280+L273</f>
        <v>690.56</v>
      </c>
      <c r="AO281" s="51">
        <f>L272</f>
        <v>88.16</v>
      </c>
      <c r="AQ281" t="s">
        <v>1008</v>
      </c>
      <c r="AR281" s="51">
        <f>L270</f>
        <v>138.13</v>
      </c>
      <c r="AT281" s="51">
        <f>L273</f>
        <v>90.92</v>
      </c>
      <c r="AV281" t="s">
        <v>1008</v>
      </c>
      <c r="AW281">
        <f>0</f>
        <v>0</v>
      </c>
      <c r="AZ281">
        <f>Source!X97</f>
        <v>235.92</v>
      </c>
      <c r="BA281">
        <f>Source!Y97</f>
        <v>137.43</v>
      </c>
      <c r="CD281">
        <v>1</v>
      </c>
    </row>
    <row r="282" spans="1:83" ht="42.75" x14ac:dyDescent="0.2">
      <c r="A282" s="36">
        <v>16</v>
      </c>
      <c r="B282" s="38" t="s">
        <v>1028</v>
      </c>
      <c r="C282" s="38" t="str">
        <f>Source!G98</f>
        <v>Развозка конструкций и материалов опор ВЛ 0,38-10 кВ по трассе: материалов оснастки сложных опор</v>
      </c>
      <c r="D282" s="39" t="str">
        <f>Source!H98</f>
        <v>ШТ</v>
      </c>
      <c r="E282" s="41">
        <f>Source!K98</f>
        <v>3</v>
      </c>
      <c r="F282" s="41"/>
      <c r="G282" s="41">
        <f>Source!I98</f>
        <v>3</v>
      </c>
      <c r="H282" s="43"/>
      <c r="I282" s="42"/>
      <c r="J282" s="43"/>
      <c r="K282" s="42"/>
      <c r="L282" s="43"/>
    </row>
    <row r="283" spans="1:83" ht="15" x14ac:dyDescent="0.2">
      <c r="A283" s="37"/>
      <c r="B283" s="41">
        <v>1</v>
      </c>
      <c r="C283" s="37" t="s">
        <v>999</v>
      </c>
      <c r="D283" s="39" t="s">
        <v>781</v>
      </c>
      <c r="E283" s="44"/>
      <c r="F283" s="41"/>
      <c r="G283" s="44">
        <f>Source!U98</f>
        <v>0.9</v>
      </c>
      <c r="H283" s="41"/>
      <c r="I283" s="41"/>
      <c r="J283" s="41"/>
      <c r="K283" s="41"/>
      <c r="L283" s="45">
        <f>SUM(L284:L284)-SUMIF(CE284:CE284, 1, L284:L284)</f>
        <v>497.25</v>
      </c>
    </row>
    <row r="284" spans="1:83" ht="14.25" x14ac:dyDescent="0.2">
      <c r="A284" s="38"/>
      <c r="B284" s="38" t="s">
        <v>852</v>
      </c>
      <c r="C284" s="38" t="s">
        <v>853</v>
      </c>
      <c r="D284" s="39" t="s">
        <v>781</v>
      </c>
      <c r="E284" s="41">
        <v>0.3</v>
      </c>
      <c r="F284" s="41"/>
      <c r="G284" s="41">
        <f>SmtRes!CX97</f>
        <v>0.9</v>
      </c>
      <c r="H284" s="43"/>
      <c r="I284" s="42"/>
      <c r="J284" s="43">
        <f>SmtRes!CZ97</f>
        <v>552.5</v>
      </c>
      <c r="K284" s="42"/>
      <c r="L284" s="43">
        <f>SmtRes!DI97</f>
        <v>497.25</v>
      </c>
    </row>
    <row r="285" spans="1:83" ht="15" x14ac:dyDescent="0.2">
      <c r="A285" s="37"/>
      <c r="B285" s="41">
        <v>2</v>
      </c>
      <c r="C285" s="37" t="s">
        <v>1000</v>
      </c>
      <c r="D285" s="39"/>
      <c r="E285" s="44"/>
      <c r="F285" s="41"/>
      <c r="G285" s="44"/>
      <c r="H285" s="41"/>
      <c r="I285" s="41"/>
      <c r="J285" s="41"/>
      <c r="K285" s="41"/>
      <c r="L285" s="45">
        <f>SUM(L286:L289)-SUMIF(CE286:CE289, 1, L286:L289)</f>
        <v>302.26</v>
      </c>
    </row>
    <row r="286" spans="1:83" ht="15" x14ac:dyDescent="0.2">
      <c r="A286" s="37"/>
      <c r="B286" s="41"/>
      <c r="C286" s="37" t="s">
        <v>1002</v>
      </c>
      <c r="D286" s="39" t="s">
        <v>781</v>
      </c>
      <c r="E286" s="44"/>
      <c r="F286" s="41"/>
      <c r="G286" s="44">
        <f>Source!V98</f>
        <v>0.48</v>
      </c>
      <c r="H286" s="41"/>
      <c r="I286" s="41"/>
      <c r="J286" s="41"/>
      <c r="K286" s="41"/>
      <c r="L286" s="45">
        <f>SUMIF(CE287:CE289, 1, L287:L289)</f>
        <v>311.73</v>
      </c>
      <c r="CE286">
        <v>1</v>
      </c>
    </row>
    <row r="287" spans="1:83" ht="28.5" x14ac:dyDescent="0.2">
      <c r="A287" s="38"/>
      <c r="B287" s="38" t="s">
        <v>854</v>
      </c>
      <c r="C287" s="38" t="s">
        <v>856</v>
      </c>
      <c r="D287" s="39" t="s">
        <v>787</v>
      </c>
      <c r="E287" s="41">
        <v>0.16</v>
      </c>
      <c r="F287" s="41"/>
      <c r="G287" s="41">
        <f>SmtRes!CX99</f>
        <v>0.48</v>
      </c>
      <c r="H287" s="43"/>
      <c r="I287" s="42"/>
      <c r="J287" s="43">
        <f>SmtRes!CZ99</f>
        <v>14.91</v>
      </c>
      <c r="K287" s="42"/>
      <c r="L287" s="43">
        <f>SmtRes!DG99</f>
        <v>7.16</v>
      </c>
    </row>
    <row r="288" spans="1:83" ht="28.5" x14ac:dyDescent="0.2">
      <c r="A288" s="38"/>
      <c r="B288" s="38" t="s">
        <v>857</v>
      </c>
      <c r="C288" s="38" t="s">
        <v>859</v>
      </c>
      <c r="D288" s="39" t="s">
        <v>787</v>
      </c>
      <c r="E288" s="41">
        <v>0.16</v>
      </c>
      <c r="F288" s="41"/>
      <c r="G288" s="41">
        <f>SmtRes!CX100</f>
        <v>0.48</v>
      </c>
      <c r="H288" s="43">
        <f>SmtRes!CZ100</f>
        <v>487.94</v>
      </c>
      <c r="I288" s="42">
        <f>SmtRes!AJ100</f>
        <v>1.26</v>
      </c>
      <c r="J288" s="43">
        <f>ROUND(H288*I288, 2)</f>
        <v>614.79999999999995</v>
      </c>
      <c r="K288" s="42"/>
      <c r="L288" s="43">
        <f>SmtRes!DG100</f>
        <v>295.10000000000002</v>
      </c>
    </row>
    <row r="289" spans="1:83" ht="28.5" x14ac:dyDescent="0.2">
      <c r="A289" s="38"/>
      <c r="B289" s="38" t="s">
        <v>788</v>
      </c>
      <c r="C289" s="46" t="s">
        <v>1001</v>
      </c>
      <c r="D289" s="47" t="s">
        <v>781</v>
      </c>
      <c r="E289" s="48">
        <f>SmtRes!DO100*SmtRes!AT100</f>
        <v>0.16</v>
      </c>
      <c r="F289" s="48"/>
      <c r="G289" s="48">
        <f>ROUND(E289*G282, 7)</f>
        <v>0.48</v>
      </c>
      <c r="H289" s="49"/>
      <c r="I289" s="50"/>
      <c r="J289" s="49">
        <f>ROUND(SmtRes!AG100/SmtRes!DO100, 2)</f>
        <v>649.42999999999995</v>
      </c>
      <c r="K289" s="50"/>
      <c r="L289" s="49">
        <f>SmtRes!DH100</f>
        <v>311.73</v>
      </c>
      <c r="CE289">
        <v>1</v>
      </c>
    </row>
    <row r="290" spans="1:83" ht="15" x14ac:dyDescent="0.2">
      <c r="A290" s="38"/>
      <c r="B290" s="38"/>
      <c r="C290" s="53" t="s">
        <v>1003</v>
      </c>
      <c r="D290" s="39"/>
      <c r="E290" s="41"/>
      <c r="F290" s="41"/>
      <c r="G290" s="41"/>
      <c r="H290" s="43"/>
      <c r="I290" s="42"/>
      <c r="J290" s="43"/>
      <c r="K290" s="42"/>
      <c r="L290" s="43">
        <f>L283+L285+L286</f>
        <v>1111.24</v>
      </c>
    </row>
    <row r="291" spans="1:83" ht="14.25" x14ac:dyDescent="0.2">
      <c r="A291" s="38"/>
      <c r="B291" s="38"/>
      <c r="C291" s="38" t="s">
        <v>1004</v>
      </c>
      <c r="D291" s="39"/>
      <c r="E291" s="41"/>
      <c r="F291" s="41"/>
      <c r="G291" s="41"/>
      <c r="H291" s="43"/>
      <c r="I291" s="42"/>
      <c r="J291" s="43"/>
      <c r="K291" s="42"/>
      <c r="L291" s="43">
        <f>SUM(AR282:AR294)+SUM(AS282:AS294)+SUM(AT282:AT294)+SUM(AU282:AU294)+SUM(AV282:AV294)</f>
        <v>808.98</v>
      </c>
    </row>
    <row r="292" spans="1:83" ht="14.25" x14ac:dyDescent="0.2">
      <c r="A292" s="38"/>
      <c r="B292" s="38" t="s">
        <v>26</v>
      </c>
      <c r="C292" s="38" t="s">
        <v>1005</v>
      </c>
      <c r="D292" s="39" t="s">
        <v>57</v>
      </c>
      <c r="E292" s="41">
        <f>Source!BZ98</f>
        <v>103</v>
      </c>
      <c r="F292" s="41"/>
      <c r="G292" s="41">
        <f>Source!AT98</f>
        <v>103</v>
      </c>
      <c r="H292" s="43"/>
      <c r="I292" s="42"/>
      <c r="J292" s="43"/>
      <c r="K292" s="42"/>
      <c r="L292" s="43">
        <f>SUM(AZ282:AZ294)</f>
        <v>833.25</v>
      </c>
    </row>
    <row r="293" spans="1:83" ht="14.25" x14ac:dyDescent="0.2">
      <c r="A293" s="46"/>
      <c r="B293" s="46" t="s">
        <v>27</v>
      </c>
      <c r="C293" s="46" t="s">
        <v>1006</v>
      </c>
      <c r="D293" s="47" t="s">
        <v>57</v>
      </c>
      <c r="E293" s="48">
        <f>Source!CA98</f>
        <v>60</v>
      </c>
      <c r="F293" s="48"/>
      <c r="G293" s="48">
        <f>Source!AU98</f>
        <v>60</v>
      </c>
      <c r="H293" s="49"/>
      <c r="I293" s="50"/>
      <c r="J293" s="49"/>
      <c r="K293" s="50"/>
      <c r="L293" s="49">
        <f>SUM(BA282:BA294)</f>
        <v>485.39</v>
      </c>
    </row>
    <row r="294" spans="1:83" ht="15" x14ac:dyDescent="0.2">
      <c r="C294" s="126" t="s">
        <v>1007</v>
      </c>
      <c r="D294" s="126"/>
      <c r="E294" s="126"/>
      <c r="F294" s="126"/>
      <c r="G294" s="126"/>
      <c r="H294" s="126"/>
      <c r="I294" s="127">
        <f>IF(E282&lt;&gt;0,K294/E282, 0)</f>
        <v>809.96</v>
      </c>
      <c r="J294" s="127"/>
      <c r="K294" s="127">
        <f>L283+L285+L292+L293+L286</f>
        <v>2429.88</v>
      </c>
      <c r="L294" s="127"/>
      <c r="AD294">
        <f>ROUND((Source!AT98/100)*((ROUND(SUMIF(SmtRes!AQ97:'SmtRes'!AQ100,"=1",SmtRes!AD97:'SmtRes'!AD100)*Source!I98, 2)+ROUND(SUMIF(SmtRes!AQ97:'SmtRes'!AQ100,"=1",SmtRes!AC97:'SmtRes'!AC100)*Source!I98, 2))), 2)</f>
        <v>3713.96</v>
      </c>
      <c r="AE294">
        <f>ROUND((Source!AU98/100)*((ROUND(SUMIF(SmtRes!AQ97:'SmtRes'!AQ100,"=1",SmtRes!AD97:'SmtRes'!AD100)*Source!I98, 2)+ROUND(SUMIF(SmtRes!AQ97:'SmtRes'!AQ100,"=1",SmtRes!AC97:'SmtRes'!AC100)*Source!I98, 2))), 2)</f>
        <v>2163.4699999999998</v>
      </c>
      <c r="AN294" s="51">
        <f>L283+L285+L292+L293+L286</f>
        <v>2429.88</v>
      </c>
      <c r="AO294" s="51">
        <f>L285</f>
        <v>302.26</v>
      </c>
      <c r="AQ294" t="s">
        <v>1008</v>
      </c>
      <c r="AR294" s="51">
        <f>L283</f>
        <v>497.25</v>
      </c>
      <c r="AT294" s="51">
        <f>L286</f>
        <v>311.73</v>
      </c>
      <c r="AV294" t="s">
        <v>1008</v>
      </c>
      <c r="AW294">
        <f>0</f>
        <v>0</v>
      </c>
      <c r="AZ294">
        <f>Source!X98</f>
        <v>833.25</v>
      </c>
      <c r="BA294">
        <f>Source!Y98</f>
        <v>485.39</v>
      </c>
      <c r="CD294">
        <v>1</v>
      </c>
    </row>
    <row r="295" spans="1:83" ht="42.75" x14ac:dyDescent="0.2">
      <c r="A295" s="36">
        <v>17</v>
      </c>
      <c r="B295" s="38" t="s">
        <v>1057</v>
      </c>
      <c r="C295" s="38" t="str">
        <f>Source!G99</f>
        <v>Установка железобетонных опор ВЛ 0,38; 6-10 кВ с траверсами без приставок: одностоечных</v>
      </c>
      <c r="D295" s="39" t="str">
        <f>Source!H99</f>
        <v>ШТ</v>
      </c>
      <c r="E295" s="41">
        <f>Source!K99</f>
        <v>1</v>
      </c>
      <c r="F295" s="41"/>
      <c r="G295" s="41">
        <f>Source!I99</f>
        <v>1</v>
      </c>
      <c r="H295" s="43"/>
      <c r="I295" s="42"/>
      <c r="J295" s="43"/>
      <c r="K295" s="42"/>
      <c r="L295" s="43"/>
    </row>
    <row r="296" spans="1:83" ht="25.5" x14ac:dyDescent="0.2">
      <c r="B296" s="55" t="str">
        <f>Source!EO99</f>
        <v>Поправка: Прил.33.4, п.3.10.</v>
      </c>
    </row>
    <row r="297" spans="1:83" ht="15" x14ac:dyDescent="0.2">
      <c r="A297" s="37"/>
      <c r="B297" s="41">
        <v>1</v>
      </c>
      <c r="C297" s="37" t="s">
        <v>999</v>
      </c>
      <c r="D297" s="39" t="s">
        <v>781</v>
      </c>
      <c r="E297" s="44"/>
      <c r="F297" s="41"/>
      <c r="G297" s="44">
        <f>Source!U99</f>
        <v>3.06</v>
      </c>
      <c r="H297" s="41"/>
      <c r="I297" s="41"/>
      <c r="J297" s="41"/>
      <c r="K297" s="41"/>
      <c r="L297" s="45">
        <f>SUM(L298:L298)-SUMIF(CE298:CE298, 1, L298:L298)</f>
        <v>1831.53</v>
      </c>
    </row>
    <row r="298" spans="1:83" ht="14.25" x14ac:dyDescent="0.2">
      <c r="A298" s="38"/>
      <c r="B298" s="38" t="s">
        <v>800</v>
      </c>
      <c r="C298" s="38" t="s">
        <v>801</v>
      </c>
      <c r="D298" s="39" t="s">
        <v>781</v>
      </c>
      <c r="E298" s="41">
        <v>3.06</v>
      </c>
      <c r="F298" s="41"/>
      <c r="G298" s="41">
        <f>SmtRes!CX101</f>
        <v>3.06</v>
      </c>
      <c r="H298" s="43"/>
      <c r="I298" s="42"/>
      <c r="J298" s="43">
        <f>SmtRes!CZ101</f>
        <v>598.54</v>
      </c>
      <c r="K298" s="42"/>
      <c r="L298" s="43">
        <f>SmtRes!DI101</f>
        <v>1831.53</v>
      </c>
    </row>
    <row r="299" spans="1:83" ht="15" x14ac:dyDescent="0.2">
      <c r="A299" s="37"/>
      <c r="B299" s="41">
        <v>2</v>
      </c>
      <c r="C299" s="37" t="s">
        <v>1000</v>
      </c>
      <c r="D299" s="39"/>
      <c r="E299" s="44"/>
      <c r="F299" s="41"/>
      <c r="G299" s="44"/>
      <c r="H299" s="41"/>
      <c r="I299" s="41"/>
      <c r="J299" s="41"/>
      <c r="K299" s="41"/>
      <c r="L299" s="45">
        <f>SUM(L300:L304)-SUMIF(CE300:CE304, 1, L300:L304)</f>
        <v>1941.39</v>
      </c>
    </row>
    <row r="300" spans="1:83" ht="15" x14ac:dyDescent="0.2">
      <c r="A300" s="37"/>
      <c r="B300" s="41"/>
      <c r="C300" s="37" t="s">
        <v>1002</v>
      </c>
      <c r="D300" s="39" t="s">
        <v>781</v>
      </c>
      <c r="E300" s="44"/>
      <c r="F300" s="41"/>
      <c r="G300" s="44">
        <f>Source!V99</f>
        <v>0.87000000000000011</v>
      </c>
      <c r="H300" s="41"/>
      <c r="I300" s="41"/>
      <c r="J300" s="41"/>
      <c r="K300" s="41"/>
      <c r="L300" s="45">
        <f>SUMIF(CE301:CE304, 1, L301:L304)</f>
        <v>630.91</v>
      </c>
      <c r="CE300">
        <v>1</v>
      </c>
    </row>
    <row r="301" spans="1:83" ht="42.75" x14ac:dyDescent="0.2">
      <c r="A301" s="38"/>
      <c r="B301" s="38" t="s">
        <v>849</v>
      </c>
      <c r="C301" s="38" t="s">
        <v>851</v>
      </c>
      <c r="D301" s="39" t="s">
        <v>787</v>
      </c>
      <c r="E301" s="41">
        <v>0.68</v>
      </c>
      <c r="F301" s="41"/>
      <c r="G301" s="41">
        <f>SmtRes!CX103</f>
        <v>0.68</v>
      </c>
      <c r="H301" s="43">
        <f>SmtRes!CZ103</f>
        <v>2088.77</v>
      </c>
      <c r="I301" s="42">
        <f>SmtRes!AJ103</f>
        <v>1.28</v>
      </c>
      <c r="J301" s="43">
        <f>ROUND(H301*I301, 2)</f>
        <v>2673.63</v>
      </c>
      <c r="K301" s="42"/>
      <c r="L301" s="43">
        <f>SmtRes!DG103</f>
        <v>1818.07</v>
      </c>
    </row>
    <row r="302" spans="1:83" ht="28.5" x14ac:dyDescent="0.2">
      <c r="A302" s="38"/>
      <c r="B302" s="38" t="s">
        <v>805</v>
      </c>
      <c r="C302" s="38" t="s">
        <v>1019</v>
      </c>
      <c r="D302" s="39" t="s">
        <v>781</v>
      </c>
      <c r="E302" s="41">
        <f>SmtRes!DO103*SmtRes!AT103</f>
        <v>0.68</v>
      </c>
      <c r="F302" s="41"/>
      <c r="G302" s="41">
        <f>ROUND(E302*G295, 7)</f>
        <v>0.68</v>
      </c>
      <c r="H302" s="43"/>
      <c r="I302" s="42"/>
      <c r="J302" s="43">
        <f>ROUND(SmtRes!AG103/SmtRes!DO103, 2)</f>
        <v>746.36</v>
      </c>
      <c r="K302" s="42"/>
      <c r="L302" s="43">
        <f>SmtRes!DH103</f>
        <v>507.52</v>
      </c>
      <c r="CE302">
        <v>1</v>
      </c>
    </row>
    <row r="303" spans="1:83" ht="28.5" x14ac:dyDescent="0.2">
      <c r="A303" s="38"/>
      <c r="B303" s="38" t="s">
        <v>789</v>
      </c>
      <c r="C303" s="38" t="s">
        <v>791</v>
      </c>
      <c r="D303" s="39" t="s">
        <v>787</v>
      </c>
      <c r="E303" s="41">
        <v>0.19</v>
      </c>
      <c r="F303" s="41"/>
      <c r="G303" s="41">
        <f>SmtRes!CX104</f>
        <v>0.19</v>
      </c>
      <c r="H303" s="43"/>
      <c r="I303" s="42"/>
      <c r="J303" s="43">
        <f>SmtRes!CZ104</f>
        <v>649.04999999999995</v>
      </c>
      <c r="K303" s="42"/>
      <c r="L303" s="43">
        <f>SmtRes!DG104</f>
        <v>123.32</v>
      </c>
    </row>
    <row r="304" spans="1:83" ht="28.5" x14ac:dyDescent="0.2">
      <c r="A304" s="38"/>
      <c r="B304" s="38" t="s">
        <v>788</v>
      </c>
      <c r="C304" s="38" t="s">
        <v>1001</v>
      </c>
      <c r="D304" s="39" t="s">
        <v>781</v>
      </c>
      <c r="E304" s="41">
        <f>SmtRes!DO104*SmtRes!AT104</f>
        <v>0.19</v>
      </c>
      <c r="F304" s="41"/>
      <c r="G304" s="41">
        <f>ROUND(E304*G295, 7)</f>
        <v>0.19</v>
      </c>
      <c r="H304" s="43"/>
      <c r="I304" s="42"/>
      <c r="J304" s="43">
        <f>ROUND(SmtRes!AG104/SmtRes!DO104, 2)</f>
        <v>649.42999999999995</v>
      </c>
      <c r="K304" s="42"/>
      <c r="L304" s="43">
        <f>SmtRes!DH104</f>
        <v>123.39</v>
      </c>
      <c r="CE304">
        <v>1</v>
      </c>
    </row>
    <row r="305" spans="1:12" ht="15" x14ac:dyDescent="0.2">
      <c r="A305" s="37"/>
      <c r="B305" s="41">
        <v>4</v>
      </c>
      <c r="C305" s="37" t="s">
        <v>1020</v>
      </c>
      <c r="D305" s="39"/>
      <c r="E305" s="44"/>
      <c r="F305" s="41"/>
      <c r="G305" s="44"/>
      <c r="H305" s="41"/>
      <c r="I305" s="41"/>
      <c r="J305" s="41"/>
      <c r="K305" s="41"/>
      <c r="L305" s="45">
        <f>SUM(L306:L311)-SUMIF(CE306:CE311, 1, L306:L311)</f>
        <v>177.26</v>
      </c>
    </row>
    <row r="306" spans="1:12" ht="14.25" x14ac:dyDescent="0.2">
      <c r="A306" s="38"/>
      <c r="B306" s="38" t="s">
        <v>832</v>
      </c>
      <c r="C306" s="38" t="s">
        <v>834</v>
      </c>
      <c r="D306" s="39" t="s">
        <v>83</v>
      </c>
      <c r="E306" s="41">
        <v>0.1</v>
      </c>
      <c r="F306" s="41"/>
      <c r="G306" s="41">
        <f>SmtRes!CX105</f>
        <v>0.1</v>
      </c>
      <c r="H306" s="43">
        <f>SmtRes!CZ105</f>
        <v>238.29</v>
      </c>
      <c r="I306" s="42">
        <f>SmtRes!AI105</f>
        <v>1.63</v>
      </c>
      <c r="J306" s="43">
        <f>ROUND(H306*I306, 2)</f>
        <v>388.41</v>
      </c>
      <c r="K306" s="42"/>
      <c r="L306" s="43">
        <f>SmtRes!DF105</f>
        <v>38.840000000000003</v>
      </c>
    </row>
    <row r="307" spans="1:12" ht="14.25" x14ac:dyDescent="0.2">
      <c r="A307" s="38"/>
      <c r="B307" s="38" t="s">
        <v>835</v>
      </c>
      <c r="C307" s="38" t="s">
        <v>837</v>
      </c>
      <c r="D307" s="39" t="s">
        <v>83</v>
      </c>
      <c r="E307" s="41">
        <v>0.03</v>
      </c>
      <c r="F307" s="41"/>
      <c r="G307" s="41">
        <f>SmtRes!CX106</f>
        <v>0.03</v>
      </c>
      <c r="H307" s="43">
        <f>SmtRes!CZ106</f>
        <v>58.53</v>
      </c>
      <c r="I307" s="42">
        <f>SmtRes!AI106</f>
        <v>1.63</v>
      </c>
      <c r="J307" s="43">
        <f>ROUND(H307*I307, 2)</f>
        <v>95.4</v>
      </c>
      <c r="K307" s="42"/>
      <c r="L307" s="43">
        <f>SmtRes!DF106</f>
        <v>2.86</v>
      </c>
    </row>
    <row r="308" spans="1:12" ht="14.25" x14ac:dyDescent="0.2">
      <c r="A308" s="38"/>
      <c r="B308" s="38" t="s">
        <v>838</v>
      </c>
      <c r="C308" s="38" t="s">
        <v>840</v>
      </c>
      <c r="D308" s="39" t="s">
        <v>83</v>
      </c>
      <c r="E308" s="41">
        <v>0.02</v>
      </c>
      <c r="F308" s="41"/>
      <c r="G308" s="41">
        <f>SmtRes!CX108</f>
        <v>0.02</v>
      </c>
      <c r="H308" s="43">
        <f>SmtRes!CZ108</f>
        <v>56.11</v>
      </c>
      <c r="I308" s="42">
        <f>SmtRes!AI108</f>
        <v>1.55</v>
      </c>
      <c r="J308" s="43">
        <f>ROUND(H308*I308, 2)</f>
        <v>86.97</v>
      </c>
      <c r="K308" s="42"/>
      <c r="L308" s="43">
        <f>SmtRes!DF108</f>
        <v>1.74</v>
      </c>
    </row>
    <row r="309" spans="1:12" ht="14.25" x14ac:dyDescent="0.2">
      <c r="A309" s="38"/>
      <c r="B309" s="38" t="s">
        <v>860</v>
      </c>
      <c r="C309" s="38" t="s">
        <v>862</v>
      </c>
      <c r="D309" s="39" t="s">
        <v>40</v>
      </c>
      <c r="E309" s="41">
        <v>4.0000000000000002E-4</v>
      </c>
      <c r="F309" s="41"/>
      <c r="G309" s="41">
        <f>SmtRes!CX113</f>
        <v>4.0000000000000002E-4</v>
      </c>
      <c r="H309" s="43">
        <f>SmtRes!CZ113</f>
        <v>61265.39</v>
      </c>
      <c r="I309" s="42">
        <f>SmtRes!AI113</f>
        <v>1.48</v>
      </c>
      <c r="J309" s="43">
        <f>ROUND(H309*I309, 2)</f>
        <v>90672.78</v>
      </c>
      <c r="K309" s="42"/>
      <c r="L309" s="43">
        <f>SmtRes!DF113</f>
        <v>36.270000000000003</v>
      </c>
    </row>
    <row r="310" spans="1:12" ht="14.25" x14ac:dyDescent="0.2">
      <c r="A310" s="38"/>
      <c r="B310" s="38" t="s">
        <v>841</v>
      </c>
      <c r="C310" s="38" t="s">
        <v>843</v>
      </c>
      <c r="D310" s="39" t="s">
        <v>40</v>
      </c>
      <c r="E310" s="41">
        <v>1E-4</v>
      </c>
      <c r="F310" s="41"/>
      <c r="G310" s="41">
        <f>SmtRes!CX114</f>
        <v>1E-4</v>
      </c>
      <c r="H310" s="43">
        <f>SmtRes!CZ114</f>
        <v>80020.98</v>
      </c>
      <c r="I310" s="42">
        <f>SmtRes!AI114</f>
        <v>1.32</v>
      </c>
      <c r="J310" s="43">
        <f>ROUND(H310*I310, 2)</f>
        <v>105627.69</v>
      </c>
      <c r="K310" s="42"/>
      <c r="L310" s="43">
        <f>SmtRes!DF114</f>
        <v>10.56</v>
      </c>
    </row>
    <row r="311" spans="1:12" ht="14.25" hidden="1" x14ac:dyDescent="0.2">
      <c r="A311" s="38"/>
      <c r="B311" s="38" t="s">
        <v>863</v>
      </c>
      <c r="C311" s="38" t="s">
        <v>865</v>
      </c>
      <c r="D311" s="39" t="s">
        <v>44</v>
      </c>
      <c r="E311" s="41">
        <v>0.06</v>
      </c>
      <c r="F311" s="41"/>
      <c r="G311" s="41">
        <f>SmtRes!CX115</f>
        <v>0.06</v>
      </c>
      <c r="H311" s="43"/>
      <c r="I311" s="42"/>
      <c r="J311" s="43">
        <f>SmtRes!CZ115</f>
        <v>1449.85</v>
      </c>
      <c r="K311" s="42"/>
      <c r="L311" s="43">
        <f>SmtRes!DF115</f>
        <v>86.99</v>
      </c>
    </row>
    <row r="312" spans="1:12" ht="28.5" hidden="1" x14ac:dyDescent="0.2">
      <c r="A312" s="38"/>
      <c r="B312" s="38" t="str">
        <f>EtalonRes!I109</f>
        <v>05.1.02.07</v>
      </c>
      <c r="C312" s="38" t="str">
        <f>EtalonRes!K109</f>
        <v>Стойка железобетонная вибрированная для опор</v>
      </c>
      <c r="D312" s="39" t="str">
        <f>EtalonRes!O109</f>
        <v>ШТ</v>
      </c>
      <c r="E312" s="41">
        <f>EtalonRes!X109</f>
        <v>0</v>
      </c>
      <c r="F312" s="41"/>
      <c r="G312" s="41">
        <f>ROUND(EtalonRes!AG109*Source!I99, 7)</f>
        <v>0</v>
      </c>
      <c r="H312" s="43"/>
      <c r="I312" s="42"/>
      <c r="J312" s="43"/>
      <c r="K312" s="42"/>
      <c r="L312" s="43"/>
    </row>
    <row r="313" spans="1:12" ht="14.25" hidden="1" x14ac:dyDescent="0.2">
      <c r="A313" s="38"/>
      <c r="B313" s="38" t="str">
        <f>EtalonRes!I110</f>
        <v>07.2.02.05</v>
      </c>
      <c r="C313" s="38" t="str">
        <f>EtalonRes!K110</f>
        <v>Траверсы стальные</v>
      </c>
      <c r="D313" s="39" t="str">
        <f>EtalonRes!O110</f>
        <v>т</v>
      </c>
      <c r="E313" s="41">
        <f>EtalonRes!X110</f>
        <v>0</v>
      </c>
      <c r="F313" s="41"/>
      <c r="G313" s="41">
        <f>ROUND(EtalonRes!AG110*Source!I99, 7)</f>
        <v>0</v>
      </c>
      <c r="H313" s="43"/>
      <c r="I313" s="42"/>
      <c r="J313" s="43"/>
      <c r="K313" s="42"/>
      <c r="L313" s="43"/>
    </row>
    <row r="314" spans="1:12" ht="14.25" hidden="1" x14ac:dyDescent="0.2">
      <c r="A314" s="38"/>
      <c r="B314" s="38" t="str">
        <f>EtalonRes!I111</f>
        <v>07.2.07.13</v>
      </c>
      <c r="C314" s="38" t="str">
        <f>EtalonRes!K111</f>
        <v>Хомуты стальные</v>
      </c>
      <c r="D314" s="39" t="str">
        <f>EtalonRes!O111</f>
        <v>кг</v>
      </c>
      <c r="E314" s="41">
        <f>EtalonRes!X111</f>
        <v>0</v>
      </c>
      <c r="F314" s="41"/>
      <c r="G314" s="41">
        <f>ROUND(EtalonRes!AG111*Source!I99, 7)</f>
        <v>0</v>
      </c>
      <c r="H314" s="43"/>
      <c r="I314" s="42"/>
      <c r="J314" s="43"/>
      <c r="K314" s="42"/>
      <c r="L314" s="43"/>
    </row>
    <row r="315" spans="1:12" ht="14.25" hidden="1" x14ac:dyDescent="0.2">
      <c r="A315" s="38"/>
      <c r="B315" s="38" t="str">
        <f>EtalonRes!I112</f>
        <v>08.3.04.02</v>
      </c>
      <c r="C315" s="38" t="str">
        <f>EtalonRes!K112</f>
        <v>Сталь стержневая диаметром до 10 мм</v>
      </c>
      <c r="D315" s="39" t="str">
        <f>EtalonRes!O112</f>
        <v>т</v>
      </c>
      <c r="E315" s="41">
        <f>EtalonRes!X112</f>
        <v>0</v>
      </c>
      <c r="F315" s="41"/>
      <c r="G315" s="41">
        <f>ROUND(EtalonRes!AG112*Source!I99, 7)</f>
        <v>0</v>
      </c>
      <c r="H315" s="43"/>
      <c r="I315" s="42"/>
      <c r="J315" s="43"/>
      <c r="K315" s="42"/>
      <c r="L315" s="43"/>
    </row>
    <row r="316" spans="1:12" ht="14.25" hidden="1" x14ac:dyDescent="0.2">
      <c r="A316" s="38"/>
      <c r="B316" s="38" t="str">
        <f>EtalonRes!I116</f>
        <v>22.2.01.04</v>
      </c>
      <c r="C316" s="38" t="str">
        <f>EtalonRes!K116</f>
        <v>Изоляторы штыревые</v>
      </c>
      <c r="D316" s="39" t="str">
        <f>EtalonRes!O116</f>
        <v>ШТ</v>
      </c>
      <c r="E316" s="41">
        <f>EtalonRes!X116</f>
        <v>0</v>
      </c>
      <c r="F316" s="41"/>
      <c r="G316" s="41">
        <f>ROUND(EtalonRes!AG116*Source!I99, 7)</f>
        <v>0</v>
      </c>
      <c r="H316" s="43"/>
      <c r="I316" s="42"/>
      <c r="J316" s="43"/>
      <c r="K316" s="42"/>
      <c r="L316" s="43"/>
    </row>
    <row r="317" spans="1:12" ht="14.25" hidden="1" x14ac:dyDescent="0.2">
      <c r="A317" s="38"/>
      <c r="B317" s="38" t="str">
        <f>EtalonRes!I117</f>
        <v>22.2.02.21</v>
      </c>
      <c r="C317" s="38" t="str">
        <f>EtalonRes!K117</f>
        <v>Штыри</v>
      </c>
      <c r="D317" s="39" t="str">
        <f>EtalonRes!O117</f>
        <v>ШТ</v>
      </c>
      <c r="E317" s="41">
        <f>EtalonRes!X117</f>
        <v>0</v>
      </c>
      <c r="F317" s="41"/>
      <c r="G317" s="41">
        <f>ROUND(EtalonRes!AG117*Source!I99, 7)</f>
        <v>0</v>
      </c>
      <c r="H317" s="43"/>
      <c r="I317" s="42"/>
      <c r="J317" s="43"/>
      <c r="K317" s="42"/>
      <c r="L317" s="43"/>
    </row>
    <row r="318" spans="1:12" ht="14.25" x14ac:dyDescent="0.2">
      <c r="A318" s="38"/>
      <c r="B318" s="38" t="str">
        <f>EtalonRes!I118</f>
        <v>22.2.02.23</v>
      </c>
      <c r="C318" s="46" t="str">
        <f>EtalonRes!K118</f>
        <v>Металлические плакаты</v>
      </c>
      <c r="D318" s="47" t="str">
        <f>EtalonRes!O118</f>
        <v>ШТ</v>
      </c>
      <c r="E318" s="48">
        <f>EtalonRes!X118</f>
        <v>0</v>
      </c>
      <c r="F318" s="48"/>
      <c r="G318" s="48">
        <f>ROUND(EtalonRes!AG118*Source!I99, 7)</f>
        <v>0</v>
      </c>
      <c r="H318" s="49"/>
      <c r="I318" s="50"/>
      <c r="J318" s="49"/>
      <c r="K318" s="50"/>
      <c r="L318" s="49"/>
    </row>
    <row r="319" spans="1:12" ht="15" x14ac:dyDescent="0.2">
      <c r="A319" s="38"/>
      <c r="B319" s="38"/>
      <c r="C319" s="53" t="s">
        <v>1003</v>
      </c>
      <c r="D319" s="39"/>
      <c r="E319" s="41"/>
      <c r="F319" s="41"/>
      <c r="G319" s="41"/>
      <c r="H319" s="43"/>
      <c r="I319" s="42"/>
      <c r="J319" s="43"/>
      <c r="K319" s="42"/>
      <c r="L319" s="43">
        <f>L297+L299+L300+L305</f>
        <v>4581.09</v>
      </c>
    </row>
    <row r="320" spans="1:12" ht="14.25" x14ac:dyDescent="0.2">
      <c r="A320" s="38"/>
      <c r="B320" s="38"/>
      <c r="C320" s="38" t="s">
        <v>1004</v>
      </c>
      <c r="D320" s="39"/>
      <c r="E320" s="41"/>
      <c r="F320" s="41"/>
      <c r="G320" s="41"/>
      <c r="H320" s="43"/>
      <c r="I320" s="42"/>
      <c r="J320" s="43"/>
      <c r="K320" s="42"/>
      <c r="L320" s="43">
        <f>SUM(AR295:AR323)+SUM(AS295:AS323)+SUM(AT295:AT323)+SUM(AU295:AU323)+SUM(AV295:AV323)</f>
        <v>2462.44</v>
      </c>
    </row>
    <row r="321" spans="1:83" ht="14.25" x14ac:dyDescent="0.2">
      <c r="A321" s="38"/>
      <c r="B321" s="38" t="s">
        <v>26</v>
      </c>
      <c r="C321" s="38" t="s">
        <v>1005</v>
      </c>
      <c r="D321" s="39" t="s">
        <v>57</v>
      </c>
      <c r="E321" s="41">
        <f>Source!BZ99</f>
        <v>103</v>
      </c>
      <c r="F321" s="41"/>
      <c r="G321" s="41">
        <f>Source!AT99</f>
        <v>103</v>
      </c>
      <c r="H321" s="43"/>
      <c r="I321" s="42"/>
      <c r="J321" s="43"/>
      <c r="K321" s="42"/>
      <c r="L321" s="43">
        <f>SUM(AZ295:AZ323)</f>
        <v>2536.31</v>
      </c>
    </row>
    <row r="322" spans="1:83" ht="14.25" x14ac:dyDescent="0.2">
      <c r="A322" s="46"/>
      <c r="B322" s="46" t="s">
        <v>27</v>
      </c>
      <c r="C322" s="46" t="s">
        <v>1006</v>
      </c>
      <c r="D322" s="47" t="s">
        <v>57</v>
      </c>
      <c r="E322" s="48">
        <f>Source!CA99</f>
        <v>60</v>
      </c>
      <c r="F322" s="48"/>
      <c r="G322" s="48">
        <f>Source!AU99</f>
        <v>60</v>
      </c>
      <c r="H322" s="49"/>
      <c r="I322" s="50"/>
      <c r="J322" s="49"/>
      <c r="K322" s="50"/>
      <c r="L322" s="49">
        <f>SUM(BA295:BA323)</f>
        <v>1477.46</v>
      </c>
    </row>
    <row r="323" spans="1:83" ht="15" x14ac:dyDescent="0.2">
      <c r="C323" s="126" t="s">
        <v>1007</v>
      </c>
      <c r="D323" s="126"/>
      <c r="E323" s="126"/>
      <c r="F323" s="126"/>
      <c r="G323" s="126"/>
      <c r="H323" s="126"/>
      <c r="I323" s="127">
        <f>IF(E295&lt;&gt;0,K323/E295, 0)</f>
        <v>8594.86</v>
      </c>
      <c r="J323" s="127"/>
      <c r="K323" s="127">
        <f>L297+L299+L305+L321+L322+L300</f>
        <v>8594.86</v>
      </c>
      <c r="L323" s="127"/>
      <c r="AD323">
        <f>ROUND((Source!AT99/100)*((ROUND(SUMIF(SmtRes!AQ101:'SmtRes'!AQ118,"=1",SmtRes!AD101:'SmtRes'!AD118)*Source!I99, 2)+ROUND(SUMIF(SmtRes!AQ101:'SmtRes'!AQ118,"=1",SmtRes!AC101:'SmtRes'!AC118)*Source!I99, 2))), 2)</f>
        <v>2054.16</v>
      </c>
      <c r="AE323">
        <f>ROUND((Source!AU99/100)*((ROUND(SUMIF(SmtRes!AQ101:'SmtRes'!AQ118,"=1",SmtRes!AD101:'SmtRes'!AD118)*Source!I99, 2)+ROUND(SUMIF(SmtRes!AQ101:'SmtRes'!AQ118,"=1",SmtRes!AC101:'SmtRes'!AC118)*Source!I99, 2))), 2)</f>
        <v>1196.5999999999999</v>
      </c>
      <c r="AN323" s="51">
        <f>L297+L299+L305+L321+L322+L300</f>
        <v>8594.86</v>
      </c>
      <c r="AO323" s="51">
        <f>L299</f>
        <v>1941.39</v>
      </c>
      <c r="AQ323" t="s">
        <v>1008</v>
      </c>
      <c r="AR323" s="51">
        <f>L297</f>
        <v>1831.53</v>
      </c>
      <c r="AT323" s="51">
        <f>L300</f>
        <v>630.91</v>
      </c>
      <c r="AV323" t="s">
        <v>1008</v>
      </c>
      <c r="AW323" s="51">
        <f>L305</f>
        <v>177.26</v>
      </c>
      <c r="AZ323">
        <f>Source!X99</f>
        <v>2536.31</v>
      </c>
      <c r="BA323">
        <f>Source!Y99</f>
        <v>1477.46</v>
      </c>
      <c r="CD323">
        <v>1</v>
      </c>
    </row>
    <row r="324" spans="1:83" ht="42.75" x14ac:dyDescent="0.2">
      <c r="A324" s="36">
        <v>18</v>
      </c>
      <c r="B324" s="38" t="s">
        <v>1058</v>
      </c>
      <c r="C324" s="38" t="str">
        <f>Source!G108</f>
        <v>Затраты на бурение котлованов, учтенные нормами: 33-04-001-01, 33-04-003-01</v>
      </c>
      <c r="D324" s="39" t="str">
        <f>Source!H108</f>
        <v>ШТ</v>
      </c>
      <c r="E324" s="41">
        <f>Source!K108</f>
        <v>-1</v>
      </c>
      <c r="F324" s="41"/>
      <c r="G324" s="41">
        <f>Source!I108</f>
        <v>-1</v>
      </c>
      <c r="H324" s="43"/>
      <c r="I324" s="42"/>
      <c r="J324" s="43"/>
      <c r="K324" s="42"/>
      <c r="L324" s="43"/>
    </row>
    <row r="325" spans="1:83" ht="15" x14ac:dyDescent="0.2">
      <c r="A325" s="37"/>
      <c r="B325" s="41">
        <v>1</v>
      </c>
      <c r="C325" s="37" t="s">
        <v>999</v>
      </c>
      <c r="D325" s="39" t="s">
        <v>781</v>
      </c>
      <c r="E325" s="44"/>
      <c r="F325" s="41"/>
      <c r="G325" s="44">
        <f>Source!U108</f>
        <v>-0.22</v>
      </c>
      <c r="H325" s="41"/>
      <c r="I325" s="41"/>
      <c r="J325" s="41"/>
      <c r="K325" s="41"/>
      <c r="L325" s="45">
        <f>SUM(L326:L326)-SUMIF(CE326:CE326, 1, L326:L326)</f>
        <v>-131.68</v>
      </c>
    </row>
    <row r="326" spans="1:83" ht="14.25" x14ac:dyDescent="0.2">
      <c r="A326" s="38"/>
      <c r="B326" s="38" t="s">
        <v>800</v>
      </c>
      <c r="C326" s="38" t="s">
        <v>801</v>
      </c>
      <c r="D326" s="39" t="s">
        <v>781</v>
      </c>
      <c r="E326" s="41">
        <v>0.22</v>
      </c>
      <c r="F326" s="41"/>
      <c r="G326" s="41">
        <f>SmtRes!CX119</f>
        <v>-0.22</v>
      </c>
      <c r="H326" s="43"/>
      <c r="I326" s="42"/>
      <c r="J326" s="43">
        <f>SmtRes!CZ119</f>
        <v>598.54</v>
      </c>
      <c r="K326" s="42"/>
      <c r="L326" s="43">
        <f>SmtRes!DI119</f>
        <v>-131.68</v>
      </c>
    </row>
    <row r="327" spans="1:83" ht="15" x14ac:dyDescent="0.2">
      <c r="A327" s="37"/>
      <c r="B327" s="41">
        <v>2</v>
      </c>
      <c r="C327" s="37" t="s">
        <v>1000</v>
      </c>
      <c r="D327" s="39"/>
      <c r="E327" s="44"/>
      <c r="F327" s="41"/>
      <c r="G327" s="44"/>
      <c r="H327" s="41"/>
      <c r="I327" s="41"/>
      <c r="J327" s="41"/>
      <c r="K327" s="41"/>
      <c r="L327" s="45">
        <f>SUM(L328:L330)-SUMIF(CE328:CE330, 1, L328:L330)</f>
        <v>-614.92999999999984</v>
      </c>
    </row>
    <row r="328" spans="1:83" ht="15" x14ac:dyDescent="0.2">
      <c r="A328" s="37"/>
      <c r="B328" s="41"/>
      <c r="C328" s="37" t="s">
        <v>1002</v>
      </c>
      <c r="D328" s="39" t="s">
        <v>781</v>
      </c>
      <c r="E328" s="44"/>
      <c r="F328" s="41"/>
      <c r="G328" s="44">
        <f>Source!V108</f>
        <v>-0.23</v>
      </c>
      <c r="H328" s="41"/>
      <c r="I328" s="41"/>
      <c r="J328" s="41"/>
      <c r="K328" s="41"/>
      <c r="L328" s="45">
        <f>SUMIF(CE329:CE330, 1, L329:L330)</f>
        <v>-171.66</v>
      </c>
      <c r="CE328">
        <v>1</v>
      </c>
    </row>
    <row r="329" spans="1:83" ht="42.75" x14ac:dyDescent="0.2">
      <c r="A329" s="38"/>
      <c r="B329" s="38" t="s">
        <v>849</v>
      </c>
      <c r="C329" s="38" t="s">
        <v>851</v>
      </c>
      <c r="D329" s="39" t="s">
        <v>787</v>
      </c>
      <c r="E329" s="41">
        <v>0.23</v>
      </c>
      <c r="F329" s="41"/>
      <c r="G329" s="41">
        <f>SmtRes!CX121</f>
        <v>-0.23</v>
      </c>
      <c r="H329" s="43">
        <f>SmtRes!CZ121</f>
        <v>2088.77</v>
      </c>
      <c r="I329" s="42">
        <f>SmtRes!AJ121</f>
        <v>1.28</v>
      </c>
      <c r="J329" s="43">
        <f>ROUND(H329*I329, 2)</f>
        <v>2673.63</v>
      </c>
      <c r="K329" s="42"/>
      <c r="L329" s="43">
        <f>SmtRes!DG121</f>
        <v>-614.92999999999995</v>
      </c>
    </row>
    <row r="330" spans="1:83" ht="28.5" x14ac:dyDescent="0.2">
      <c r="A330" s="38"/>
      <c r="B330" s="38" t="s">
        <v>805</v>
      </c>
      <c r="C330" s="46" t="s">
        <v>1019</v>
      </c>
      <c r="D330" s="47" t="s">
        <v>781</v>
      </c>
      <c r="E330" s="48">
        <f>SmtRes!DO121*SmtRes!AT121</f>
        <v>0.23</v>
      </c>
      <c r="F330" s="48"/>
      <c r="G330" s="48">
        <f>ROUND(E330*G324, 7)</f>
        <v>-0.23</v>
      </c>
      <c r="H330" s="49"/>
      <c r="I330" s="50"/>
      <c r="J330" s="49">
        <f>ROUND(SmtRes!AG121/SmtRes!DO121, 2)</f>
        <v>746.36</v>
      </c>
      <c r="K330" s="50"/>
      <c r="L330" s="49">
        <f>SmtRes!DH121</f>
        <v>-171.66</v>
      </c>
      <c r="CE330">
        <v>1</v>
      </c>
    </row>
    <row r="331" spans="1:83" ht="15" x14ac:dyDescent="0.2">
      <c r="A331" s="38"/>
      <c r="B331" s="38"/>
      <c r="C331" s="53" t="s">
        <v>1003</v>
      </c>
      <c r="D331" s="39"/>
      <c r="E331" s="41"/>
      <c r="F331" s="41"/>
      <c r="G331" s="41"/>
      <c r="H331" s="43"/>
      <c r="I331" s="42"/>
      <c r="J331" s="43"/>
      <c r="K331" s="42"/>
      <c r="L331" s="43">
        <f>L325+L327+L328</f>
        <v>-918.26999999999987</v>
      </c>
    </row>
    <row r="332" spans="1:83" ht="14.25" x14ac:dyDescent="0.2">
      <c r="A332" s="38"/>
      <c r="B332" s="38"/>
      <c r="C332" s="38" t="s">
        <v>1004</v>
      </c>
      <c r="D332" s="39"/>
      <c r="E332" s="41"/>
      <c r="F332" s="41"/>
      <c r="G332" s="41"/>
      <c r="H332" s="43"/>
      <c r="I332" s="42"/>
      <c r="J332" s="43"/>
      <c r="K332" s="42"/>
      <c r="L332" s="43">
        <f>SUM(AR324:AR335)+SUM(AS324:AS335)+SUM(AT324:AT335)+SUM(AU324:AU335)+SUM(AV324:AV335)</f>
        <v>-303.34000000000003</v>
      </c>
    </row>
    <row r="333" spans="1:83" ht="14.25" x14ac:dyDescent="0.2">
      <c r="A333" s="38"/>
      <c r="B333" s="38" t="s">
        <v>26</v>
      </c>
      <c r="C333" s="38" t="s">
        <v>1005</v>
      </c>
      <c r="D333" s="39" t="s">
        <v>57</v>
      </c>
      <c r="E333" s="41">
        <f>Source!BZ108</f>
        <v>103</v>
      </c>
      <c r="F333" s="41"/>
      <c r="G333" s="41">
        <f>Source!AT108</f>
        <v>103</v>
      </c>
      <c r="H333" s="43"/>
      <c r="I333" s="42"/>
      <c r="J333" s="43"/>
      <c r="K333" s="42"/>
      <c r="L333" s="43">
        <f>SUM(AZ324:AZ335)</f>
        <v>-312.44</v>
      </c>
    </row>
    <row r="334" spans="1:83" ht="14.25" x14ac:dyDescent="0.2">
      <c r="A334" s="46"/>
      <c r="B334" s="46" t="s">
        <v>27</v>
      </c>
      <c r="C334" s="46" t="s">
        <v>1006</v>
      </c>
      <c r="D334" s="47" t="s">
        <v>57</v>
      </c>
      <c r="E334" s="48">
        <f>Source!CA108</f>
        <v>60</v>
      </c>
      <c r="F334" s="48"/>
      <c r="G334" s="48">
        <f>Source!AU108</f>
        <v>60</v>
      </c>
      <c r="H334" s="49"/>
      <c r="I334" s="50"/>
      <c r="J334" s="49"/>
      <c r="K334" s="50"/>
      <c r="L334" s="49">
        <f>SUM(BA324:BA335)</f>
        <v>-182</v>
      </c>
    </row>
    <row r="335" spans="1:83" ht="15" x14ac:dyDescent="0.2">
      <c r="C335" s="126" t="s">
        <v>1007</v>
      </c>
      <c r="D335" s="126"/>
      <c r="E335" s="126"/>
      <c r="F335" s="126"/>
      <c r="G335" s="126"/>
      <c r="H335" s="126"/>
      <c r="I335" s="127">
        <f>IF(E324&lt;&gt;0,K335/E324, 0)</f>
        <v>1412.71</v>
      </c>
      <c r="J335" s="127"/>
      <c r="K335" s="127">
        <f>L325+L327+L333+L334+L328</f>
        <v>-1412.71</v>
      </c>
      <c r="L335" s="127"/>
      <c r="AD335">
        <f>ROUND((Source!AT108/100)*((ROUND(SUMIF(SmtRes!AQ119:'SmtRes'!AQ121,"=1",SmtRes!AD119:'SmtRes'!AD121)*Source!I108, 2)+ROUND(SUMIF(SmtRes!AQ119:'SmtRes'!AQ121,"=1",SmtRes!AC119:'SmtRes'!AC121)*Source!I108, 2))), 2)</f>
        <v>-1385.25</v>
      </c>
      <c r="AE335">
        <f>ROUND((Source!AU108/100)*((ROUND(SUMIF(SmtRes!AQ119:'SmtRes'!AQ121,"=1",SmtRes!AD119:'SmtRes'!AD121)*Source!I108, 2)+ROUND(SUMIF(SmtRes!AQ119:'SmtRes'!AQ121,"=1",SmtRes!AC119:'SmtRes'!AC121)*Source!I108, 2))), 2)</f>
        <v>-806.94</v>
      </c>
      <c r="AN335" s="51">
        <f>L325+L327+L333+L334+L328</f>
        <v>-1412.71</v>
      </c>
      <c r="AO335" s="51">
        <f>L327</f>
        <v>-614.92999999999984</v>
      </c>
      <c r="AQ335" t="s">
        <v>1008</v>
      </c>
      <c r="AR335" s="51">
        <f>L325</f>
        <v>-131.68</v>
      </c>
      <c r="AT335" s="51">
        <f>L328</f>
        <v>-171.66</v>
      </c>
      <c r="AV335" t="s">
        <v>1008</v>
      </c>
      <c r="AW335">
        <f>0</f>
        <v>0</v>
      </c>
      <c r="AZ335">
        <f>Source!X108</f>
        <v>-312.44</v>
      </c>
      <c r="BA335">
        <f>Source!Y108</f>
        <v>-182</v>
      </c>
      <c r="CD335">
        <v>1</v>
      </c>
    </row>
    <row r="336" spans="1:83" ht="93.75" x14ac:dyDescent="0.2">
      <c r="A336" s="36">
        <v>19</v>
      </c>
      <c r="B336" s="38" t="s">
        <v>1058</v>
      </c>
      <c r="C336" s="38" t="s">
        <v>1059</v>
      </c>
      <c r="D336" s="39" t="str">
        <f>Source!H109</f>
        <v>ШТ</v>
      </c>
      <c r="E336" s="41">
        <f>Source!K109</f>
        <v>1</v>
      </c>
      <c r="F336" s="41"/>
      <c r="G336" s="41">
        <f>Source!I109</f>
        <v>1</v>
      </c>
      <c r="H336" s="43"/>
      <c r="I336" s="42"/>
      <c r="J336" s="43"/>
      <c r="K336" s="42"/>
      <c r="L336" s="43"/>
    </row>
    <row r="337" spans="1:83" ht="63.75" x14ac:dyDescent="0.2">
      <c r="B337" s="55" t="str">
        <f>Source!EO109</f>
        <v>Поправка: Прил.33.4, п.3. 6.</v>
      </c>
      <c r="C337" s="55" t="str">
        <f>Source!CN109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338" spans="1:83" ht="15" x14ac:dyDescent="0.2">
      <c r="A338" s="37"/>
      <c r="B338" s="41">
        <v>1</v>
      </c>
      <c r="C338" s="37" t="s">
        <v>999</v>
      </c>
      <c r="D338" s="39" t="s">
        <v>781</v>
      </c>
      <c r="E338" s="44"/>
      <c r="F338" s="41"/>
      <c r="G338" s="44">
        <f>Source!U109</f>
        <v>0.27500000000000002</v>
      </c>
      <c r="H338" s="41"/>
      <c r="I338" s="41"/>
      <c r="J338" s="41"/>
      <c r="K338" s="41"/>
      <c r="L338" s="45">
        <f>SUM(L339:L339)-SUMIF(CE339:CE339, 1, L339:L339)</f>
        <v>164.6</v>
      </c>
    </row>
    <row r="339" spans="1:83" ht="14.25" x14ac:dyDescent="0.2">
      <c r="A339" s="38"/>
      <c r="B339" s="38" t="s">
        <v>800</v>
      </c>
      <c r="C339" s="38" t="s">
        <v>801</v>
      </c>
      <c r="D339" s="39" t="s">
        <v>781</v>
      </c>
      <c r="E339" s="41">
        <v>0.22</v>
      </c>
      <c r="F339" s="41">
        <f>ROUND(1.25,7)</f>
        <v>1.25</v>
      </c>
      <c r="G339" s="41">
        <f>SmtRes!CX122</f>
        <v>0.27500000000000002</v>
      </c>
      <c r="H339" s="43"/>
      <c r="I339" s="42"/>
      <c r="J339" s="43">
        <f>SmtRes!CZ122</f>
        <v>598.54</v>
      </c>
      <c r="K339" s="42"/>
      <c r="L339" s="43">
        <f>SmtRes!DI122</f>
        <v>164.6</v>
      </c>
    </row>
    <row r="340" spans="1:83" ht="15" x14ac:dyDescent="0.2">
      <c r="A340" s="37"/>
      <c r="B340" s="41">
        <v>2</v>
      </c>
      <c r="C340" s="37" t="s">
        <v>1000</v>
      </c>
      <c r="D340" s="39"/>
      <c r="E340" s="44"/>
      <c r="F340" s="41"/>
      <c r="G340" s="44"/>
      <c r="H340" s="41"/>
      <c r="I340" s="41"/>
      <c r="J340" s="41"/>
      <c r="K340" s="41"/>
      <c r="L340" s="45">
        <f>SUM(L341:L343)-SUMIF(CE341:CE343, 1, L341:L343)</f>
        <v>768.66999999999985</v>
      </c>
    </row>
    <row r="341" spans="1:83" ht="15" x14ac:dyDescent="0.2">
      <c r="A341" s="37"/>
      <c r="B341" s="41"/>
      <c r="C341" s="37" t="s">
        <v>1002</v>
      </c>
      <c r="D341" s="39" t="s">
        <v>781</v>
      </c>
      <c r="E341" s="44"/>
      <c r="F341" s="41"/>
      <c r="G341" s="44">
        <f>Source!V109</f>
        <v>0.28749999999999998</v>
      </c>
      <c r="H341" s="41"/>
      <c r="I341" s="41"/>
      <c r="J341" s="41"/>
      <c r="K341" s="41"/>
      <c r="L341" s="45">
        <f>SUMIF(CE342:CE343, 1, L342:L343)</f>
        <v>214.58</v>
      </c>
      <c r="CE341">
        <v>1</v>
      </c>
    </row>
    <row r="342" spans="1:83" ht="42.75" x14ac:dyDescent="0.2">
      <c r="A342" s="38"/>
      <c r="B342" s="38" t="s">
        <v>849</v>
      </c>
      <c r="C342" s="38" t="s">
        <v>851</v>
      </c>
      <c r="D342" s="39" t="s">
        <v>787</v>
      </c>
      <c r="E342" s="41">
        <v>0.23</v>
      </c>
      <c r="F342" s="41">
        <f>ROUND(1.25,7)</f>
        <v>1.25</v>
      </c>
      <c r="G342" s="41">
        <f>SmtRes!CX124</f>
        <v>0.28749999999999998</v>
      </c>
      <c r="H342" s="43">
        <f>SmtRes!CZ124</f>
        <v>2088.77</v>
      </c>
      <c r="I342" s="42">
        <f>SmtRes!AJ124</f>
        <v>1.28</v>
      </c>
      <c r="J342" s="43">
        <f>ROUND(H342*I342, 2)</f>
        <v>2673.63</v>
      </c>
      <c r="K342" s="42"/>
      <c r="L342" s="43">
        <f>SmtRes!DG124</f>
        <v>768.67</v>
      </c>
    </row>
    <row r="343" spans="1:83" ht="28.5" x14ac:dyDescent="0.2">
      <c r="A343" s="38"/>
      <c r="B343" s="38" t="s">
        <v>805</v>
      </c>
      <c r="C343" s="46" t="s">
        <v>1019</v>
      </c>
      <c r="D343" s="47" t="s">
        <v>781</v>
      </c>
      <c r="E343" s="48">
        <f>SmtRes!DO124*SmtRes!AT124</f>
        <v>0.23</v>
      </c>
      <c r="F343" s="48">
        <f>ROUND(1.25,7)</f>
        <v>1.25</v>
      </c>
      <c r="G343" s="48">
        <f>ROUND(E343*G336, 7)</f>
        <v>0.23</v>
      </c>
      <c r="H343" s="49"/>
      <c r="I343" s="50"/>
      <c r="J343" s="49">
        <f>ROUND(SmtRes!AG124/SmtRes!DO124, 2)</f>
        <v>746.36</v>
      </c>
      <c r="K343" s="50"/>
      <c r="L343" s="49">
        <f>SmtRes!DH124</f>
        <v>214.58</v>
      </c>
      <c r="CE343">
        <v>1</v>
      </c>
    </row>
    <row r="344" spans="1:83" ht="15" x14ac:dyDescent="0.2">
      <c r="A344" s="38"/>
      <c r="B344" s="38"/>
      <c r="C344" s="53" t="s">
        <v>1003</v>
      </c>
      <c r="D344" s="39"/>
      <c r="E344" s="41"/>
      <c r="F344" s="41"/>
      <c r="G344" s="41"/>
      <c r="H344" s="43"/>
      <c r="I344" s="42"/>
      <c r="J344" s="43"/>
      <c r="K344" s="42"/>
      <c r="L344" s="43">
        <f>L338+L340+L341</f>
        <v>1147.8499999999999</v>
      </c>
    </row>
    <row r="345" spans="1:83" ht="14.25" x14ac:dyDescent="0.2">
      <c r="A345" s="38"/>
      <c r="B345" s="38"/>
      <c r="C345" s="38" t="s">
        <v>1004</v>
      </c>
      <c r="D345" s="39"/>
      <c r="E345" s="41"/>
      <c r="F345" s="41"/>
      <c r="G345" s="41"/>
      <c r="H345" s="43"/>
      <c r="I345" s="42"/>
      <c r="J345" s="43"/>
      <c r="K345" s="42"/>
      <c r="L345" s="43">
        <f>SUM(AR336:AR348)+SUM(AS336:AS348)+SUM(AT336:AT348)+SUM(AU336:AU348)+SUM(AV336:AV348)</f>
        <v>379.18</v>
      </c>
    </row>
    <row r="346" spans="1:83" ht="14.25" x14ac:dyDescent="0.2">
      <c r="A346" s="38"/>
      <c r="B346" s="38" t="s">
        <v>26</v>
      </c>
      <c r="C346" s="38" t="s">
        <v>1005</v>
      </c>
      <c r="D346" s="39" t="s">
        <v>57</v>
      </c>
      <c r="E346" s="41">
        <f>Source!BZ109</f>
        <v>103</v>
      </c>
      <c r="F346" s="41"/>
      <c r="G346" s="41">
        <f>Source!AT109</f>
        <v>103</v>
      </c>
      <c r="H346" s="43"/>
      <c r="I346" s="42"/>
      <c r="J346" s="43"/>
      <c r="K346" s="42"/>
      <c r="L346" s="43">
        <f>SUM(AZ336:AZ348)</f>
        <v>390.56</v>
      </c>
    </row>
    <row r="347" spans="1:83" ht="14.25" x14ac:dyDescent="0.2">
      <c r="A347" s="46"/>
      <c r="B347" s="46" t="s">
        <v>27</v>
      </c>
      <c r="C347" s="46" t="s">
        <v>1006</v>
      </c>
      <c r="D347" s="47" t="s">
        <v>57</v>
      </c>
      <c r="E347" s="48">
        <f>Source!CA109</f>
        <v>60</v>
      </c>
      <c r="F347" s="48"/>
      <c r="G347" s="48">
        <f>Source!AU109</f>
        <v>60</v>
      </c>
      <c r="H347" s="49"/>
      <c r="I347" s="50"/>
      <c r="J347" s="49"/>
      <c r="K347" s="50"/>
      <c r="L347" s="49">
        <f>SUM(BA336:BA348)</f>
        <v>227.51</v>
      </c>
    </row>
    <row r="348" spans="1:83" ht="15" x14ac:dyDescent="0.2">
      <c r="C348" s="126" t="s">
        <v>1007</v>
      </c>
      <c r="D348" s="126"/>
      <c r="E348" s="126"/>
      <c r="F348" s="126"/>
      <c r="G348" s="126"/>
      <c r="H348" s="126"/>
      <c r="I348" s="127">
        <f>IF(E336&lt;&gt;0,K348/E336, 0)</f>
        <v>1765.9199999999998</v>
      </c>
      <c r="J348" s="127"/>
      <c r="K348" s="127">
        <f>L338+L340+L346+L347+L341</f>
        <v>1765.9199999999998</v>
      </c>
      <c r="L348" s="127"/>
      <c r="AD348">
        <f>ROUND((Source!AT109/100)*((ROUND(SUMIF(SmtRes!AQ122:'SmtRes'!AQ124,"=1",SmtRes!AD122:'SmtRes'!AD124)*Source!I109, 2)+ROUND(SUMIF(SmtRes!AQ122:'SmtRes'!AQ124,"=1",SmtRes!AC122:'SmtRes'!AC124)*Source!I109, 2))), 2)</f>
        <v>1385.25</v>
      </c>
      <c r="AE348">
        <f>ROUND((Source!AU109/100)*((ROUND(SUMIF(SmtRes!AQ122:'SmtRes'!AQ124,"=1",SmtRes!AD122:'SmtRes'!AD124)*Source!I109, 2)+ROUND(SUMIF(SmtRes!AQ122:'SmtRes'!AQ124,"=1",SmtRes!AC122:'SmtRes'!AC124)*Source!I109, 2))), 2)</f>
        <v>806.94</v>
      </c>
      <c r="AN348" s="51">
        <f>L338+L340+L346+L347+L341</f>
        <v>1765.9199999999998</v>
      </c>
      <c r="AO348" s="51">
        <f>L340</f>
        <v>768.66999999999985</v>
      </c>
      <c r="AQ348" t="s">
        <v>1008</v>
      </c>
      <c r="AR348" s="51">
        <f>L338</f>
        <v>164.6</v>
      </c>
      <c r="AT348" s="51">
        <f>L341</f>
        <v>214.58</v>
      </c>
      <c r="AV348" t="s">
        <v>1008</v>
      </c>
      <c r="AW348">
        <f>0</f>
        <v>0</v>
      </c>
      <c r="AZ348">
        <f>Source!X109</f>
        <v>390.56</v>
      </c>
      <c r="BA348">
        <f>Source!Y109</f>
        <v>227.51</v>
      </c>
      <c r="CD348">
        <v>1</v>
      </c>
    </row>
    <row r="349" spans="1:83" ht="57" x14ac:dyDescent="0.2">
      <c r="A349" s="36">
        <v>20</v>
      </c>
      <c r="B349" s="38" t="s">
        <v>1060</v>
      </c>
      <c r="C349" s="38" t="str">
        <f>Source!G147</f>
        <v>Установка железобетонных опор ВЛ 0,38; 6-10 кВ с траверсами без приставок: одностоечных с двумя подкосами</v>
      </c>
      <c r="D349" s="39" t="str">
        <f>Source!H147</f>
        <v>ШТ</v>
      </c>
      <c r="E349" s="41">
        <f>Source!K147</f>
        <v>1</v>
      </c>
      <c r="F349" s="41"/>
      <c r="G349" s="41">
        <f>Source!I147</f>
        <v>1</v>
      </c>
      <c r="H349" s="43"/>
      <c r="I349" s="42"/>
      <c r="J349" s="43"/>
      <c r="K349" s="42"/>
      <c r="L349" s="43"/>
    </row>
    <row r="350" spans="1:83" ht="15" x14ac:dyDescent="0.2">
      <c r="A350" s="37"/>
      <c r="B350" s="41">
        <v>1</v>
      </c>
      <c r="C350" s="37" t="s">
        <v>999</v>
      </c>
      <c r="D350" s="39" t="s">
        <v>781</v>
      </c>
      <c r="E350" s="44"/>
      <c r="F350" s="41"/>
      <c r="G350" s="44">
        <f>Source!U147</f>
        <v>9</v>
      </c>
      <c r="H350" s="41"/>
      <c r="I350" s="41"/>
      <c r="J350" s="41"/>
      <c r="K350" s="41"/>
      <c r="L350" s="45">
        <f>SUM(L351:L351)-SUMIF(CE351:CE351, 1, L351:L351)</f>
        <v>5386.86</v>
      </c>
    </row>
    <row r="351" spans="1:83" ht="14.25" x14ac:dyDescent="0.2">
      <c r="A351" s="38"/>
      <c r="B351" s="38" t="s">
        <v>800</v>
      </c>
      <c r="C351" s="38" t="s">
        <v>801</v>
      </c>
      <c r="D351" s="39" t="s">
        <v>781</v>
      </c>
      <c r="E351" s="41">
        <v>9</v>
      </c>
      <c r="F351" s="41"/>
      <c r="G351" s="41">
        <f>SmtRes!CX201</f>
        <v>9</v>
      </c>
      <c r="H351" s="43"/>
      <c r="I351" s="42"/>
      <c r="J351" s="43">
        <f>SmtRes!CZ201</f>
        <v>598.54</v>
      </c>
      <c r="K351" s="42"/>
      <c r="L351" s="43">
        <f>SmtRes!DI201</f>
        <v>5386.86</v>
      </c>
    </row>
    <row r="352" spans="1:83" ht="15" x14ac:dyDescent="0.2">
      <c r="A352" s="37"/>
      <c r="B352" s="41">
        <v>2</v>
      </c>
      <c r="C352" s="37" t="s">
        <v>1000</v>
      </c>
      <c r="D352" s="39"/>
      <c r="E352" s="44"/>
      <c r="F352" s="41"/>
      <c r="G352" s="44"/>
      <c r="H352" s="41"/>
      <c r="I352" s="41"/>
      <c r="J352" s="41"/>
      <c r="K352" s="41"/>
      <c r="L352" s="45">
        <f>SUM(L353:L357)-SUMIF(CE353:CE357, 1, L353:L357)</f>
        <v>7347.3599999999988</v>
      </c>
    </row>
    <row r="353" spans="1:83" ht="15" x14ac:dyDescent="0.2">
      <c r="A353" s="37"/>
      <c r="B353" s="41"/>
      <c r="C353" s="37" t="s">
        <v>1002</v>
      </c>
      <c r="D353" s="39" t="s">
        <v>781</v>
      </c>
      <c r="E353" s="44"/>
      <c r="F353" s="41"/>
      <c r="G353" s="44">
        <f>Source!V147</f>
        <v>3.21</v>
      </c>
      <c r="H353" s="41"/>
      <c r="I353" s="41"/>
      <c r="J353" s="41"/>
      <c r="K353" s="41"/>
      <c r="L353" s="45">
        <f>SUMIF(CE354:CE357, 1, L354:L357)</f>
        <v>2336.69</v>
      </c>
      <c r="CE353">
        <v>1</v>
      </c>
    </row>
    <row r="354" spans="1:83" ht="42.75" x14ac:dyDescent="0.2">
      <c r="A354" s="38"/>
      <c r="B354" s="38" t="s">
        <v>849</v>
      </c>
      <c r="C354" s="38" t="s">
        <v>851</v>
      </c>
      <c r="D354" s="39" t="s">
        <v>787</v>
      </c>
      <c r="E354" s="41">
        <v>2.6</v>
      </c>
      <c r="F354" s="41"/>
      <c r="G354" s="41">
        <f>SmtRes!CX203</f>
        <v>2.6</v>
      </c>
      <c r="H354" s="43">
        <f>SmtRes!CZ203</f>
        <v>2088.77</v>
      </c>
      <c r="I354" s="42">
        <f>SmtRes!AJ203</f>
        <v>1.28</v>
      </c>
      <c r="J354" s="43">
        <f>ROUND(H354*I354, 2)</f>
        <v>2673.63</v>
      </c>
      <c r="K354" s="42"/>
      <c r="L354" s="43">
        <f>SmtRes!DG203</f>
        <v>6951.44</v>
      </c>
    </row>
    <row r="355" spans="1:83" ht="28.5" x14ac:dyDescent="0.2">
      <c r="A355" s="38"/>
      <c r="B355" s="38" t="s">
        <v>805</v>
      </c>
      <c r="C355" s="38" t="s">
        <v>1019</v>
      </c>
      <c r="D355" s="39" t="s">
        <v>781</v>
      </c>
      <c r="E355" s="41">
        <f>SmtRes!DO203*SmtRes!AT203</f>
        <v>2.6</v>
      </c>
      <c r="F355" s="41"/>
      <c r="G355" s="41">
        <f>ROUND(E355*G349, 7)</f>
        <v>2.6</v>
      </c>
      <c r="H355" s="43"/>
      <c r="I355" s="42"/>
      <c r="J355" s="43">
        <f>ROUND(SmtRes!AG203/SmtRes!DO203, 2)</f>
        <v>746.36</v>
      </c>
      <c r="K355" s="42"/>
      <c r="L355" s="43">
        <f>SmtRes!DH203</f>
        <v>1940.54</v>
      </c>
      <c r="CE355">
        <v>1</v>
      </c>
    </row>
    <row r="356" spans="1:83" ht="28.5" x14ac:dyDescent="0.2">
      <c r="A356" s="38"/>
      <c r="B356" s="38" t="s">
        <v>789</v>
      </c>
      <c r="C356" s="38" t="s">
        <v>791</v>
      </c>
      <c r="D356" s="39" t="s">
        <v>787</v>
      </c>
      <c r="E356" s="41">
        <v>0.61</v>
      </c>
      <c r="F356" s="41"/>
      <c r="G356" s="41">
        <f>SmtRes!CX204</f>
        <v>0.61</v>
      </c>
      <c r="H356" s="43"/>
      <c r="I356" s="42"/>
      <c r="J356" s="43">
        <f>SmtRes!CZ204</f>
        <v>649.04999999999995</v>
      </c>
      <c r="K356" s="42"/>
      <c r="L356" s="43">
        <f>SmtRes!DG204</f>
        <v>395.92</v>
      </c>
    </row>
    <row r="357" spans="1:83" ht="28.5" x14ac:dyDescent="0.2">
      <c r="A357" s="38"/>
      <c r="B357" s="38" t="s">
        <v>788</v>
      </c>
      <c r="C357" s="38" t="s">
        <v>1001</v>
      </c>
      <c r="D357" s="39" t="s">
        <v>781</v>
      </c>
      <c r="E357" s="41">
        <f>SmtRes!DO204*SmtRes!AT204</f>
        <v>0.61</v>
      </c>
      <c r="F357" s="41"/>
      <c r="G357" s="41">
        <f>ROUND(E357*G349, 7)</f>
        <v>0.61</v>
      </c>
      <c r="H357" s="43"/>
      <c r="I357" s="42"/>
      <c r="J357" s="43">
        <f>ROUND(SmtRes!AG204/SmtRes!DO204, 2)</f>
        <v>649.42999999999995</v>
      </c>
      <c r="K357" s="42"/>
      <c r="L357" s="43">
        <f>SmtRes!DH204</f>
        <v>396.15</v>
      </c>
      <c r="CE357">
        <v>1</v>
      </c>
    </row>
    <row r="358" spans="1:83" ht="15" x14ac:dyDescent="0.2">
      <c r="A358" s="37"/>
      <c r="B358" s="41">
        <v>4</v>
      </c>
      <c r="C358" s="37" t="s">
        <v>1020</v>
      </c>
      <c r="D358" s="39"/>
      <c r="E358" s="44"/>
      <c r="F358" s="41"/>
      <c r="G358" s="44"/>
      <c r="H358" s="41"/>
      <c r="I358" s="41"/>
      <c r="J358" s="41"/>
      <c r="K358" s="41"/>
      <c r="L358" s="45">
        <f>SUM(L359:L364)-SUMIF(CE359:CE364, 1, L359:L364)</f>
        <v>177.26</v>
      </c>
    </row>
    <row r="359" spans="1:83" ht="14.25" x14ac:dyDescent="0.2">
      <c r="A359" s="38"/>
      <c r="B359" s="38" t="s">
        <v>832</v>
      </c>
      <c r="C359" s="38" t="s">
        <v>834</v>
      </c>
      <c r="D359" s="39" t="s">
        <v>83</v>
      </c>
      <c r="E359" s="41">
        <v>0.1</v>
      </c>
      <c r="F359" s="41"/>
      <c r="G359" s="41">
        <f>SmtRes!CX205</f>
        <v>0.1</v>
      </c>
      <c r="H359" s="43">
        <f>SmtRes!CZ205</f>
        <v>238.29</v>
      </c>
      <c r="I359" s="42">
        <f>SmtRes!AI205</f>
        <v>1.63</v>
      </c>
      <c r="J359" s="43">
        <f>ROUND(H359*I359, 2)</f>
        <v>388.41</v>
      </c>
      <c r="K359" s="42"/>
      <c r="L359" s="43">
        <f>SmtRes!DF205</f>
        <v>38.840000000000003</v>
      </c>
    </row>
    <row r="360" spans="1:83" ht="14.25" x14ac:dyDescent="0.2">
      <c r="A360" s="38"/>
      <c r="B360" s="38" t="s">
        <v>835</v>
      </c>
      <c r="C360" s="38" t="s">
        <v>837</v>
      </c>
      <c r="D360" s="39" t="s">
        <v>83</v>
      </c>
      <c r="E360" s="41">
        <v>0.03</v>
      </c>
      <c r="F360" s="41"/>
      <c r="G360" s="41">
        <f>SmtRes!CX206</f>
        <v>0.03</v>
      </c>
      <c r="H360" s="43">
        <f>SmtRes!CZ206</f>
        <v>58.53</v>
      </c>
      <c r="I360" s="42">
        <f>SmtRes!AI206</f>
        <v>1.63</v>
      </c>
      <c r="J360" s="43">
        <f>ROUND(H360*I360, 2)</f>
        <v>95.4</v>
      </c>
      <c r="K360" s="42"/>
      <c r="L360" s="43">
        <f>SmtRes!DF206</f>
        <v>2.86</v>
      </c>
    </row>
    <row r="361" spans="1:83" ht="14.25" x14ac:dyDescent="0.2">
      <c r="A361" s="38"/>
      <c r="B361" s="38" t="s">
        <v>838</v>
      </c>
      <c r="C361" s="38" t="s">
        <v>840</v>
      </c>
      <c r="D361" s="39" t="s">
        <v>83</v>
      </c>
      <c r="E361" s="41">
        <v>0.02</v>
      </c>
      <c r="F361" s="41"/>
      <c r="G361" s="41">
        <f>SmtRes!CX208</f>
        <v>0.02</v>
      </c>
      <c r="H361" s="43">
        <f>SmtRes!CZ208</f>
        <v>56.11</v>
      </c>
      <c r="I361" s="42">
        <f>SmtRes!AI208</f>
        <v>1.55</v>
      </c>
      <c r="J361" s="43">
        <f>ROUND(H361*I361, 2)</f>
        <v>86.97</v>
      </c>
      <c r="K361" s="42"/>
      <c r="L361" s="43">
        <f>SmtRes!DF208</f>
        <v>1.74</v>
      </c>
    </row>
    <row r="362" spans="1:83" ht="14.25" x14ac:dyDescent="0.2">
      <c r="A362" s="38"/>
      <c r="B362" s="38" t="s">
        <v>860</v>
      </c>
      <c r="C362" s="38" t="s">
        <v>862</v>
      </c>
      <c r="D362" s="39" t="s">
        <v>40</v>
      </c>
      <c r="E362" s="41">
        <v>4.0000000000000002E-4</v>
      </c>
      <c r="F362" s="41"/>
      <c r="G362" s="41">
        <f>SmtRes!CX213</f>
        <v>4.0000000000000002E-4</v>
      </c>
      <c r="H362" s="43">
        <f>SmtRes!CZ213</f>
        <v>61265.39</v>
      </c>
      <c r="I362" s="42">
        <f>SmtRes!AI213</f>
        <v>1.48</v>
      </c>
      <c r="J362" s="43">
        <f>ROUND(H362*I362, 2)</f>
        <v>90672.78</v>
      </c>
      <c r="K362" s="42"/>
      <c r="L362" s="43">
        <f>SmtRes!DF213</f>
        <v>36.270000000000003</v>
      </c>
    </row>
    <row r="363" spans="1:83" ht="14.25" x14ac:dyDescent="0.2">
      <c r="A363" s="38"/>
      <c r="B363" s="38" t="s">
        <v>841</v>
      </c>
      <c r="C363" s="38" t="s">
        <v>843</v>
      </c>
      <c r="D363" s="39" t="s">
        <v>40</v>
      </c>
      <c r="E363" s="41">
        <v>1E-4</v>
      </c>
      <c r="F363" s="41"/>
      <c r="G363" s="41">
        <f>SmtRes!CX214</f>
        <v>1E-4</v>
      </c>
      <c r="H363" s="43">
        <f>SmtRes!CZ214</f>
        <v>80020.98</v>
      </c>
      <c r="I363" s="42">
        <f>SmtRes!AI214</f>
        <v>1.32</v>
      </c>
      <c r="J363" s="43">
        <f>ROUND(H363*I363, 2)</f>
        <v>105627.69</v>
      </c>
      <c r="K363" s="42"/>
      <c r="L363" s="43">
        <f>SmtRes!DF214</f>
        <v>10.56</v>
      </c>
    </row>
    <row r="364" spans="1:83" ht="14.25" x14ac:dyDescent="0.2">
      <c r="A364" s="38"/>
      <c r="B364" s="38" t="s">
        <v>863</v>
      </c>
      <c r="C364" s="38" t="s">
        <v>865</v>
      </c>
      <c r="D364" s="39" t="s">
        <v>44</v>
      </c>
      <c r="E364" s="41">
        <v>0.06</v>
      </c>
      <c r="F364" s="41"/>
      <c r="G364" s="41">
        <f>SmtRes!CX215</f>
        <v>0.06</v>
      </c>
      <c r="H364" s="43"/>
      <c r="I364" s="42"/>
      <c r="J364" s="43">
        <f>SmtRes!CZ215</f>
        <v>1449.85</v>
      </c>
      <c r="K364" s="42"/>
      <c r="L364" s="43">
        <f>SmtRes!DF215</f>
        <v>86.99</v>
      </c>
    </row>
    <row r="365" spans="1:83" ht="28.5" hidden="1" x14ac:dyDescent="0.2">
      <c r="A365" s="38"/>
      <c r="B365" s="38" t="str">
        <f>EtalonRes!I209</f>
        <v>05.1.02.07</v>
      </c>
      <c r="C365" s="38" t="str">
        <f>EtalonRes!K209</f>
        <v>Стойка железобетонная вибрированная для опор</v>
      </c>
      <c r="D365" s="39" t="str">
        <f>EtalonRes!O209</f>
        <v>ШТ</v>
      </c>
      <c r="E365" s="41">
        <f>EtalonRes!X209</f>
        <v>0</v>
      </c>
      <c r="F365" s="41"/>
      <c r="G365" s="41">
        <f>ROUND(EtalonRes!AG209*Source!I147, 7)</f>
        <v>0</v>
      </c>
      <c r="H365" s="43"/>
      <c r="I365" s="42"/>
      <c r="J365" s="43"/>
      <c r="K365" s="42"/>
      <c r="L365" s="43"/>
    </row>
    <row r="366" spans="1:83" ht="14.25" hidden="1" x14ac:dyDescent="0.2">
      <c r="A366" s="38"/>
      <c r="B366" s="38" t="str">
        <f>EtalonRes!I210</f>
        <v>07.2.02.05</v>
      </c>
      <c r="C366" s="38" t="str">
        <f>EtalonRes!K210</f>
        <v>Траверсы стальные</v>
      </c>
      <c r="D366" s="39" t="str">
        <f>EtalonRes!O210</f>
        <v>т</v>
      </c>
      <c r="E366" s="41">
        <f>EtalonRes!X210</f>
        <v>0</v>
      </c>
      <c r="F366" s="41"/>
      <c r="G366" s="41">
        <f>ROUND(EtalonRes!AG210*Source!I147, 7)</f>
        <v>0</v>
      </c>
      <c r="H366" s="43"/>
      <c r="I366" s="42"/>
      <c r="J366" s="43"/>
      <c r="K366" s="42"/>
      <c r="L366" s="43"/>
    </row>
    <row r="367" spans="1:83" ht="14.25" hidden="1" x14ac:dyDescent="0.2">
      <c r="A367" s="38"/>
      <c r="B367" s="38" t="str">
        <f>EtalonRes!I211</f>
        <v>07.2.07.13</v>
      </c>
      <c r="C367" s="38" t="str">
        <f>EtalonRes!K211</f>
        <v>Хомуты стальные</v>
      </c>
      <c r="D367" s="39" t="str">
        <f>EtalonRes!O211</f>
        <v>кг</v>
      </c>
      <c r="E367" s="41">
        <f>EtalonRes!X211</f>
        <v>0</v>
      </c>
      <c r="F367" s="41"/>
      <c r="G367" s="41">
        <f>ROUND(EtalonRes!AG211*Source!I147, 7)</f>
        <v>0</v>
      </c>
      <c r="H367" s="43"/>
      <c r="I367" s="42"/>
      <c r="J367" s="43"/>
      <c r="K367" s="42"/>
      <c r="L367" s="43"/>
    </row>
    <row r="368" spans="1:83" ht="14.25" hidden="1" x14ac:dyDescent="0.2">
      <c r="A368" s="38"/>
      <c r="B368" s="38" t="str">
        <f>EtalonRes!I212</f>
        <v>08.3.04.02</v>
      </c>
      <c r="C368" s="38" t="str">
        <f>EtalonRes!K212</f>
        <v>Сталь стержневая диаметром до 10 мм</v>
      </c>
      <c r="D368" s="39" t="str">
        <f>EtalonRes!O212</f>
        <v>т</v>
      </c>
      <c r="E368" s="41">
        <f>EtalonRes!X212</f>
        <v>0</v>
      </c>
      <c r="F368" s="41"/>
      <c r="G368" s="41">
        <f>ROUND(EtalonRes!AG212*Source!I147, 7)</f>
        <v>0</v>
      </c>
      <c r="H368" s="43"/>
      <c r="I368" s="42"/>
      <c r="J368" s="43"/>
      <c r="K368" s="42"/>
      <c r="L368" s="43"/>
    </row>
    <row r="369" spans="1:83" ht="14.25" hidden="1" x14ac:dyDescent="0.2">
      <c r="A369" s="38"/>
      <c r="B369" s="38" t="str">
        <f>EtalonRes!I216</f>
        <v>22.2.01.04</v>
      </c>
      <c r="C369" s="38" t="str">
        <f>EtalonRes!K216</f>
        <v>Изоляторы штыревые</v>
      </c>
      <c r="D369" s="39" t="str">
        <f>EtalonRes!O216</f>
        <v>ШТ</v>
      </c>
      <c r="E369" s="41">
        <f>EtalonRes!X216</f>
        <v>0</v>
      </c>
      <c r="F369" s="41"/>
      <c r="G369" s="41">
        <f>ROUND(EtalonRes!AG216*Source!I147, 7)</f>
        <v>0</v>
      </c>
      <c r="H369" s="43"/>
      <c r="I369" s="42"/>
      <c r="J369" s="43"/>
      <c r="K369" s="42"/>
      <c r="L369" s="43"/>
    </row>
    <row r="370" spans="1:83" ht="14.25" hidden="1" x14ac:dyDescent="0.2">
      <c r="A370" s="38"/>
      <c r="B370" s="38" t="str">
        <f>EtalonRes!I217</f>
        <v>22.2.02.07</v>
      </c>
      <c r="C370" s="38" t="str">
        <f>EtalonRes!K217</f>
        <v>Детали крепления</v>
      </c>
      <c r="D370" s="39" t="str">
        <f>EtalonRes!O217</f>
        <v>кг</v>
      </c>
      <c r="E370" s="41">
        <f>EtalonRes!X217</f>
        <v>0</v>
      </c>
      <c r="F370" s="41"/>
      <c r="G370" s="41">
        <f>ROUND(EtalonRes!AG217*Source!I147, 7)</f>
        <v>0</v>
      </c>
      <c r="H370" s="43"/>
      <c r="I370" s="42"/>
      <c r="J370" s="43"/>
      <c r="K370" s="42"/>
      <c r="L370" s="43"/>
    </row>
    <row r="371" spans="1:83" ht="14.25" hidden="1" x14ac:dyDescent="0.2">
      <c r="A371" s="38"/>
      <c r="B371" s="38" t="str">
        <f>EtalonRes!I218</f>
        <v>22.2.02.21</v>
      </c>
      <c r="C371" s="38" t="str">
        <f>EtalonRes!K218</f>
        <v>Штыри</v>
      </c>
      <c r="D371" s="39" t="str">
        <f>EtalonRes!O218</f>
        <v>ШТ</v>
      </c>
      <c r="E371" s="41">
        <f>EtalonRes!X218</f>
        <v>0</v>
      </c>
      <c r="F371" s="41"/>
      <c r="G371" s="41">
        <f>ROUND(EtalonRes!AG218*Source!I147, 7)</f>
        <v>0</v>
      </c>
      <c r="H371" s="43"/>
      <c r="I371" s="42"/>
      <c r="J371" s="43"/>
      <c r="K371" s="42"/>
      <c r="L371" s="43"/>
    </row>
    <row r="372" spans="1:83" ht="14.25" x14ac:dyDescent="0.2">
      <c r="A372" s="38"/>
      <c r="B372" s="38" t="str">
        <f>EtalonRes!I219</f>
        <v>22.2.02.23</v>
      </c>
      <c r="C372" s="46" t="str">
        <f>EtalonRes!K219</f>
        <v>Металлические плакаты</v>
      </c>
      <c r="D372" s="47" t="str">
        <f>EtalonRes!O219</f>
        <v>ШТ</v>
      </c>
      <c r="E372" s="48">
        <f>EtalonRes!X219</f>
        <v>0</v>
      </c>
      <c r="F372" s="48"/>
      <c r="G372" s="48">
        <f>ROUND(EtalonRes!AG219*Source!I147, 7)</f>
        <v>0</v>
      </c>
      <c r="H372" s="49"/>
      <c r="I372" s="50"/>
      <c r="J372" s="49"/>
      <c r="K372" s="50"/>
      <c r="L372" s="49"/>
    </row>
    <row r="373" spans="1:83" ht="15" x14ac:dyDescent="0.2">
      <c r="A373" s="38"/>
      <c r="B373" s="38"/>
      <c r="C373" s="53" t="s">
        <v>1003</v>
      </c>
      <c r="D373" s="39"/>
      <c r="E373" s="41"/>
      <c r="F373" s="41"/>
      <c r="G373" s="41"/>
      <c r="H373" s="43"/>
      <c r="I373" s="42"/>
      <c r="J373" s="43"/>
      <c r="K373" s="42"/>
      <c r="L373" s="43">
        <f>L350+L352+L353+L358</f>
        <v>15248.169999999998</v>
      </c>
    </row>
    <row r="374" spans="1:83" ht="14.25" x14ac:dyDescent="0.2">
      <c r="A374" s="38"/>
      <c r="B374" s="38"/>
      <c r="C374" s="38" t="s">
        <v>1004</v>
      </c>
      <c r="D374" s="39"/>
      <c r="E374" s="41"/>
      <c r="F374" s="41"/>
      <c r="G374" s="41"/>
      <c r="H374" s="43"/>
      <c r="I374" s="42"/>
      <c r="J374" s="43"/>
      <c r="K374" s="42"/>
      <c r="L374" s="43">
        <f>SUM(AR349:AR377)+SUM(AS349:AS377)+SUM(AT349:AT377)+SUM(AU349:AU377)+SUM(AV349:AV377)</f>
        <v>7723.5499999999993</v>
      </c>
    </row>
    <row r="375" spans="1:83" ht="14.25" x14ac:dyDescent="0.2">
      <c r="A375" s="38"/>
      <c r="B375" s="38" t="s">
        <v>26</v>
      </c>
      <c r="C375" s="38" t="s">
        <v>1005</v>
      </c>
      <c r="D375" s="39" t="s">
        <v>57</v>
      </c>
      <c r="E375" s="41">
        <f>Source!BZ147</f>
        <v>103</v>
      </c>
      <c r="F375" s="41"/>
      <c r="G375" s="41">
        <f>Source!AT147</f>
        <v>103</v>
      </c>
      <c r="H375" s="43"/>
      <c r="I375" s="42"/>
      <c r="J375" s="43"/>
      <c r="K375" s="42"/>
      <c r="L375" s="43">
        <f>SUM(AZ349:AZ377)</f>
        <v>7955.26</v>
      </c>
    </row>
    <row r="376" spans="1:83" ht="14.25" x14ac:dyDescent="0.2">
      <c r="A376" s="46"/>
      <c r="B376" s="46" t="s">
        <v>27</v>
      </c>
      <c r="C376" s="46" t="s">
        <v>1006</v>
      </c>
      <c r="D376" s="47" t="s">
        <v>57</v>
      </c>
      <c r="E376" s="48">
        <f>Source!CA147</f>
        <v>60</v>
      </c>
      <c r="F376" s="48"/>
      <c r="G376" s="48">
        <f>Source!AU147</f>
        <v>60</v>
      </c>
      <c r="H376" s="49"/>
      <c r="I376" s="50"/>
      <c r="J376" s="49"/>
      <c r="K376" s="50"/>
      <c r="L376" s="49">
        <f>SUM(BA349:BA377)</f>
        <v>4634.13</v>
      </c>
    </row>
    <row r="377" spans="1:83" ht="15" x14ac:dyDescent="0.2">
      <c r="C377" s="126" t="s">
        <v>1007</v>
      </c>
      <c r="D377" s="126"/>
      <c r="E377" s="126"/>
      <c r="F377" s="126"/>
      <c r="G377" s="126"/>
      <c r="H377" s="126"/>
      <c r="I377" s="127">
        <f>IF(E349&lt;&gt;0,K377/E349, 0)</f>
        <v>27837.559999999998</v>
      </c>
      <c r="J377" s="127"/>
      <c r="K377" s="127">
        <f>L350+L352+L358+L375+L376+L353</f>
        <v>27837.559999999998</v>
      </c>
      <c r="L377" s="127"/>
      <c r="AD377">
        <f>ROUND((Source!AT147/100)*((ROUND(SUMIF(SmtRes!AQ201:'SmtRes'!AQ219,"=1",SmtRes!AD201:'SmtRes'!AD219)*Source!I147, 2)+ROUND(SUMIF(SmtRes!AQ201:'SmtRes'!AQ219,"=1",SmtRes!AC201:'SmtRes'!AC219)*Source!I147, 2))), 2)</f>
        <v>2054.16</v>
      </c>
      <c r="AE377">
        <f>ROUND((Source!AU147/100)*((ROUND(SUMIF(SmtRes!AQ201:'SmtRes'!AQ219,"=1",SmtRes!AD201:'SmtRes'!AD219)*Source!I147, 2)+ROUND(SUMIF(SmtRes!AQ201:'SmtRes'!AQ219,"=1",SmtRes!AC201:'SmtRes'!AC219)*Source!I147, 2))), 2)</f>
        <v>1196.5999999999999</v>
      </c>
      <c r="AN377" s="51">
        <f>L350+L352+L358+L375+L376+L353</f>
        <v>27837.559999999998</v>
      </c>
      <c r="AO377" s="51">
        <f>L352</f>
        <v>7347.3599999999988</v>
      </c>
      <c r="AQ377" t="s">
        <v>1008</v>
      </c>
      <c r="AR377" s="51">
        <f>L350</f>
        <v>5386.86</v>
      </c>
      <c r="AT377" s="51">
        <f>L353</f>
        <v>2336.69</v>
      </c>
      <c r="AV377" t="s">
        <v>1008</v>
      </c>
      <c r="AW377" s="51">
        <f>L358</f>
        <v>177.26</v>
      </c>
      <c r="AZ377">
        <f>Source!X147</f>
        <v>7955.26</v>
      </c>
      <c r="BA377">
        <f>Source!Y147</f>
        <v>4634.13</v>
      </c>
      <c r="CD377">
        <v>1</v>
      </c>
    </row>
    <row r="378" spans="1:83" ht="28.5" x14ac:dyDescent="0.2">
      <c r="A378" s="36">
        <v>21</v>
      </c>
      <c r="B378" s="38" t="s">
        <v>1061</v>
      </c>
      <c r="C378" s="38" t="str">
        <f>Source!G157</f>
        <v>Затраты на бурение котлованов, учтенные нормой: 33-04-003-03</v>
      </c>
      <c r="D378" s="39" t="str">
        <f>Source!H157</f>
        <v>ШТ</v>
      </c>
      <c r="E378" s="41">
        <f>Source!K157</f>
        <v>-1</v>
      </c>
      <c r="F378" s="41"/>
      <c r="G378" s="41">
        <f>Source!I157</f>
        <v>-1</v>
      </c>
      <c r="H378" s="43"/>
      <c r="I378" s="42"/>
      <c r="J378" s="43"/>
      <c r="K378" s="42"/>
      <c r="L378" s="43"/>
    </row>
    <row r="379" spans="1:83" ht="15" x14ac:dyDescent="0.2">
      <c r="A379" s="37"/>
      <c r="B379" s="41">
        <v>1</v>
      </c>
      <c r="C379" s="37" t="s">
        <v>999</v>
      </c>
      <c r="D379" s="39" t="s">
        <v>781</v>
      </c>
      <c r="E379" s="44"/>
      <c r="F379" s="41"/>
      <c r="G379" s="44">
        <f>Source!U157</f>
        <v>-1.44</v>
      </c>
      <c r="H379" s="41"/>
      <c r="I379" s="41"/>
      <c r="J379" s="41"/>
      <c r="K379" s="41"/>
      <c r="L379" s="45">
        <f>SUM(L380:L380)-SUMIF(CE380:CE380, 1, L380:L380)</f>
        <v>-861.9</v>
      </c>
    </row>
    <row r="380" spans="1:83" ht="14.25" x14ac:dyDescent="0.2">
      <c r="A380" s="38"/>
      <c r="B380" s="38" t="s">
        <v>800</v>
      </c>
      <c r="C380" s="38" t="s">
        <v>801</v>
      </c>
      <c r="D380" s="39" t="s">
        <v>781</v>
      </c>
      <c r="E380" s="41">
        <v>1.44</v>
      </c>
      <c r="F380" s="41"/>
      <c r="G380" s="41">
        <f>SmtRes!CX220</f>
        <v>-1.44</v>
      </c>
      <c r="H380" s="43"/>
      <c r="I380" s="42"/>
      <c r="J380" s="43">
        <f>SmtRes!CZ220</f>
        <v>598.54</v>
      </c>
      <c r="K380" s="42"/>
      <c r="L380" s="43">
        <f>SmtRes!DI220</f>
        <v>-861.9</v>
      </c>
    </row>
    <row r="381" spans="1:83" ht="15" x14ac:dyDescent="0.2">
      <c r="A381" s="37"/>
      <c r="B381" s="41">
        <v>2</v>
      </c>
      <c r="C381" s="37" t="s">
        <v>1000</v>
      </c>
      <c r="D381" s="39"/>
      <c r="E381" s="44"/>
      <c r="F381" s="41"/>
      <c r="G381" s="44"/>
      <c r="H381" s="41"/>
      <c r="I381" s="41"/>
      <c r="J381" s="41"/>
      <c r="K381" s="41"/>
      <c r="L381" s="45">
        <f>SUM(L382:L384)-SUMIF(CE382:CE384, 1, L382:L384)</f>
        <v>-3154.8799999999997</v>
      </c>
    </row>
    <row r="382" spans="1:83" ht="15" x14ac:dyDescent="0.2">
      <c r="A382" s="37"/>
      <c r="B382" s="41"/>
      <c r="C382" s="37" t="s">
        <v>1002</v>
      </c>
      <c r="D382" s="39" t="s">
        <v>781</v>
      </c>
      <c r="E382" s="44"/>
      <c r="F382" s="41"/>
      <c r="G382" s="44">
        <f>Source!V157</f>
        <v>-1.18</v>
      </c>
      <c r="H382" s="41"/>
      <c r="I382" s="41"/>
      <c r="J382" s="41"/>
      <c r="K382" s="41"/>
      <c r="L382" s="45">
        <f>SUMIF(CE383:CE384, 1, L383:L384)</f>
        <v>-880.7</v>
      </c>
      <c r="CE382">
        <v>1</v>
      </c>
    </row>
    <row r="383" spans="1:83" ht="42.75" x14ac:dyDescent="0.2">
      <c r="A383" s="38"/>
      <c r="B383" s="38" t="s">
        <v>849</v>
      </c>
      <c r="C383" s="38" t="s">
        <v>851</v>
      </c>
      <c r="D383" s="39" t="s">
        <v>787</v>
      </c>
      <c r="E383" s="41">
        <v>1.18</v>
      </c>
      <c r="F383" s="41"/>
      <c r="G383" s="41">
        <f>SmtRes!CX222</f>
        <v>-1.18</v>
      </c>
      <c r="H383" s="43">
        <f>SmtRes!CZ222</f>
        <v>2088.77</v>
      </c>
      <c r="I383" s="42">
        <f>SmtRes!AJ222</f>
        <v>1.28</v>
      </c>
      <c r="J383" s="43">
        <f>ROUND(H383*I383, 2)</f>
        <v>2673.63</v>
      </c>
      <c r="K383" s="42"/>
      <c r="L383" s="43">
        <f>SmtRes!DG222</f>
        <v>-3154.88</v>
      </c>
    </row>
    <row r="384" spans="1:83" ht="28.5" x14ac:dyDescent="0.2">
      <c r="A384" s="38"/>
      <c r="B384" s="38" t="s">
        <v>805</v>
      </c>
      <c r="C384" s="46" t="s">
        <v>1019</v>
      </c>
      <c r="D384" s="47" t="s">
        <v>781</v>
      </c>
      <c r="E384" s="48">
        <f>SmtRes!DO222*SmtRes!AT222</f>
        <v>1.18</v>
      </c>
      <c r="F384" s="48"/>
      <c r="G384" s="48">
        <f>ROUND(E384*G378, 7)</f>
        <v>-1.18</v>
      </c>
      <c r="H384" s="49"/>
      <c r="I384" s="50"/>
      <c r="J384" s="49">
        <f>ROUND(SmtRes!AG222/SmtRes!DO222, 2)</f>
        <v>746.36</v>
      </c>
      <c r="K384" s="50"/>
      <c r="L384" s="49">
        <f>SmtRes!DH222</f>
        <v>-880.7</v>
      </c>
      <c r="CE384">
        <v>1</v>
      </c>
    </row>
    <row r="385" spans="1:101" ht="15" x14ac:dyDescent="0.2">
      <c r="A385" s="38"/>
      <c r="B385" s="38"/>
      <c r="C385" s="53" t="s">
        <v>1003</v>
      </c>
      <c r="D385" s="39"/>
      <c r="E385" s="41"/>
      <c r="F385" s="41"/>
      <c r="G385" s="41"/>
      <c r="H385" s="43"/>
      <c r="I385" s="42"/>
      <c r="J385" s="43"/>
      <c r="K385" s="42"/>
      <c r="L385" s="43">
        <f>L379+L381+L382</f>
        <v>-4897.4799999999996</v>
      </c>
    </row>
    <row r="386" spans="1:101" ht="14.25" x14ac:dyDescent="0.2">
      <c r="A386" s="38"/>
      <c r="B386" s="38"/>
      <c r="C386" s="38" t="s">
        <v>1004</v>
      </c>
      <c r="D386" s="39"/>
      <c r="E386" s="41"/>
      <c r="F386" s="41"/>
      <c r="G386" s="41"/>
      <c r="H386" s="43"/>
      <c r="I386" s="42"/>
      <c r="J386" s="43"/>
      <c r="K386" s="42"/>
      <c r="L386" s="43">
        <f>SUM(AR378:AR389)+SUM(AS378:AS389)+SUM(AT378:AT389)+SUM(AU378:AU389)+SUM(AV378:AV389)</f>
        <v>-1742.6</v>
      </c>
    </row>
    <row r="387" spans="1:101" ht="14.25" x14ac:dyDescent="0.2">
      <c r="A387" s="38"/>
      <c r="B387" s="38" t="s">
        <v>26</v>
      </c>
      <c r="C387" s="38" t="s">
        <v>1005</v>
      </c>
      <c r="D387" s="39" t="s">
        <v>57</v>
      </c>
      <c r="E387" s="41">
        <f>Source!BZ157</f>
        <v>103</v>
      </c>
      <c r="F387" s="41"/>
      <c r="G387" s="41">
        <f>Source!AT157</f>
        <v>103</v>
      </c>
      <c r="H387" s="43"/>
      <c r="I387" s="42"/>
      <c r="J387" s="43"/>
      <c r="K387" s="42"/>
      <c r="L387" s="43">
        <f>SUM(AZ378:AZ389)</f>
        <v>-1794.88</v>
      </c>
    </row>
    <row r="388" spans="1:101" ht="14.25" x14ac:dyDescent="0.2">
      <c r="A388" s="46"/>
      <c r="B388" s="46" t="s">
        <v>27</v>
      </c>
      <c r="C388" s="46" t="s">
        <v>1006</v>
      </c>
      <c r="D388" s="47" t="s">
        <v>57</v>
      </c>
      <c r="E388" s="48">
        <f>Source!CA157</f>
        <v>60</v>
      </c>
      <c r="F388" s="48"/>
      <c r="G388" s="48">
        <f>Source!AU157</f>
        <v>60</v>
      </c>
      <c r="H388" s="49"/>
      <c r="I388" s="50"/>
      <c r="J388" s="49"/>
      <c r="K388" s="50"/>
      <c r="L388" s="49">
        <f>SUM(BA378:BA389)</f>
        <v>-1045.56</v>
      </c>
    </row>
    <row r="389" spans="1:101" ht="15" x14ac:dyDescent="0.2">
      <c r="C389" s="126" t="s">
        <v>1007</v>
      </c>
      <c r="D389" s="126"/>
      <c r="E389" s="126"/>
      <c r="F389" s="126"/>
      <c r="G389" s="126"/>
      <c r="H389" s="126"/>
      <c r="I389" s="127">
        <f>IF(E378&lt;&gt;0,K389/E378, 0)</f>
        <v>7737.9199999999992</v>
      </c>
      <c r="J389" s="127"/>
      <c r="K389" s="127">
        <f>L379+L381+L387+L388+L382</f>
        <v>-7737.9199999999992</v>
      </c>
      <c r="L389" s="127"/>
      <c r="AD389">
        <f>ROUND((Source!AT157/100)*((ROUND(SUMIF(SmtRes!AQ220:'SmtRes'!AQ222,"=1",SmtRes!AD220:'SmtRes'!AD222)*Source!I157, 2)+ROUND(SUMIF(SmtRes!AQ220:'SmtRes'!AQ222,"=1",SmtRes!AC220:'SmtRes'!AC222)*Source!I157, 2))), 2)</f>
        <v>-1385.25</v>
      </c>
      <c r="AE389">
        <f>ROUND((Source!AU157/100)*((ROUND(SUMIF(SmtRes!AQ220:'SmtRes'!AQ222,"=1",SmtRes!AD220:'SmtRes'!AD222)*Source!I157, 2)+ROUND(SUMIF(SmtRes!AQ220:'SmtRes'!AQ222,"=1",SmtRes!AC220:'SmtRes'!AC222)*Source!I157, 2))), 2)</f>
        <v>-806.94</v>
      </c>
      <c r="AN389" s="51">
        <f>L379+L381+L387+L388+L382</f>
        <v>-7737.9199999999992</v>
      </c>
      <c r="AO389" s="51">
        <f>L381</f>
        <v>-3154.8799999999997</v>
      </c>
      <c r="AQ389" t="s">
        <v>1008</v>
      </c>
      <c r="AR389" s="51">
        <f>L379</f>
        <v>-861.9</v>
      </c>
      <c r="AT389" s="51">
        <f>L382</f>
        <v>-880.7</v>
      </c>
      <c r="AV389" t="s">
        <v>1008</v>
      </c>
      <c r="AW389">
        <f>0</f>
        <v>0</v>
      </c>
      <c r="AZ389">
        <f>Source!X157</f>
        <v>-1794.88</v>
      </c>
      <c r="BA389">
        <f>Source!Y157</f>
        <v>-1045.56</v>
      </c>
      <c r="CD389">
        <v>1</v>
      </c>
    </row>
    <row r="390" spans="1:101" ht="28.5" x14ac:dyDescent="0.2">
      <c r="A390" s="36">
        <v>22</v>
      </c>
      <c r="B390" s="38" t="s">
        <v>1061</v>
      </c>
      <c r="C390" s="38" t="str">
        <f>Source!G158</f>
        <v>Затраты на бурение котлованов, учтенные нормой: 33-04-003-03</v>
      </c>
      <c r="D390" s="39" t="str">
        <f>Source!H158</f>
        <v>ШТ</v>
      </c>
      <c r="E390" s="41">
        <f>Source!K158</f>
        <v>1</v>
      </c>
      <c r="F390" s="41"/>
      <c r="G390" s="41">
        <f>Source!I158</f>
        <v>1</v>
      </c>
      <c r="H390" s="43"/>
      <c r="I390" s="42"/>
      <c r="J390" s="43"/>
      <c r="K390" s="42"/>
      <c r="L390" s="43"/>
    </row>
    <row r="391" spans="1:101" ht="25.5" x14ac:dyDescent="0.2">
      <c r="B391" s="55" t="s">
        <v>949</v>
      </c>
      <c r="C391" s="128" t="s">
        <v>1062</v>
      </c>
      <c r="D391" s="128"/>
      <c r="E391" s="128"/>
      <c r="F391" s="128"/>
      <c r="G391" s="128"/>
      <c r="H391" s="128"/>
      <c r="I391" s="128"/>
      <c r="J391" s="128"/>
      <c r="K391" s="128"/>
      <c r="L391" s="128"/>
      <c r="CW391" s="56" t="s">
        <v>1062</v>
      </c>
    </row>
    <row r="392" spans="1:101" ht="15" x14ac:dyDescent="0.2">
      <c r="A392" s="37"/>
      <c r="B392" s="41">
        <v>1</v>
      </c>
      <c r="C392" s="37" t="s">
        <v>999</v>
      </c>
      <c r="D392" s="39" t="s">
        <v>781</v>
      </c>
      <c r="E392" s="44"/>
      <c r="F392" s="41"/>
      <c r="G392" s="44">
        <f>Source!U158</f>
        <v>1.8</v>
      </c>
      <c r="H392" s="41"/>
      <c r="I392" s="41"/>
      <c r="J392" s="41"/>
      <c r="K392" s="41"/>
      <c r="L392" s="45">
        <f>SUM(L393:L393)-SUMIF(CE393:CE393, 1, L393:L393)</f>
        <v>1077.3699999999999</v>
      </c>
    </row>
    <row r="393" spans="1:101" ht="14.25" x14ac:dyDescent="0.2">
      <c r="A393" s="38"/>
      <c r="B393" s="38" t="s">
        <v>800</v>
      </c>
      <c r="C393" s="38" t="s">
        <v>801</v>
      </c>
      <c r="D393" s="39" t="s">
        <v>781</v>
      </c>
      <c r="E393" s="41">
        <v>1.44</v>
      </c>
      <c r="F393" s="41">
        <f>ROUND(1.25,7)</f>
        <v>1.25</v>
      </c>
      <c r="G393" s="41">
        <f>SmtRes!CX223</f>
        <v>1.8</v>
      </c>
      <c r="H393" s="43"/>
      <c r="I393" s="42"/>
      <c r="J393" s="43">
        <f>SmtRes!CZ223</f>
        <v>598.54</v>
      </c>
      <c r="K393" s="42"/>
      <c r="L393" s="43">
        <f>SmtRes!DI223</f>
        <v>1077.3699999999999</v>
      </c>
    </row>
    <row r="394" spans="1:101" ht="15" x14ac:dyDescent="0.2">
      <c r="A394" s="37"/>
      <c r="B394" s="41">
        <v>2</v>
      </c>
      <c r="C394" s="37" t="s">
        <v>1000</v>
      </c>
      <c r="D394" s="39"/>
      <c r="E394" s="44"/>
      <c r="F394" s="41"/>
      <c r="G394" s="44"/>
      <c r="H394" s="41"/>
      <c r="I394" s="41"/>
      <c r="J394" s="41"/>
      <c r="K394" s="41"/>
      <c r="L394" s="45">
        <f>SUM(L395:L397)-SUMIF(CE395:CE397, 1, L395:L397)</f>
        <v>3943.5999999999995</v>
      </c>
    </row>
    <row r="395" spans="1:101" ht="15" x14ac:dyDescent="0.2">
      <c r="A395" s="37"/>
      <c r="B395" s="41"/>
      <c r="C395" s="37" t="s">
        <v>1002</v>
      </c>
      <c r="D395" s="39" t="s">
        <v>781</v>
      </c>
      <c r="E395" s="44"/>
      <c r="F395" s="41"/>
      <c r="G395" s="44">
        <f>Source!V158</f>
        <v>1.4750000000000001</v>
      </c>
      <c r="H395" s="41"/>
      <c r="I395" s="41"/>
      <c r="J395" s="41"/>
      <c r="K395" s="41"/>
      <c r="L395" s="45">
        <f>SUMIF(CE396:CE397, 1, L396:L397)</f>
        <v>1100.8800000000001</v>
      </c>
      <c r="CE395">
        <v>1</v>
      </c>
    </row>
    <row r="396" spans="1:101" ht="42.75" x14ac:dyDescent="0.2">
      <c r="A396" s="38"/>
      <c r="B396" s="38" t="s">
        <v>849</v>
      </c>
      <c r="C396" s="38" t="s">
        <v>851</v>
      </c>
      <c r="D396" s="39" t="s">
        <v>787</v>
      </c>
      <c r="E396" s="41">
        <v>1.18</v>
      </c>
      <c r="F396" s="41">
        <f>ROUND(1.25,7)</f>
        <v>1.25</v>
      </c>
      <c r="G396" s="41">
        <f>SmtRes!CX225</f>
        <v>1.4750000000000001</v>
      </c>
      <c r="H396" s="43">
        <f>SmtRes!CZ225</f>
        <v>2088.77</v>
      </c>
      <c r="I396" s="42">
        <f>SmtRes!AJ225</f>
        <v>1.28</v>
      </c>
      <c r="J396" s="43">
        <f>ROUND(H396*I396, 2)</f>
        <v>2673.63</v>
      </c>
      <c r="K396" s="42"/>
      <c r="L396" s="43">
        <f>SmtRes!DG225</f>
        <v>3943.6</v>
      </c>
    </row>
    <row r="397" spans="1:101" ht="28.5" x14ac:dyDescent="0.2">
      <c r="A397" s="38"/>
      <c r="B397" s="38" t="s">
        <v>805</v>
      </c>
      <c r="C397" s="46" t="s">
        <v>1019</v>
      </c>
      <c r="D397" s="47" t="s">
        <v>781</v>
      </c>
      <c r="E397" s="48">
        <f>SmtRes!DO225*SmtRes!AT225</f>
        <v>1.18</v>
      </c>
      <c r="F397" s="48">
        <f>ROUND(1.25,7)</f>
        <v>1.25</v>
      </c>
      <c r="G397" s="48">
        <f>ROUND(E397*G390, 7)</f>
        <v>1.18</v>
      </c>
      <c r="H397" s="49"/>
      <c r="I397" s="50"/>
      <c r="J397" s="49">
        <f>ROUND(SmtRes!AG225/SmtRes!DO225, 2)</f>
        <v>746.36</v>
      </c>
      <c r="K397" s="50"/>
      <c r="L397" s="49">
        <f>SmtRes!DH225</f>
        <v>1100.8800000000001</v>
      </c>
      <c r="CE397">
        <v>1</v>
      </c>
    </row>
    <row r="398" spans="1:101" ht="15" x14ac:dyDescent="0.2">
      <c r="A398" s="38"/>
      <c r="B398" s="38"/>
      <c r="C398" s="53" t="s">
        <v>1003</v>
      </c>
      <c r="D398" s="39"/>
      <c r="E398" s="41"/>
      <c r="F398" s="41"/>
      <c r="G398" s="41"/>
      <c r="H398" s="43"/>
      <c r="I398" s="42"/>
      <c r="J398" s="43"/>
      <c r="K398" s="42"/>
      <c r="L398" s="43">
        <f>L392+L394+L395</f>
        <v>6121.8499999999995</v>
      </c>
    </row>
    <row r="399" spans="1:101" ht="14.25" x14ac:dyDescent="0.2">
      <c r="A399" s="38"/>
      <c r="B399" s="38"/>
      <c r="C399" s="38" t="s">
        <v>1004</v>
      </c>
      <c r="D399" s="39"/>
      <c r="E399" s="41"/>
      <c r="F399" s="41"/>
      <c r="G399" s="41"/>
      <c r="H399" s="43"/>
      <c r="I399" s="42"/>
      <c r="J399" s="43"/>
      <c r="K399" s="42"/>
      <c r="L399" s="43">
        <f>SUM(AR390:AR402)+SUM(AS390:AS402)+SUM(AT390:AT402)+SUM(AU390:AU402)+SUM(AV390:AV402)</f>
        <v>2178.25</v>
      </c>
    </row>
    <row r="400" spans="1:101" ht="14.25" x14ac:dyDescent="0.2">
      <c r="A400" s="38"/>
      <c r="B400" s="38" t="s">
        <v>26</v>
      </c>
      <c r="C400" s="38" t="s">
        <v>1005</v>
      </c>
      <c r="D400" s="39" t="s">
        <v>57</v>
      </c>
      <c r="E400" s="41">
        <f>Source!BZ158</f>
        <v>103</v>
      </c>
      <c r="F400" s="41"/>
      <c r="G400" s="41">
        <f>Source!AT158</f>
        <v>103</v>
      </c>
      <c r="H400" s="43"/>
      <c r="I400" s="42"/>
      <c r="J400" s="43"/>
      <c r="K400" s="42"/>
      <c r="L400" s="43">
        <f>SUM(AZ390:AZ402)</f>
        <v>2243.6</v>
      </c>
    </row>
    <row r="401" spans="1:101" ht="14.25" x14ac:dyDescent="0.2">
      <c r="A401" s="46"/>
      <c r="B401" s="46" t="s">
        <v>27</v>
      </c>
      <c r="C401" s="46" t="s">
        <v>1006</v>
      </c>
      <c r="D401" s="47" t="s">
        <v>57</v>
      </c>
      <c r="E401" s="48">
        <f>Source!CA158</f>
        <v>60</v>
      </c>
      <c r="F401" s="48"/>
      <c r="G401" s="48">
        <f>Source!AU158</f>
        <v>60</v>
      </c>
      <c r="H401" s="49"/>
      <c r="I401" s="50"/>
      <c r="J401" s="49"/>
      <c r="K401" s="50"/>
      <c r="L401" s="49">
        <f>SUM(BA390:BA402)</f>
        <v>1306.95</v>
      </c>
    </row>
    <row r="402" spans="1:101" ht="15" x14ac:dyDescent="0.2">
      <c r="C402" s="126" t="s">
        <v>1007</v>
      </c>
      <c r="D402" s="126"/>
      <c r="E402" s="126"/>
      <c r="F402" s="126"/>
      <c r="G402" s="126"/>
      <c r="H402" s="126"/>
      <c r="I402" s="127">
        <f>IF(E390&lt;&gt;0,K402/E390, 0)</f>
        <v>9672.4000000000015</v>
      </c>
      <c r="J402" s="127"/>
      <c r="K402" s="127">
        <f>L392+L394+L400+L401+L395</f>
        <v>9672.4000000000015</v>
      </c>
      <c r="L402" s="127"/>
      <c r="AD402">
        <f>ROUND((Source!AT158/100)*((ROUND(SUMIF(SmtRes!AQ223:'SmtRes'!AQ225,"=1",SmtRes!AD223:'SmtRes'!AD225)*Source!I158, 2)+ROUND(SUMIF(SmtRes!AQ223:'SmtRes'!AQ225,"=1",SmtRes!AC223:'SmtRes'!AC225)*Source!I158, 2))), 2)</f>
        <v>1385.25</v>
      </c>
      <c r="AE402">
        <f>ROUND((Source!AU158/100)*((ROUND(SUMIF(SmtRes!AQ223:'SmtRes'!AQ225,"=1",SmtRes!AD223:'SmtRes'!AD225)*Source!I158, 2)+ROUND(SUMIF(SmtRes!AQ223:'SmtRes'!AQ225,"=1",SmtRes!AC223:'SmtRes'!AC225)*Source!I158, 2))), 2)</f>
        <v>806.94</v>
      </c>
      <c r="AN402" s="51">
        <f>L392+L394+L400+L401+L395</f>
        <v>9672.4000000000015</v>
      </c>
      <c r="AO402" s="51">
        <f>L394</f>
        <v>3943.5999999999995</v>
      </c>
      <c r="AQ402" t="s">
        <v>1008</v>
      </c>
      <c r="AR402" s="51">
        <f>L392</f>
        <v>1077.3699999999999</v>
      </c>
      <c r="AT402" s="51">
        <f>L395</f>
        <v>1100.8800000000001</v>
      </c>
      <c r="AV402" t="s">
        <v>1008</v>
      </c>
      <c r="AW402">
        <f>0</f>
        <v>0</v>
      </c>
      <c r="AZ402">
        <f>Source!X158</f>
        <v>2243.6</v>
      </c>
      <c r="BA402">
        <f>Source!Y158</f>
        <v>1306.95</v>
      </c>
      <c r="CD402">
        <v>1</v>
      </c>
    </row>
    <row r="403" spans="1:101" ht="57" x14ac:dyDescent="0.2">
      <c r="A403" s="36">
        <v>23</v>
      </c>
      <c r="B403" s="38" t="s">
        <v>1063</v>
      </c>
      <c r="C403" s="38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D403" s="39" t="str">
        <f>Source!H159</f>
        <v>ШТ</v>
      </c>
      <c r="E403" s="41">
        <f>Source!K159</f>
        <v>2</v>
      </c>
      <c r="F403" s="41"/>
      <c r="G403" s="41">
        <f>Source!I159</f>
        <v>2</v>
      </c>
      <c r="H403" s="43"/>
      <c r="I403" s="42"/>
      <c r="J403" s="43"/>
      <c r="K403" s="42"/>
      <c r="L403" s="43"/>
    </row>
    <row r="404" spans="1:101" ht="25.5" x14ac:dyDescent="0.2">
      <c r="B404" s="55" t="s">
        <v>946</v>
      </c>
      <c r="C404" s="128" t="s">
        <v>1064</v>
      </c>
      <c r="D404" s="128"/>
      <c r="E404" s="128"/>
      <c r="F404" s="128"/>
      <c r="G404" s="128"/>
      <c r="H404" s="128"/>
      <c r="I404" s="128"/>
      <c r="J404" s="128"/>
      <c r="K404" s="128"/>
      <c r="L404" s="128"/>
      <c r="CW404" s="56" t="s">
        <v>1064</v>
      </c>
    </row>
    <row r="405" spans="1:101" ht="15" x14ac:dyDescent="0.2">
      <c r="A405" s="37"/>
      <c r="B405" s="41">
        <v>1</v>
      </c>
      <c r="C405" s="37" t="s">
        <v>999</v>
      </c>
      <c r="D405" s="39" t="s">
        <v>781</v>
      </c>
      <c r="E405" s="44"/>
      <c r="F405" s="41"/>
      <c r="G405" s="44">
        <f>Source!U159</f>
        <v>56.382199999999997</v>
      </c>
      <c r="H405" s="41"/>
      <c r="I405" s="41"/>
      <c r="J405" s="41"/>
      <c r="K405" s="41"/>
      <c r="L405" s="45">
        <f>SUM(L406:L406)-SUMIF(CE406:CE406, 1, L406:L406)</f>
        <v>32927.199999999997</v>
      </c>
    </row>
    <row r="406" spans="1:101" ht="14.25" x14ac:dyDescent="0.2">
      <c r="A406" s="38"/>
      <c r="B406" s="38" t="s">
        <v>866</v>
      </c>
      <c r="C406" s="38" t="s">
        <v>867</v>
      </c>
      <c r="D406" s="39" t="s">
        <v>781</v>
      </c>
      <c r="E406" s="41">
        <v>23.69</v>
      </c>
      <c r="F406" s="41">
        <f>ROUND(1.19,7)</f>
        <v>1.19</v>
      </c>
      <c r="G406" s="41">
        <f>SmtRes!CX226</f>
        <v>56.382199999999997</v>
      </c>
      <c r="H406" s="43"/>
      <c r="I406" s="42"/>
      <c r="J406" s="43">
        <f>SmtRes!CZ226</f>
        <v>584</v>
      </c>
      <c r="K406" s="42"/>
      <c r="L406" s="43">
        <f>SmtRes!DI226</f>
        <v>32927.199999999997</v>
      </c>
    </row>
    <row r="407" spans="1:101" ht="15" x14ac:dyDescent="0.2">
      <c r="A407" s="37"/>
      <c r="B407" s="41">
        <v>2</v>
      </c>
      <c r="C407" s="37" t="s">
        <v>1000</v>
      </c>
      <c r="D407" s="39"/>
      <c r="E407" s="44"/>
      <c r="F407" s="41"/>
      <c r="G407" s="44"/>
      <c r="H407" s="41"/>
      <c r="I407" s="41"/>
      <c r="J407" s="41"/>
      <c r="K407" s="41"/>
      <c r="L407" s="45">
        <f>SUM(L408:L412)-SUMIF(CE408:CE412, 1, L408:L412)</f>
        <v>19832.370000000006</v>
      </c>
    </row>
    <row r="408" spans="1:101" ht="15" x14ac:dyDescent="0.2">
      <c r="A408" s="37"/>
      <c r="B408" s="41"/>
      <c r="C408" s="37" t="s">
        <v>1002</v>
      </c>
      <c r="D408" s="39" t="s">
        <v>781</v>
      </c>
      <c r="E408" s="44"/>
      <c r="F408" s="41"/>
      <c r="G408" s="44">
        <f>Source!V159</f>
        <v>9.2199999999999989</v>
      </c>
      <c r="H408" s="41"/>
      <c r="I408" s="41"/>
      <c r="J408" s="41"/>
      <c r="K408" s="41"/>
      <c r="L408" s="45">
        <f>SUMIF(CE409:CE412, 1, L409:L412)</f>
        <v>6650.7400000000007</v>
      </c>
      <c r="CE408">
        <v>1</v>
      </c>
    </row>
    <row r="409" spans="1:101" ht="42.75" x14ac:dyDescent="0.2">
      <c r="A409" s="38"/>
      <c r="B409" s="38" t="s">
        <v>849</v>
      </c>
      <c r="C409" s="38" t="s">
        <v>851</v>
      </c>
      <c r="D409" s="39" t="s">
        <v>787</v>
      </c>
      <c r="E409" s="41">
        <v>3.42</v>
      </c>
      <c r="F409" s="41"/>
      <c r="G409" s="41">
        <f>SmtRes!CX228</f>
        <v>6.84</v>
      </c>
      <c r="H409" s="43">
        <f>SmtRes!CZ228</f>
        <v>2088.77</v>
      </c>
      <c r="I409" s="42">
        <f>SmtRes!AJ228</f>
        <v>1.28</v>
      </c>
      <c r="J409" s="43">
        <f>ROUND(H409*I409, 2)</f>
        <v>2673.63</v>
      </c>
      <c r="K409" s="42"/>
      <c r="L409" s="43">
        <f>SmtRes!DG228</f>
        <v>18287.63</v>
      </c>
    </row>
    <row r="410" spans="1:101" ht="28.5" x14ac:dyDescent="0.2">
      <c r="A410" s="38"/>
      <c r="B410" s="38" t="s">
        <v>805</v>
      </c>
      <c r="C410" s="38" t="s">
        <v>1019</v>
      </c>
      <c r="D410" s="39" t="s">
        <v>781</v>
      </c>
      <c r="E410" s="41">
        <f>SmtRes!DO228*SmtRes!AT228</f>
        <v>3.42</v>
      </c>
      <c r="F410" s="41"/>
      <c r="G410" s="41">
        <f>ROUND(E410*G403, 7)</f>
        <v>6.84</v>
      </c>
      <c r="H410" s="43"/>
      <c r="I410" s="42"/>
      <c r="J410" s="43">
        <f>ROUND(SmtRes!AG228/SmtRes!DO228, 2)</f>
        <v>746.36</v>
      </c>
      <c r="K410" s="42"/>
      <c r="L410" s="43">
        <f>SmtRes!DH228</f>
        <v>5105.1000000000004</v>
      </c>
      <c r="CE410">
        <v>1</v>
      </c>
    </row>
    <row r="411" spans="1:101" ht="28.5" x14ac:dyDescent="0.2">
      <c r="A411" s="38"/>
      <c r="B411" s="38" t="s">
        <v>789</v>
      </c>
      <c r="C411" s="38" t="s">
        <v>791</v>
      </c>
      <c r="D411" s="39" t="s">
        <v>787</v>
      </c>
      <c r="E411" s="41">
        <v>1.19</v>
      </c>
      <c r="F411" s="41"/>
      <c r="G411" s="41">
        <f>SmtRes!CX229</f>
        <v>2.38</v>
      </c>
      <c r="H411" s="43"/>
      <c r="I411" s="42"/>
      <c r="J411" s="43">
        <f>SmtRes!CZ229</f>
        <v>649.04999999999995</v>
      </c>
      <c r="K411" s="42"/>
      <c r="L411" s="43">
        <f>SmtRes!DG229</f>
        <v>1544.74</v>
      </c>
    </row>
    <row r="412" spans="1:101" ht="28.5" x14ac:dyDescent="0.2">
      <c r="A412" s="38"/>
      <c r="B412" s="38" t="s">
        <v>788</v>
      </c>
      <c r="C412" s="38" t="s">
        <v>1001</v>
      </c>
      <c r="D412" s="39" t="s">
        <v>781</v>
      </c>
      <c r="E412" s="41">
        <f>SmtRes!DO229*SmtRes!AT229</f>
        <v>1.19</v>
      </c>
      <c r="F412" s="41"/>
      <c r="G412" s="41">
        <f>ROUND(E412*G403, 7)</f>
        <v>2.38</v>
      </c>
      <c r="H412" s="43"/>
      <c r="I412" s="42"/>
      <c r="J412" s="43">
        <f>ROUND(SmtRes!AG229/SmtRes!DO229, 2)</f>
        <v>649.42999999999995</v>
      </c>
      <c r="K412" s="42"/>
      <c r="L412" s="43">
        <f>SmtRes!DH229</f>
        <v>1545.64</v>
      </c>
      <c r="CE412">
        <v>1</v>
      </c>
    </row>
    <row r="413" spans="1:101" ht="15" x14ac:dyDescent="0.2">
      <c r="A413" s="37"/>
      <c r="B413" s="41">
        <v>4</v>
      </c>
      <c r="C413" s="37" t="s">
        <v>1020</v>
      </c>
      <c r="D413" s="39"/>
      <c r="E413" s="44"/>
      <c r="F413" s="41"/>
      <c r="G413" s="44"/>
      <c r="H413" s="41"/>
      <c r="I413" s="41"/>
      <c r="J413" s="41"/>
      <c r="K413" s="41"/>
      <c r="L413" s="45">
        <f>SUM(L414:L419)-SUMIF(CE414:CE419, 1, L414:L419)</f>
        <v>354.53</v>
      </c>
    </row>
    <row r="414" spans="1:101" ht="14.25" x14ac:dyDescent="0.2">
      <c r="A414" s="38"/>
      <c r="B414" s="38" t="s">
        <v>832</v>
      </c>
      <c r="C414" s="38" t="s">
        <v>834</v>
      </c>
      <c r="D414" s="39" t="s">
        <v>83</v>
      </c>
      <c r="E414" s="41">
        <v>0.1</v>
      </c>
      <c r="F414" s="41"/>
      <c r="G414" s="41">
        <f>SmtRes!CX230</f>
        <v>0.2</v>
      </c>
      <c r="H414" s="43">
        <f>SmtRes!CZ230</f>
        <v>238.29</v>
      </c>
      <c r="I414" s="42">
        <f>SmtRes!AI230</f>
        <v>1.63</v>
      </c>
      <c r="J414" s="43">
        <f>ROUND(H414*I414, 2)</f>
        <v>388.41</v>
      </c>
      <c r="K414" s="42"/>
      <c r="L414" s="43">
        <f>SmtRes!DF230</f>
        <v>77.680000000000007</v>
      </c>
    </row>
    <row r="415" spans="1:101" ht="14.25" x14ac:dyDescent="0.2">
      <c r="A415" s="38"/>
      <c r="B415" s="38" t="s">
        <v>835</v>
      </c>
      <c r="C415" s="38" t="s">
        <v>837</v>
      </c>
      <c r="D415" s="39" t="s">
        <v>83</v>
      </c>
      <c r="E415" s="41">
        <v>0.03</v>
      </c>
      <c r="F415" s="41"/>
      <c r="G415" s="41">
        <f>SmtRes!CX231</f>
        <v>0.06</v>
      </c>
      <c r="H415" s="43">
        <f>SmtRes!CZ231</f>
        <v>58.53</v>
      </c>
      <c r="I415" s="42">
        <f>SmtRes!AI231</f>
        <v>1.63</v>
      </c>
      <c r="J415" s="43">
        <f>ROUND(H415*I415, 2)</f>
        <v>95.4</v>
      </c>
      <c r="K415" s="42"/>
      <c r="L415" s="43">
        <f>SmtRes!DF231</f>
        <v>5.72</v>
      </c>
    </row>
    <row r="416" spans="1:101" ht="14.25" x14ac:dyDescent="0.2">
      <c r="A416" s="38"/>
      <c r="B416" s="38" t="s">
        <v>838</v>
      </c>
      <c r="C416" s="38" t="s">
        <v>840</v>
      </c>
      <c r="D416" s="39" t="s">
        <v>83</v>
      </c>
      <c r="E416" s="41">
        <v>0.02</v>
      </c>
      <c r="F416" s="41"/>
      <c r="G416" s="41">
        <f>SmtRes!CX233</f>
        <v>0.04</v>
      </c>
      <c r="H416" s="43">
        <f>SmtRes!CZ233</f>
        <v>56.11</v>
      </c>
      <c r="I416" s="42">
        <f>SmtRes!AI233</f>
        <v>1.55</v>
      </c>
      <c r="J416" s="43">
        <f>ROUND(H416*I416, 2)</f>
        <v>86.97</v>
      </c>
      <c r="K416" s="42"/>
      <c r="L416" s="43">
        <f>SmtRes!DF233</f>
        <v>3.48</v>
      </c>
    </row>
    <row r="417" spans="1:12" ht="14.25" x14ac:dyDescent="0.2">
      <c r="A417" s="38"/>
      <c r="B417" s="38" t="s">
        <v>860</v>
      </c>
      <c r="C417" s="38" t="s">
        <v>862</v>
      </c>
      <c r="D417" s="39" t="s">
        <v>40</v>
      </c>
      <c r="E417" s="41">
        <v>4.0000000000000002E-4</v>
      </c>
      <c r="F417" s="41"/>
      <c r="G417" s="41">
        <f>SmtRes!CX239</f>
        <v>8.0000000000000004E-4</v>
      </c>
      <c r="H417" s="43">
        <f>SmtRes!CZ239</f>
        <v>61265.39</v>
      </c>
      <c r="I417" s="42">
        <f>SmtRes!AI239</f>
        <v>1.48</v>
      </c>
      <c r="J417" s="43">
        <f>ROUND(H417*I417, 2)</f>
        <v>90672.78</v>
      </c>
      <c r="K417" s="42"/>
      <c r="L417" s="43">
        <f>SmtRes!DF239</f>
        <v>72.540000000000006</v>
      </c>
    </row>
    <row r="418" spans="1:12" ht="14.25" x14ac:dyDescent="0.2">
      <c r="A418" s="38"/>
      <c r="B418" s="38" t="s">
        <v>841</v>
      </c>
      <c r="C418" s="38" t="s">
        <v>843</v>
      </c>
      <c r="D418" s="39" t="s">
        <v>40</v>
      </c>
      <c r="E418" s="41">
        <v>1E-4</v>
      </c>
      <c r="F418" s="41"/>
      <c r="G418" s="41">
        <f>SmtRes!CX240</f>
        <v>2.0000000000000001E-4</v>
      </c>
      <c r="H418" s="43">
        <f>SmtRes!CZ240</f>
        <v>80020.98</v>
      </c>
      <c r="I418" s="42">
        <f>SmtRes!AI240</f>
        <v>1.32</v>
      </c>
      <c r="J418" s="43">
        <f>ROUND(H418*I418, 2)</f>
        <v>105627.69</v>
      </c>
      <c r="K418" s="42"/>
      <c r="L418" s="43">
        <f>SmtRes!DF240</f>
        <v>21.13</v>
      </c>
    </row>
    <row r="419" spans="1:12" ht="14.25" x14ac:dyDescent="0.2">
      <c r="A419" s="38"/>
      <c r="B419" s="38" t="s">
        <v>863</v>
      </c>
      <c r="C419" s="38" t="s">
        <v>865</v>
      </c>
      <c r="D419" s="39" t="s">
        <v>44</v>
      </c>
      <c r="E419" s="41">
        <v>0.06</v>
      </c>
      <c r="F419" s="41"/>
      <c r="G419" s="41">
        <f>SmtRes!CX241</f>
        <v>0.12</v>
      </c>
      <c r="H419" s="43"/>
      <c r="I419" s="42"/>
      <c r="J419" s="43">
        <f>SmtRes!CZ241</f>
        <v>1449.85</v>
      </c>
      <c r="K419" s="42"/>
      <c r="L419" s="43">
        <f>SmtRes!DF241</f>
        <v>173.98</v>
      </c>
    </row>
    <row r="420" spans="1:12" ht="14.25" hidden="1" x14ac:dyDescent="0.2">
      <c r="A420" s="38"/>
      <c r="B420" s="38" t="str">
        <f>EtalonRes!I234</f>
        <v>05.1.02.06</v>
      </c>
      <c r="C420" s="38" t="str">
        <f>EtalonRes!K234</f>
        <v>Приставки железобетонные</v>
      </c>
      <c r="D420" s="39" t="str">
        <f>EtalonRes!O234</f>
        <v>ШТ</v>
      </c>
      <c r="E420" s="41">
        <f>EtalonRes!X234</f>
        <v>0</v>
      </c>
      <c r="F420" s="41"/>
      <c r="G420" s="41">
        <f>ROUND(EtalonRes!AG234*Source!I159, 7)</f>
        <v>0</v>
      </c>
      <c r="H420" s="43"/>
      <c r="I420" s="42"/>
      <c r="J420" s="43"/>
      <c r="K420" s="42"/>
      <c r="L420" s="43"/>
    </row>
    <row r="421" spans="1:12" ht="28.5" hidden="1" x14ac:dyDescent="0.2">
      <c r="A421" s="38"/>
      <c r="B421" s="38" t="str">
        <f>EtalonRes!I235</f>
        <v>05.1.02.07</v>
      </c>
      <c r="C421" s="38" t="str">
        <f>EtalonRes!K235</f>
        <v>Стойка железобетонная вибрированная для опор</v>
      </c>
      <c r="D421" s="39" t="str">
        <f>EtalonRes!O235</f>
        <v>ШТ</v>
      </c>
      <c r="E421" s="41">
        <f>EtalonRes!X235</f>
        <v>0</v>
      </c>
      <c r="F421" s="41"/>
      <c r="G421" s="41">
        <f>ROUND(EtalonRes!AG235*Source!I159, 7)</f>
        <v>0</v>
      </c>
      <c r="H421" s="43"/>
      <c r="I421" s="42"/>
      <c r="J421" s="43"/>
      <c r="K421" s="42"/>
      <c r="L421" s="43"/>
    </row>
    <row r="422" spans="1:12" ht="14.25" hidden="1" x14ac:dyDescent="0.2">
      <c r="A422" s="38"/>
      <c r="B422" s="38" t="str">
        <f>EtalonRes!I236</f>
        <v>07.2.02.05</v>
      </c>
      <c r="C422" s="38" t="str">
        <f>EtalonRes!K236</f>
        <v>Траверсы стальные</v>
      </c>
      <c r="D422" s="39" t="str">
        <f>EtalonRes!O236</f>
        <v>т</v>
      </c>
      <c r="E422" s="41">
        <f>EtalonRes!X236</f>
        <v>0</v>
      </c>
      <c r="F422" s="41"/>
      <c r="G422" s="41">
        <f>ROUND(EtalonRes!AG236*Source!I159, 7)</f>
        <v>0</v>
      </c>
      <c r="H422" s="43"/>
      <c r="I422" s="42"/>
      <c r="J422" s="43"/>
      <c r="K422" s="42"/>
      <c r="L422" s="43"/>
    </row>
    <row r="423" spans="1:12" ht="14.25" hidden="1" x14ac:dyDescent="0.2">
      <c r="A423" s="38"/>
      <c r="B423" s="38" t="str">
        <f>EtalonRes!I237</f>
        <v>07.2.07.13</v>
      </c>
      <c r="C423" s="38" t="str">
        <f>EtalonRes!K237</f>
        <v>Хомуты стальные</v>
      </c>
      <c r="D423" s="39" t="str">
        <f>EtalonRes!O237</f>
        <v>кг</v>
      </c>
      <c r="E423" s="41">
        <f>EtalonRes!X237</f>
        <v>0</v>
      </c>
      <c r="F423" s="41"/>
      <c r="G423" s="41">
        <f>ROUND(EtalonRes!AG237*Source!I159, 7)</f>
        <v>0</v>
      </c>
      <c r="H423" s="43"/>
      <c r="I423" s="42"/>
      <c r="J423" s="43"/>
      <c r="K423" s="42"/>
      <c r="L423" s="43"/>
    </row>
    <row r="424" spans="1:12" ht="14.25" hidden="1" x14ac:dyDescent="0.2">
      <c r="A424" s="38"/>
      <c r="B424" s="38" t="str">
        <f>EtalonRes!I238</f>
        <v>08.3.04.02</v>
      </c>
      <c r="C424" s="38" t="str">
        <f>EtalonRes!K238</f>
        <v>Сталь стержневая диаметром до 10 мм</v>
      </c>
      <c r="D424" s="39" t="str">
        <f>EtalonRes!O238</f>
        <v>т</v>
      </c>
      <c r="E424" s="41">
        <f>EtalonRes!X238</f>
        <v>0</v>
      </c>
      <c r="F424" s="41"/>
      <c r="G424" s="41">
        <f>ROUND(EtalonRes!AG238*Source!I159, 7)</f>
        <v>0</v>
      </c>
      <c r="H424" s="43"/>
      <c r="I424" s="42"/>
      <c r="J424" s="43"/>
      <c r="K424" s="42"/>
      <c r="L424" s="43"/>
    </row>
    <row r="425" spans="1:12" ht="14.25" hidden="1" x14ac:dyDescent="0.2">
      <c r="A425" s="38"/>
      <c r="B425" s="38" t="str">
        <f>EtalonRes!I242</f>
        <v>22.2.01.04</v>
      </c>
      <c r="C425" s="38" t="str">
        <f>EtalonRes!K242</f>
        <v>Изоляторы штыревые</v>
      </c>
      <c r="D425" s="39" t="str">
        <f>EtalonRes!O242</f>
        <v>ШТ</v>
      </c>
      <c r="E425" s="41">
        <f>EtalonRes!X242</f>
        <v>0</v>
      </c>
      <c r="F425" s="41"/>
      <c r="G425" s="41">
        <f>ROUND(EtalonRes!AG242*Source!I159, 7)</f>
        <v>0</v>
      </c>
      <c r="H425" s="43"/>
      <c r="I425" s="42"/>
      <c r="J425" s="43"/>
      <c r="K425" s="42"/>
      <c r="L425" s="43"/>
    </row>
    <row r="426" spans="1:12" ht="14.25" hidden="1" x14ac:dyDescent="0.2">
      <c r="A426" s="38"/>
      <c r="B426" s="38" t="str">
        <f>EtalonRes!I243</f>
        <v>22.2.02.09</v>
      </c>
      <c r="C426" s="38" t="str">
        <f>EtalonRes!K243</f>
        <v>Детали крепления стальные</v>
      </c>
      <c r="D426" s="39" t="str">
        <f>EtalonRes!O243</f>
        <v>кг</v>
      </c>
      <c r="E426" s="41">
        <f>EtalonRes!X243</f>
        <v>0</v>
      </c>
      <c r="F426" s="41"/>
      <c r="G426" s="41">
        <f>ROUND(EtalonRes!AG243*Source!I159, 7)</f>
        <v>0</v>
      </c>
      <c r="H426" s="43"/>
      <c r="I426" s="42"/>
      <c r="J426" s="43"/>
      <c r="K426" s="42"/>
      <c r="L426" s="43"/>
    </row>
    <row r="427" spans="1:12" ht="14.25" hidden="1" x14ac:dyDescent="0.2">
      <c r="A427" s="38"/>
      <c r="B427" s="38" t="str">
        <f>EtalonRes!I244</f>
        <v>22.2.02.21</v>
      </c>
      <c r="C427" s="38" t="str">
        <f>EtalonRes!K244</f>
        <v>Штыри</v>
      </c>
      <c r="D427" s="39" t="str">
        <f>EtalonRes!O244</f>
        <v>ШТ</v>
      </c>
      <c r="E427" s="41">
        <f>EtalonRes!X244</f>
        <v>0</v>
      </c>
      <c r="F427" s="41"/>
      <c r="G427" s="41">
        <f>ROUND(EtalonRes!AG244*Source!I159, 7)</f>
        <v>0</v>
      </c>
      <c r="H427" s="43"/>
      <c r="I427" s="42"/>
      <c r="J427" s="43"/>
      <c r="K427" s="42"/>
      <c r="L427" s="43"/>
    </row>
    <row r="428" spans="1:12" ht="14.25" x14ac:dyDescent="0.2">
      <c r="A428" s="38"/>
      <c r="B428" s="38" t="str">
        <f>EtalonRes!I245</f>
        <v>22.2.02.23</v>
      </c>
      <c r="C428" s="46" t="str">
        <f>EtalonRes!K245</f>
        <v>Металлические плакаты</v>
      </c>
      <c r="D428" s="47" t="str">
        <f>EtalonRes!O245</f>
        <v>ШТ</v>
      </c>
      <c r="E428" s="48">
        <f>EtalonRes!X245</f>
        <v>0</v>
      </c>
      <c r="F428" s="48"/>
      <c r="G428" s="48">
        <f>ROUND(EtalonRes!AG245*Source!I159, 7)</f>
        <v>0</v>
      </c>
      <c r="H428" s="49"/>
      <c r="I428" s="50"/>
      <c r="J428" s="49"/>
      <c r="K428" s="50"/>
      <c r="L428" s="49"/>
    </row>
    <row r="429" spans="1:12" ht="15" x14ac:dyDescent="0.2">
      <c r="A429" s="38"/>
      <c r="B429" s="38"/>
      <c r="C429" s="53" t="s">
        <v>1003</v>
      </c>
      <c r="D429" s="39"/>
      <c r="E429" s="41"/>
      <c r="F429" s="41"/>
      <c r="G429" s="41"/>
      <c r="H429" s="43"/>
      <c r="I429" s="42"/>
      <c r="J429" s="43"/>
      <c r="K429" s="42"/>
      <c r="L429" s="43">
        <f>L405+L407+L408+L413</f>
        <v>59764.840000000004</v>
      </c>
    </row>
    <row r="430" spans="1:12" ht="14.25" x14ac:dyDescent="0.2">
      <c r="A430" s="38"/>
      <c r="B430" s="38"/>
      <c r="C430" s="38" t="s">
        <v>1004</v>
      </c>
      <c r="D430" s="39"/>
      <c r="E430" s="41"/>
      <c r="F430" s="41"/>
      <c r="G430" s="41"/>
      <c r="H430" s="43"/>
      <c r="I430" s="42"/>
      <c r="J430" s="43"/>
      <c r="K430" s="42"/>
      <c r="L430" s="43">
        <f>SUM(AR403:AR433)+SUM(AS403:AS433)+SUM(AT403:AT433)+SUM(AU403:AU433)+SUM(AV403:AV433)</f>
        <v>39577.939999999995</v>
      </c>
    </row>
    <row r="431" spans="1:12" ht="14.25" x14ac:dyDescent="0.2">
      <c r="A431" s="38"/>
      <c r="B431" s="38" t="s">
        <v>26</v>
      </c>
      <c r="C431" s="38" t="s">
        <v>1005</v>
      </c>
      <c r="D431" s="39" t="s">
        <v>57</v>
      </c>
      <c r="E431" s="41">
        <f>Source!BZ159</f>
        <v>103</v>
      </c>
      <c r="F431" s="41"/>
      <c r="G431" s="41">
        <f>Source!AT159</f>
        <v>103</v>
      </c>
      <c r="H431" s="43"/>
      <c r="I431" s="42"/>
      <c r="J431" s="43"/>
      <c r="K431" s="42"/>
      <c r="L431" s="43">
        <f>SUM(AZ403:AZ433)</f>
        <v>40765.279999999999</v>
      </c>
    </row>
    <row r="432" spans="1:12" ht="14.25" x14ac:dyDescent="0.2">
      <c r="A432" s="46"/>
      <c r="B432" s="46" t="s">
        <v>27</v>
      </c>
      <c r="C432" s="46" t="s">
        <v>1006</v>
      </c>
      <c r="D432" s="47" t="s">
        <v>57</v>
      </c>
      <c r="E432" s="48">
        <f>Source!CA159</f>
        <v>60</v>
      </c>
      <c r="F432" s="48"/>
      <c r="G432" s="48">
        <f>Source!AU159</f>
        <v>60</v>
      </c>
      <c r="H432" s="49"/>
      <c r="I432" s="50"/>
      <c r="J432" s="49"/>
      <c r="K432" s="50"/>
      <c r="L432" s="49">
        <f>SUM(BA403:BA433)</f>
        <v>23746.76</v>
      </c>
    </row>
    <row r="433" spans="1:101" ht="15" x14ac:dyDescent="0.2">
      <c r="C433" s="126" t="s">
        <v>1007</v>
      </c>
      <c r="D433" s="126"/>
      <c r="E433" s="126"/>
      <c r="F433" s="126"/>
      <c r="G433" s="126"/>
      <c r="H433" s="126"/>
      <c r="I433" s="127">
        <f>IF(E403&lt;&gt;0,K433/E403, 0)</f>
        <v>62138.44</v>
      </c>
      <c r="J433" s="127"/>
      <c r="K433" s="127">
        <f>L405+L407+L413+L431+L432+L408</f>
        <v>124276.88</v>
      </c>
      <c r="L433" s="127"/>
      <c r="AD433">
        <f>ROUND((Source!AT159/100)*((ROUND(SUMIF(SmtRes!AQ226:'SmtRes'!AQ245,"=1",SmtRes!AD226:'SmtRes'!AD245)*Source!I159, 2)+ROUND(SUMIF(SmtRes!AQ226:'SmtRes'!AQ245,"=1",SmtRes!AC226:'SmtRes'!AC245)*Source!I159, 2))), 2)</f>
        <v>4078.37</v>
      </c>
      <c r="AE433">
        <f>ROUND((Source!AU159/100)*((ROUND(SUMIF(SmtRes!AQ226:'SmtRes'!AQ245,"=1",SmtRes!AD226:'SmtRes'!AD245)*Source!I159, 2)+ROUND(SUMIF(SmtRes!AQ226:'SmtRes'!AQ245,"=1",SmtRes!AC226:'SmtRes'!AC245)*Source!I159, 2))), 2)</f>
        <v>2375.75</v>
      </c>
      <c r="AN433" s="51">
        <f>L405+L407+L413+L431+L432+L408</f>
        <v>124276.88</v>
      </c>
      <c r="AO433" s="51">
        <f>L407</f>
        <v>19832.370000000006</v>
      </c>
      <c r="AQ433" t="s">
        <v>1008</v>
      </c>
      <c r="AR433" s="51">
        <f>L405</f>
        <v>32927.199999999997</v>
      </c>
      <c r="AT433" s="51">
        <f>L408</f>
        <v>6650.7400000000007</v>
      </c>
      <c r="AV433" t="s">
        <v>1008</v>
      </c>
      <c r="AW433" s="51">
        <f>L413</f>
        <v>354.53</v>
      </c>
      <c r="AZ433">
        <f>Source!X159</f>
        <v>40765.279999999999</v>
      </c>
      <c r="BA433">
        <f>Source!Y159</f>
        <v>23746.76</v>
      </c>
      <c r="CD433">
        <v>1</v>
      </c>
    </row>
    <row r="434" spans="1:101" ht="28.5" x14ac:dyDescent="0.2">
      <c r="A434" s="36">
        <v>24</v>
      </c>
      <c r="B434" s="38" t="s">
        <v>1065</v>
      </c>
      <c r="C434" s="38" t="str">
        <f>Source!G170</f>
        <v>Затраты на бурение котлованов, учтенные нормой: 33-04-003-15</v>
      </c>
      <c r="D434" s="39" t="str">
        <f>Source!H170</f>
        <v>ШТ</v>
      </c>
      <c r="E434" s="41">
        <f>Source!K170</f>
        <v>-2</v>
      </c>
      <c r="F434" s="41"/>
      <c r="G434" s="41">
        <f>Source!I170</f>
        <v>-2</v>
      </c>
      <c r="H434" s="43"/>
      <c r="I434" s="42"/>
      <c r="J434" s="43"/>
      <c r="K434" s="42"/>
      <c r="L434" s="43"/>
    </row>
    <row r="435" spans="1:101" ht="15" x14ac:dyDescent="0.2">
      <c r="A435" s="37"/>
      <c r="B435" s="41">
        <v>1</v>
      </c>
      <c r="C435" s="37" t="s">
        <v>999</v>
      </c>
      <c r="D435" s="39" t="s">
        <v>781</v>
      </c>
      <c r="E435" s="44"/>
      <c r="F435" s="41"/>
      <c r="G435" s="44">
        <f>Source!U170</f>
        <v>-3.98</v>
      </c>
      <c r="H435" s="41"/>
      <c r="I435" s="41"/>
      <c r="J435" s="41"/>
      <c r="K435" s="41"/>
      <c r="L435" s="45">
        <f>SUM(L436:L436)-SUMIF(CE436:CE436, 1, L436:L436)</f>
        <v>-2324.3200000000002</v>
      </c>
    </row>
    <row r="436" spans="1:101" ht="14.25" x14ac:dyDescent="0.2">
      <c r="A436" s="38"/>
      <c r="B436" s="38" t="s">
        <v>866</v>
      </c>
      <c r="C436" s="38" t="s">
        <v>867</v>
      </c>
      <c r="D436" s="39" t="s">
        <v>781</v>
      </c>
      <c r="E436" s="41">
        <v>1.99</v>
      </c>
      <c r="F436" s="41"/>
      <c r="G436" s="41">
        <f>SmtRes!CX246</f>
        <v>-3.98</v>
      </c>
      <c r="H436" s="43"/>
      <c r="I436" s="42"/>
      <c r="J436" s="43">
        <f>SmtRes!CZ246</f>
        <v>584</v>
      </c>
      <c r="K436" s="42"/>
      <c r="L436" s="43">
        <f>SmtRes!DI246</f>
        <v>-2324.3200000000002</v>
      </c>
    </row>
    <row r="437" spans="1:101" ht="15" x14ac:dyDescent="0.2">
      <c r="A437" s="37"/>
      <c r="B437" s="41">
        <v>2</v>
      </c>
      <c r="C437" s="37" t="s">
        <v>1000</v>
      </c>
      <c r="D437" s="39"/>
      <c r="E437" s="44"/>
      <c r="F437" s="41"/>
      <c r="G437" s="44"/>
      <c r="H437" s="41"/>
      <c r="I437" s="41"/>
      <c r="J437" s="41"/>
      <c r="K437" s="41"/>
      <c r="L437" s="45">
        <f>SUM(L438:L440)-SUMIF(CE438:CE440, 1, L438:L440)</f>
        <v>-9518.1200000000008</v>
      </c>
    </row>
    <row r="438" spans="1:101" ht="15" x14ac:dyDescent="0.2">
      <c r="A438" s="37"/>
      <c r="B438" s="41"/>
      <c r="C438" s="37" t="s">
        <v>1002</v>
      </c>
      <c r="D438" s="39" t="s">
        <v>781</v>
      </c>
      <c r="E438" s="44"/>
      <c r="F438" s="41"/>
      <c r="G438" s="44">
        <f>Source!V170</f>
        <v>-3.56</v>
      </c>
      <c r="H438" s="41"/>
      <c r="I438" s="41"/>
      <c r="J438" s="41"/>
      <c r="K438" s="41"/>
      <c r="L438" s="45">
        <f>SUMIF(CE439:CE440, 1, L439:L440)</f>
        <v>-2657.04</v>
      </c>
      <c r="CE438">
        <v>1</v>
      </c>
    </row>
    <row r="439" spans="1:101" ht="42.75" x14ac:dyDescent="0.2">
      <c r="A439" s="38"/>
      <c r="B439" s="38" t="s">
        <v>849</v>
      </c>
      <c r="C439" s="38" t="s">
        <v>851</v>
      </c>
      <c r="D439" s="39" t="s">
        <v>787</v>
      </c>
      <c r="E439" s="41">
        <v>1.78</v>
      </c>
      <c r="F439" s="41"/>
      <c r="G439" s="41">
        <f>SmtRes!CX248</f>
        <v>-3.56</v>
      </c>
      <c r="H439" s="43">
        <f>SmtRes!CZ248</f>
        <v>2088.77</v>
      </c>
      <c r="I439" s="42">
        <f>SmtRes!AJ248</f>
        <v>1.28</v>
      </c>
      <c r="J439" s="43">
        <f>ROUND(H439*I439, 2)</f>
        <v>2673.63</v>
      </c>
      <c r="K439" s="42"/>
      <c r="L439" s="43">
        <f>SmtRes!DG248</f>
        <v>-9518.1200000000008</v>
      </c>
    </row>
    <row r="440" spans="1:101" ht="28.5" x14ac:dyDescent="0.2">
      <c r="A440" s="38"/>
      <c r="B440" s="38" t="s">
        <v>805</v>
      </c>
      <c r="C440" s="46" t="s">
        <v>1019</v>
      </c>
      <c r="D440" s="47" t="s">
        <v>781</v>
      </c>
      <c r="E440" s="48">
        <f>SmtRes!DO248*SmtRes!AT248</f>
        <v>1.78</v>
      </c>
      <c r="F440" s="48"/>
      <c r="G440" s="48">
        <f>ROUND(E440*G434, 7)</f>
        <v>-3.56</v>
      </c>
      <c r="H440" s="49"/>
      <c r="I440" s="50"/>
      <c r="J440" s="49">
        <f>ROUND(SmtRes!AG248/SmtRes!DO248, 2)</f>
        <v>746.36</v>
      </c>
      <c r="K440" s="50"/>
      <c r="L440" s="49">
        <f>SmtRes!DH248</f>
        <v>-2657.04</v>
      </c>
      <c r="CE440">
        <v>1</v>
      </c>
    </row>
    <row r="441" spans="1:101" ht="15" x14ac:dyDescent="0.2">
      <c r="A441" s="38"/>
      <c r="B441" s="38"/>
      <c r="C441" s="53" t="s">
        <v>1003</v>
      </c>
      <c r="D441" s="39"/>
      <c r="E441" s="41"/>
      <c r="F441" s="41"/>
      <c r="G441" s="41"/>
      <c r="H441" s="43"/>
      <c r="I441" s="42"/>
      <c r="J441" s="43"/>
      <c r="K441" s="42"/>
      <c r="L441" s="43">
        <f>L435+L437+L438</f>
        <v>-14499.48</v>
      </c>
    </row>
    <row r="442" spans="1:101" ht="14.25" x14ac:dyDescent="0.2">
      <c r="A442" s="38"/>
      <c r="B442" s="38"/>
      <c r="C442" s="38" t="s">
        <v>1004</v>
      </c>
      <c r="D442" s="39"/>
      <c r="E442" s="41"/>
      <c r="F442" s="41"/>
      <c r="G442" s="41"/>
      <c r="H442" s="43"/>
      <c r="I442" s="42"/>
      <c r="J442" s="43"/>
      <c r="K442" s="42"/>
      <c r="L442" s="43">
        <f>SUM(AR434:AR445)+SUM(AS434:AS445)+SUM(AT434:AT445)+SUM(AU434:AU445)+SUM(AV434:AV445)</f>
        <v>-4981.3600000000006</v>
      </c>
    </row>
    <row r="443" spans="1:101" ht="14.25" x14ac:dyDescent="0.2">
      <c r="A443" s="38"/>
      <c r="B443" s="38" t="s">
        <v>26</v>
      </c>
      <c r="C443" s="38" t="s">
        <v>1005</v>
      </c>
      <c r="D443" s="39" t="s">
        <v>57</v>
      </c>
      <c r="E443" s="41">
        <f>Source!BZ170</f>
        <v>103</v>
      </c>
      <c r="F443" s="41"/>
      <c r="G443" s="41">
        <f>Source!AT170</f>
        <v>103</v>
      </c>
      <c r="H443" s="43"/>
      <c r="I443" s="42"/>
      <c r="J443" s="43"/>
      <c r="K443" s="42"/>
      <c r="L443" s="43">
        <f>SUM(AZ434:AZ445)</f>
        <v>-5130.8</v>
      </c>
    </row>
    <row r="444" spans="1:101" ht="14.25" x14ac:dyDescent="0.2">
      <c r="A444" s="46"/>
      <c r="B444" s="46" t="s">
        <v>27</v>
      </c>
      <c r="C444" s="46" t="s">
        <v>1006</v>
      </c>
      <c r="D444" s="47" t="s">
        <v>57</v>
      </c>
      <c r="E444" s="48">
        <f>Source!CA170</f>
        <v>60</v>
      </c>
      <c r="F444" s="48"/>
      <c r="G444" s="48">
        <f>Source!AU170</f>
        <v>60</v>
      </c>
      <c r="H444" s="49"/>
      <c r="I444" s="50"/>
      <c r="J444" s="49"/>
      <c r="K444" s="50"/>
      <c r="L444" s="49">
        <f>SUM(BA434:BA445)</f>
        <v>-2988.82</v>
      </c>
    </row>
    <row r="445" spans="1:101" ht="15" x14ac:dyDescent="0.2">
      <c r="C445" s="126" t="s">
        <v>1007</v>
      </c>
      <c r="D445" s="126"/>
      <c r="E445" s="126"/>
      <c r="F445" s="126"/>
      <c r="G445" s="126"/>
      <c r="H445" s="126"/>
      <c r="I445" s="127">
        <f>IF(E434&lt;&gt;0,K445/E434, 0)</f>
        <v>11309.550000000001</v>
      </c>
      <c r="J445" s="127"/>
      <c r="K445" s="127">
        <f>L435+L437+L443+L444+L438</f>
        <v>-22619.100000000002</v>
      </c>
      <c r="L445" s="127"/>
      <c r="AD445">
        <f>ROUND((Source!AT170/100)*((ROUND(SUMIF(SmtRes!AQ246:'SmtRes'!AQ248,"=1",SmtRes!AD246:'SmtRes'!AD248)*Source!I170, 2)+ROUND(SUMIF(SmtRes!AQ246:'SmtRes'!AQ248,"=1",SmtRes!AC246:'SmtRes'!AC248)*Source!I170, 2))), 2)</f>
        <v>-2740.54</v>
      </c>
      <c r="AE445">
        <f>ROUND((Source!AU170/100)*((ROUND(SUMIF(SmtRes!AQ246:'SmtRes'!AQ248,"=1",SmtRes!AD246:'SmtRes'!AD248)*Source!I170, 2)+ROUND(SUMIF(SmtRes!AQ246:'SmtRes'!AQ248,"=1",SmtRes!AC246:'SmtRes'!AC248)*Source!I170, 2))), 2)</f>
        <v>-1596.43</v>
      </c>
      <c r="AN445" s="51">
        <f>L435+L437+L443+L444+L438</f>
        <v>-22619.100000000002</v>
      </c>
      <c r="AO445" s="51">
        <f>L437</f>
        <v>-9518.1200000000008</v>
      </c>
      <c r="AQ445" t="s">
        <v>1008</v>
      </c>
      <c r="AR445" s="51">
        <f>L435</f>
        <v>-2324.3200000000002</v>
      </c>
      <c r="AT445" s="51">
        <f>L438</f>
        <v>-2657.04</v>
      </c>
      <c r="AV445" t="s">
        <v>1008</v>
      </c>
      <c r="AW445">
        <f>0</f>
        <v>0</v>
      </c>
      <c r="AZ445">
        <f>Source!X170</f>
        <v>-5130.8</v>
      </c>
      <c r="BA445">
        <f>Source!Y170</f>
        <v>-2988.82</v>
      </c>
      <c r="CD445">
        <v>1</v>
      </c>
    </row>
    <row r="446" spans="1:101" ht="28.5" x14ac:dyDescent="0.2">
      <c r="A446" s="36">
        <v>25</v>
      </c>
      <c r="B446" s="38" t="s">
        <v>1065</v>
      </c>
      <c r="C446" s="38" t="str">
        <f>Source!G171</f>
        <v>Затраты на бурение котлованов, учтенные нормой: 33-04-003-15</v>
      </c>
      <c r="D446" s="39" t="str">
        <f>Source!H171</f>
        <v>ШТ</v>
      </c>
      <c r="E446" s="41">
        <f>Source!K171</f>
        <v>2</v>
      </c>
      <c r="F446" s="41"/>
      <c r="G446" s="41">
        <f>Source!I171</f>
        <v>2</v>
      </c>
      <c r="H446" s="43"/>
      <c r="I446" s="42"/>
      <c r="J446" s="43"/>
      <c r="K446" s="42"/>
      <c r="L446" s="43"/>
    </row>
    <row r="447" spans="1:101" ht="25.5" x14ac:dyDescent="0.2">
      <c r="B447" s="55" t="s">
        <v>949</v>
      </c>
      <c r="C447" s="128" t="s">
        <v>1062</v>
      </c>
      <c r="D447" s="128"/>
      <c r="E447" s="128"/>
      <c r="F447" s="128"/>
      <c r="G447" s="128"/>
      <c r="H447" s="128"/>
      <c r="I447" s="128"/>
      <c r="J447" s="128"/>
      <c r="K447" s="128"/>
      <c r="L447" s="128"/>
      <c r="CW447" s="56" t="s">
        <v>1062</v>
      </c>
    </row>
    <row r="448" spans="1:101" ht="15" x14ac:dyDescent="0.2">
      <c r="A448" s="37"/>
      <c r="B448" s="41">
        <v>1</v>
      </c>
      <c r="C448" s="37" t="s">
        <v>999</v>
      </c>
      <c r="D448" s="39" t="s">
        <v>781</v>
      </c>
      <c r="E448" s="44"/>
      <c r="F448" s="41"/>
      <c r="G448" s="44">
        <f>Source!U171</f>
        <v>4.9749999999999996</v>
      </c>
      <c r="H448" s="41"/>
      <c r="I448" s="41"/>
      <c r="J448" s="41"/>
      <c r="K448" s="41"/>
      <c r="L448" s="45">
        <f>SUM(L449:L449)-SUMIF(CE449:CE449, 1, L449:L449)</f>
        <v>2905.4</v>
      </c>
    </row>
    <row r="449" spans="1:83" ht="14.25" x14ac:dyDescent="0.2">
      <c r="A449" s="38"/>
      <c r="B449" s="38" t="s">
        <v>866</v>
      </c>
      <c r="C449" s="38" t="s">
        <v>867</v>
      </c>
      <c r="D449" s="39" t="s">
        <v>781</v>
      </c>
      <c r="E449" s="41">
        <v>1.99</v>
      </c>
      <c r="F449" s="41">
        <f>ROUND(1.25,7)</f>
        <v>1.25</v>
      </c>
      <c r="G449" s="41">
        <f>SmtRes!CX249</f>
        <v>4.9749999999999996</v>
      </c>
      <c r="H449" s="43"/>
      <c r="I449" s="42"/>
      <c r="J449" s="43">
        <f>SmtRes!CZ249</f>
        <v>584</v>
      </c>
      <c r="K449" s="42"/>
      <c r="L449" s="43">
        <f>SmtRes!DI249</f>
        <v>2905.4</v>
      </c>
    </row>
    <row r="450" spans="1:83" ht="15" x14ac:dyDescent="0.2">
      <c r="A450" s="37"/>
      <c r="B450" s="41">
        <v>2</v>
      </c>
      <c r="C450" s="37" t="s">
        <v>1000</v>
      </c>
      <c r="D450" s="39"/>
      <c r="E450" s="44"/>
      <c r="F450" s="41"/>
      <c r="G450" s="44"/>
      <c r="H450" s="41"/>
      <c r="I450" s="41"/>
      <c r="J450" s="41"/>
      <c r="K450" s="41"/>
      <c r="L450" s="45">
        <f>SUM(L451:L453)-SUMIF(CE451:CE453, 1, L451:L453)</f>
        <v>11897.65</v>
      </c>
    </row>
    <row r="451" spans="1:83" ht="15" x14ac:dyDescent="0.2">
      <c r="A451" s="37"/>
      <c r="B451" s="41"/>
      <c r="C451" s="37" t="s">
        <v>1002</v>
      </c>
      <c r="D451" s="39" t="s">
        <v>781</v>
      </c>
      <c r="E451" s="44"/>
      <c r="F451" s="41"/>
      <c r="G451" s="44">
        <f>Source!V171</f>
        <v>4.45</v>
      </c>
      <c r="H451" s="41"/>
      <c r="I451" s="41"/>
      <c r="J451" s="41"/>
      <c r="K451" s="41"/>
      <c r="L451" s="45">
        <f>SUMIF(CE452:CE453, 1, L452:L453)</f>
        <v>3321.3</v>
      </c>
      <c r="CE451">
        <v>1</v>
      </c>
    </row>
    <row r="452" spans="1:83" ht="42.75" x14ac:dyDescent="0.2">
      <c r="A452" s="38"/>
      <c r="B452" s="38" t="s">
        <v>849</v>
      </c>
      <c r="C452" s="38" t="s">
        <v>851</v>
      </c>
      <c r="D452" s="39" t="s">
        <v>787</v>
      </c>
      <c r="E452" s="41">
        <v>1.78</v>
      </c>
      <c r="F452" s="41">
        <f>ROUND(1.25,7)</f>
        <v>1.25</v>
      </c>
      <c r="G452" s="41">
        <f>SmtRes!CX251</f>
        <v>4.45</v>
      </c>
      <c r="H452" s="43">
        <f>SmtRes!CZ251</f>
        <v>2088.77</v>
      </c>
      <c r="I452" s="42">
        <f>SmtRes!AJ251</f>
        <v>1.28</v>
      </c>
      <c r="J452" s="43">
        <f>ROUND(H452*I452, 2)</f>
        <v>2673.63</v>
      </c>
      <c r="K452" s="42"/>
      <c r="L452" s="43">
        <f>SmtRes!DG251</f>
        <v>11897.65</v>
      </c>
    </row>
    <row r="453" spans="1:83" ht="28.5" x14ac:dyDescent="0.2">
      <c r="A453" s="38"/>
      <c r="B453" s="38" t="s">
        <v>805</v>
      </c>
      <c r="C453" s="46" t="s">
        <v>1019</v>
      </c>
      <c r="D453" s="47" t="s">
        <v>781</v>
      </c>
      <c r="E453" s="48">
        <f>SmtRes!DO251*SmtRes!AT251</f>
        <v>1.78</v>
      </c>
      <c r="F453" s="48">
        <f>ROUND(1.25,7)</f>
        <v>1.25</v>
      </c>
      <c r="G453" s="48">
        <f>ROUND(E453*G446, 7)</f>
        <v>3.56</v>
      </c>
      <c r="H453" s="49"/>
      <c r="I453" s="50"/>
      <c r="J453" s="49">
        <f>ROUND(SmtRes!AG251/SmtRes!DO251, 2)</f>
        <v>746.36</v>
      </c>
      <c r="K453" s="50"/>
      <c r="L453" s="49">
        <f>SmtRes!DH251</f>
        <v>3321.3</v>
      </c>
      <c r="CE453">
        <v>1</v>
      </c>
    </row>
    <row r="454" spans="1:83" ht="15" x14ac:dyDescent="0.2">
      <c r="A454" s="38"/>
      <c r="B454" s="38"/>
      <c r="C454" s="53" t="s">
        <v>1003</v>
      </c>
      <c r="D454" s="39"/>
      <c r="E454" s="41"/>
      <c r="F454" s="41"/>
      <c r="G454" s="41"/>
      <c r="H454" s="43"/>
      <c r="I454" s="42"/>
      <c r="J454" s="43"/>
      <c r="K454" s="42"/>
      <c r="L454" s="43">
        <f>L448+L450+L451</f>
        <v>18124.349999999999</v>
      </c>
    </row>
    <row r="455" spans="1:83" ht="14.25" x14ac:dyDescent="0.2">
      <c r="A455" s="38"/>
      <c r="B455" s="38"/>
      <c r="C455" s="38" t="s">
        <v>1004</v>
      </c>
      <c r="D455" s="39"/>
      <c r="E455" s="41"/>
      <c r="F455" s="41"/>
      <c r="G455" s="41"/>
      <c r="H455" s="43"/>
      <c r="I455" s="42"/>
      <c r="J455" s="43"/>
      <c r="K455" s="42"/>
      <c r="L455" s="43">
        <f>SUM(AR446:AR458)+SUM(AS446:AS458)+SUM(AT446:AT458)+SUM(AU446:AU458)+SUM(AV446:AV458)</f>
        <v>6226.7000000000007</v>
      </c>
    </row>
    <row r="456" spans="1:83" ht="14.25" x14ac:dyDescent="0.2">
      <c r="A456" s="38"/>
      <c r="B456" s="38" t="s">
        <v>26</v>
      </c>
      <c r="C456" s="38" t="s">
        <v>1005</v>
      </c>
      <c r="D456" s="39" t="s">
        <v>57</v>
      </c>
      <c r="E456" s="41">
        <f>Source!BZ171</f>
        <v>103</v>
      </c>
      <c r="F456" s="41"/>
      <c r="G456" s="41">
        <f>Source!AT171</f>
        <v>103</v>
      </c>
      <c r="H456" s="43"/>
      <c r="I456" s="42"/>
      <c r="J456" s="43"/>
      <c r="K456" s="42"/>
      <c r="L456" s="43">
        <f>SUM(AZ446:AZ458)</f>
        <v>6413.5</v>
      </c>
    </row>
    <row r="457" spans="1:83" ht="14.25" x14ac:dyDescent="0.2">
      <c r="A457" s="46"/>
      <c r="B457" s="46" t="s">
        <v>27</v>
      </c>
      <c r="C457" s="46" t="s">
        <v>1006</v>
      </c>
      <c r="D457" s="47" t="s">
        <v>57</v>
      </c>
      <c r="E457" s="48">
        <f>Source!CA171</f>
        <v>60</v>
      </c>
      <c r="F457" s="48"/>
      <c r="G457" s="48">
        <f>Source!AU171</f>
        <v>60</v>
      </c>
      <c r="H457" s="49"/>
      <c r="I457" s="50"/>
      <c r="J457" s="49"/>
      <c r="K457" s="50"/>
      <c r="L457" s="49">
        <f>SUM(BA446:BA458)</f>
        <v>3736.02</v>
      </c>
    </row>
    <row r="458" spans="1:83" ht="15" x14ac:dyDescent="0.2">
      <c r="C458" s="126" t="s">
        <v>1007</v>
      </c>
      <c r="D458" s="126"/>
      <c r="E458" s="126"/>
      <c r="F458" s="126"/>
      <c r="G458" s="126"/>
      <c r="H458" s="126"/>
      <c r="I458" s="127">
        <f>IF(E446&lt;&gt;0,K458/E446, 0)</f>
        <v>14136.934999999999</v>
      </c>
      <c r="J458" s="127"/>
      <c r="K458" s="127">
        <f>L448+L450+L456+L457+L451</f>
        <v>28273.87</v>
      </c>
      <c r="L458" s="127"/>
      <c r="AD458">
        <f>ROUND((Source!AT171/100)*((ROUND(SUMIF(SmtRes!AQ249:'SmtRes'!AQ251,"=1",SmtRes!AD249:'SmtRes'!AD251)*Source!I171, 2)+ROUND(SUMIF(SmtRes!AQ249:'SmtRes'!AQ251,"=1",SmtRes!AC249:'SmtRes'!AC251)*Source!I171, 2))), 2)</f>
        <v>2740.54</v>
      </c>
      <c r="AE458">
        <f>ROUND((Source!AU171/100)*((ROUND(SUMIF(SmtRes!AQ249:'SmtRes'!AQ251,"=1",SmtRes!AD249:'SmtRes'!AD251)*Source!I171, 2)+ROUND(SUMIF(SmtRes!AQ249:'SmtRes'!AQ251,"=1",SmtRes!AC249:'SmtRes'!AC251)*Source!I171, 2))), 2)</f>
        <v>1596.43</v>
      </c>
      <c r="AN458" s="51">
        <f>L448+L450+L456+L457+L451</f>
        <v>28273.87</v>
      </c>
      <c r="AO458" s="51">
        <f>L450</f>
        <v>11897.65</v>
      </c>
      <c r="AQ458" t="s">
        <v>1008</v>
      </c>
      <c r="AR458" s="51">
        <f>L448</f>
        <v>2905.4</v>
      </c>
      <c r="AT458" s="51">
        <f>L451</f>
        <v>3321.3</v>
      </c>
      <c r="AV458" t="s">
        <v>1008</v>
      </c>
      <c r="AW458">
        <f>0</f>
        <v>0</v>
      </c>
      <c r="AZ458">
        <f>Source!X171</f>
        <v>6413.5</v>
      </c>
      <c r="BA458">
        <f>Source!Y171</f>
        <v>3736.02</v>
      </c>
      <c r="CD458">
        <v>1</v>
      </c>
    </row>
    <row r="459" spans="1:83" ht="42.75" x14ac:dyDescent="0.2">
      <c r="A459" s="36">
        <v>26</v>
      </c>
      <c r="B459" s="38" t="s">
        <v>1009</v>
      </c>
      <c r="C459" s="38" t="str">
        <f>Source!G172</f>
        <v>Подвеска проводов ВЛ 10 кВ на переходах через препятствия: автомобильные дороги 1 и 2 категории</v>
      </c>
      <c r="D459" s="39" t="str">
        <f>Source!H172</f>
        <v>переход</v>
      </c>
      <c r="E459" s="41">
        <f>Source!K172</f>
        <v>1</v>
      </c>
      <c r="F459" s="41"/>
      <c r="G459" s="41">
        <f>Source!I172</f>
        <v>1</v>
      </c>
      <c r="H459" s="43"/>
      <c r="I459" s="42"/>
      <c r="J459" s="43"/>
      <c r="K459" s="42"/>
      <c r="L459" s="43"/>
    </row>
    <row r="460" spans="1:83" ht="51" x14ac:dyDescent="0.2">
      <c r="B460" s="55" t="str">
        <f>Source!EO172</f>
        <v>Поправка: МР 507/пр Табл.2, п.5</v>
      </c>
      <c r="C460" s="55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461" spans="1:83" ht="15" x14ac:dyDescent="0.2">
      <c r="A461" s="37"/>
      <c r="B461" s="41">
        <v>1</v>
      </c>
      <c r="C461" s="37" t="s">
        <v>999</v>
      </c>
      <c r="D461" s="39" t="s">
        <v>781</v>
      </c>
      <c r="E461" s="44"/>
      <c r="F461" s="41"/>
      <c r="G461" s="44">
        <f>Source!U172</f>
        <v>13.9</v>
      </c>
      <c r="H461" s="41"/>
      <c r="I461" s="41"/>
      <c r="J461" s="41"/>
      <c r="K461" s="41"/>
      <c r="L461" s="45">
        <f>SUM(L462:L462)-SUMIF(CE462:CE462, 1, L462:L462)</f>
        <v>8622.8700000000008</v>
      </c>
    </row>
    <row r="462" spans="1:83" ht="14.25" x14ac:dyDescent="0.2">
      <c r="A462" s="38"/>
      <c r="B462" s="38" t="s">
        <v>792</v>
      </c>
      <c r="C462" s="38" t="s">
        <v>793</v>
      </c>
      <c r="D462" s="39" t="s">
        <v>781</v>
      </c>
      <c r="E462" s="41">
        <v>13.9</v>
      </c>
      <c r="F462" s="41"/>
      <c r="G462" s="41">
        <f>SmtRes!CX252</f>
        <v>13.9</v>
      </c>
      <c r="H462" s="43"/>
      <c r="I462" s="42"/>
      <c r="J462" s="43">
        <f>SmtRes!CZ252</f>
        <v>620.35</v>
      </c>
      <c r="K462" s="42"/>
      <c r="L462" s="43">
        <f>SmtRes!DI252</f>
        <v>8622.8700000000008</v>
      </c>
    </row>
    <row r="463" spans="1:83" ht="15" x14ac:dyDescent="0.2">
      <c r="A463" s="37"/>
      <c r="B463" s="41">
        <v>2</v>
      </c>
      <c r="C463" s="37" t="s">
        <v>1000</v>
      </c>
      <c r="D463" s="39"/>
      <c r="E463" s="44"/>
      <c r="F463" s="41"/>
      <c r="G463" s="44"/>
      <c r="H463" s="41"/>
      <c r="I463" s="41"/>
      <c r="J463" s="41"/>
      <c r="K463" s="41"/>
      <c r="L463" s="45">
        <f>SUM(L464:L466)-SUMIF(CE464:CE466, 1, L464:L466)</f>
        <v>454.33999999999992</v>
      </c>
    </row>
    <row r="464" spans="1:83" ht="15" x14ac:dyDescent="0.2">
      <c r="A464" s="37"/>
      <c r="B464" s="41"/>
      <c r="C464" s="37" t="s">
        <v>1002</v>
      </c>
      <c r="D464" s="39" t="s">
        <v>781</v>
      </c>
      <c r="E464" s="44"/>
      <c r="F464" s="41"/>
      <c r="G464" s="44">
        <f>Source!V172</f>
        <v>0.7</v>
      </c>
      <c r="H464" s="41"/>
      <c r="I464" s="41"/>
      <c r="J464" s="41"/>
      <c r="K464" s="41"/>
      <c r="L464" s="45">
        <f>SUMIF(CE465:CE466, 1, L465:L466)</f>
        <v>454.6</v>
      </c>
      <c r="CE464">
        <v>1</v>
      </c>
    </row>
    <row r="465" spans="1:83" ht="28.5" x14ac:dyDescent="0.2">
      <c r="A465" s="38"/>
      <c r="B465" s="38" t="s">
        <v>789</v>
      </c>
      <c r="C465" s="38" t="s">
        <v>791</v>
      </c>
      <c r="D465" s="39" t="s">
        <v>787</v>
      </c>
      <c r="E465" s="41">
        <v>0.7</v>
      </c>
      <c r="F465" s="41"/>
      <c r="G465" s="41">
        <f>SmtRes!CX254</f>
        <v>0.7</v>
      </c>
      <c r="H465" s="43"/>
      <c r="I465" s="42"/>
      <c r="J465" s="43">
        <f>SmtRes!CZ254</f>
        <v>649.04999999999995</v>
      </c>
      <c r="K465" s="42"/>
      <c r="L465" s="43">
        <f>SmtRes!DG254</f>
        <v>454.34</v>
      </c>
    </row>
    <row r="466" spans="1:83" ht="28.5" x14ac:dyDescent="0.2">
      <c r="A466" s="38"/>
      <c r="B466" s="38" t="s">
        <v>788</v>
      </c>
      <c r="C466" s="38" t="s">
        <v>1001</v>
      </c>
      <c r="D466" s="39" t="s">
        <v>781</v>
      </c>
      <c r="E466" s="41">
        <f>SmtRes!DO254*SmtRes!AT254</f>
        <v>0.7</v>
      </c>
      <c r="F466" s="41"/>
      <c r="G466" s="41">
        <f>ROUND(E466*G459, 7)</f>
        <v>0.7</v>
      </c>
      <c r="H466" s="43"/>
      <c r="I466" s="42"/>
      <c r="J466" s="43">
        <f>ROUND(SmtRes!AG254/SmtRes!DO254, 2)</f>
        <v>649.42999999999995</v>
      </c>
      <c r="K466" s="42"/>
      <c r="L466" s="43">
        <f>SmtRes!DH254</f>
        <v>454.6</v>
      </c>
      <c r="CE466">
        <v>1</v>
      </c>
    </row>
    <row r="467" spans="1:83" ht="14.25" x14ac:dyDescent="0.2">
      <c r="A467" s="38"/>
      <c r="B467" s="38" t="str">
        <f>EtalonRes!I255</f>
        <v>21.2.01.02</v>
      </c>
      <c r="C467" s="46" t="str">
        <f>EtalonRes!K255</f>
        <v>Провода неизолированные</v>
      </c>
      <c r="D467" s="47" t="str">
        <f>EtalonRes!O255</f>
        <v>т</v>
      </c>
      <c r="E467" s="48">
        <f>EtalonRes!X255</f>
        <v>0</v>
      </c>
      <c r="F467" s="48"/>
      <c r="G467" s="48">
        <f>ROUND(EtalonRes!AG255*Source!I172, 7)</f>
        <v>0</v>
      </c>
      <c r="H467" s="49"/>
      <c r="I467" s="50"/>
      <c r="J467" s="49"/>
      <c r="K467" s="50"/>
      <c r="L467" s="49"/>
    </row>
    <row r="468" spans="1:83" ht="15" x14ac:dyDescent="0.2">
      <c r="A468" s="38"/>
      <c r="B468" s="38"/>
      <c r="C468" s="53" t="s">
        <v>1003</v>
      </c>
      <c r="D468" s="39"/>
      <c r="E468" s="41"/>
      <c r="F468" s="41"/>
      <c r="G468" s="41"/>
      <c r="H468" s="43"/>
      <c r="I468" s="42"/>
      <c r="J468" s="43"/>
      <c r="K468" s="42"/>
      <c r="L468" s="43">
        <f>L461+L463+L464</f>
        <v>9531.8100000000013</v>
      </c>
    </row>
    <row r="469" spans="1:83" ht="14.25" x14ac:dyDescent="0.2">
      <c r="A469" s="38"/>
      <c r="B469" s="38"/>
      <c r="C469" s="38" t="s">
        <v>1004</v>
      </c>
      <c r="D469" s="39"/>
      <c r="E469" s="41"/>
      <c r="F469" s="41"/>
      <c r="G469" s="41"/>
      <c r="H469" s="43"/>
      <c r="I469" s="42"/>
      <c r="J469" s="43"/>
      <c r="K469" s="42"/>
      <c r="L469" s="43">
        <f>SUM(AR459:AR472)+SUM(AS459:AS472)+SUM(AT459:AT472)+SUM(AU459:AU472)+SUM(AV459:AV472)</f>
        <v>9077.4700000000012</v>
      </c>
    </row>
    <row r="470" spans="1:83" ht="14.25" x14ac:dyDescent="0.2">
      <c r="A470" s="38"/>
      <c r="B470" s="38" t="s">
        <v>26</v>
      </c>
      <c r="C470" s="38" t="s">
        <v>1005</v>
      </c>
      <c r="D470" s="39" t="s">
        <v>57</v>
      </c>
      <c r="E470" s="41">
        <f>Source!BZ172</f>
        <v>103</v>
      </c>
      <c r="F470" s="41"/>
      <c r="G470" s="41">
        <f>Source!AT172</f>
        <v>103</v>
      </c>
      <c r="H470" s="43"/>
      <c r="I470" s="42"/>
      <c r="J470" s="43"/>
      <c r="K470" s="42"/>
      <c r="L470" s="43">
        <f>SUM(AZ459:AZ472)</f>
        <v>9349.7900000000009</v>
      </c>
    </row>
    <row r="471" spans="1:83" ht="14.25" x14ac:dyDescent="0.2">
      <c r="A471" s="46"/>
      <c r="B471" s="46" t="s">
        <v>27</v>
      </c>
      <c r="C471" s="46" t="s">
        <v>1006</v>
      </c>
      <c r="D471" s="47" t="s">
        <v>57</v>
      </c>
      <c r="E471" s="48">
        <f>Source!CA172</f>
        <v>60</v>
      </c>
      <c r="F471" s="48"/>
      <c r="G471" s="48">
        <f>Source!AU172</f>
        <v>60</v>
      </c>
      <c r="H471" s="49"/>
      <c r="I471" s="50"/>
      <c r="J471" s="49"/>
      <c r="K471" s="50"/>
      <c r="L471" s="49">
        <f>SUM(BA459:BA472)</f>
        <v>5446.48</v>
      </c>
    </row>
    <row r="472" spans="1:83" ht="15" x14ac:dyDescent="0.2">
      <c r="C472" s="126" t="s">
        <v>1007</v>
      </c>
      <c r="D472" s="126"/>
      <c r="E472" s="126"/>
      <c r="F472" s="126"/>
      <c r="G472" s="126"/>
      <c r="H472" s="126"/>
      <c r="I472" s="127">
        <f>IF(E459&lt;&gt;0,K472/E459, 0)</f>
        <v>24328.079999999998</v>
      </c>
      <c r="J472" s="127"/>
      <c r="K472" s="127">
        <f>L461+L463+L470+L471+L464</f>
        <v>24328.079999999998</v>
      </c>
      <c r="L472" s="127"/>
      <c r="AD472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472">
        <f>ROUND((Source!AU172/100)*((ROUND(SUMIF(SmtRes!AQ252:'SmtRes'!AQ255,"=1",SmtRes!AD252:'SmtRes'!AD255)*Source!I172, 2)+ROUND(SUMIF(SmtRes!AQ252:'SmtRes'!AQ255,"=1",SmtRes!AC252:'SmtRes'!AC255)*Source!I172, 2))), 2)</f>
        <v>761.87</v>
      </c>
      <c r="AN472" s="51">
        <f>L461+L463+L470+L471+L464</f>
        <v>24328.079999999998</v>
      </c>
      <c r="AO472" s="51">
        <f>L463</f>
        <v>454.33999999999992</v>
      </c>
      <c r="AQ472" t="s">
        <v>1008</v>
      </c>
      <c r="AR472" s="51">
        <f>L461</f>
        <v>8622.8700000000008</v>
      </c>
      <c r="AT472" s="51">
        <f>L464</f>
        <v>454.6</v>
      </c>
      <c r="AV472" t="s">
        <v>1008</v>
      </c>
      <c r="AW472">
        <f>0</f>
        <v>0</v>
      </c>
      <c r="AZ472">
        <f>Source!X172</f>
        <v>9349.7900000000009</v>
      </c>
      <c r="BA472">
        <f>Source!Y172</f>
        <v>5446.48</v>
      </c>
      <c r="CD472">
        <v>1</v>
      </c>
    </row>
    <row r="473" spans="1:83" ht="42.75" x14ac:dyDescent="0.2">
      <c r="A473" s="36">
        <v>27</v>
      </c>
      <c r="B473" s="38" t="s">
        <v>1066</v>
      </c>
      <c r="C473" s="38" t="str">
        <f>Source!G174</f>
        <v>Подвеска провода СИП-3 на опорах, (3 провода) при 21 опоре на км линии: с использованием автогидроподъемника</v>
      </c>
      <c r="D473" s="39" t="str">
        <f>Source!H174</f>
        <v>км</v>
      </c>
      <c r="E473" s="41">
        <f>Source!K174</f>
        <v>0.13</v>
      </c>
      <c r="F473" s="41"/>
      <c r="G473" s="41">
        <f>Source!I174</f>
        <v>0.13</v>
      </c>
      <c r="H473" s="43"/>
      <c r="I473" s="42"/>
      <c r="J473" s="43"/>
      <c r="K473" s="42"/>
      <c r="L473" s="43"/>
    </row>
    <row r="474" spans="1:83" x14ac:dyDescent="0.2">
      <c r="C474" s="57" t="str">
        <f>"Объем: "&amp;Source!I174&amp;"=0,17-"&amp;"0,04"</f>
        <v>Объем: 0,13=0,17-0,04</v>
      </c>
    </row>
    <row r="475" spans="1:83" ht="15" x14ac:dyDescent="0.2">
      <c r="A475" s="37"/>
      <c r="B475" s="41">
        <v>1</v>
      </c>
      <c r="C475" s="37" t="s">
        <v>999</v>
      </c>
      <c r="D475" s="39" t="s">
        <v>781</v>
      </c>
      <c r="E475" s="44"/>
      <c r="F475" s="41"/>
      <c r="G475" s="44">
        <f>Source!U174</f>
        <v>10.176399999999999</v>
      </c>
      <c r="H475" s="41"/>
      <c r="I475" s="41"/>
      <c r="J475" s="41"/>
      <c r="K475" s="41"/>
      <c r="L475" s="45">
        <f>SUM(L476:L479)-SUMIF(CE476:CE479, 1, L476:L479)</f>
        <v>6469.41</v>
      </c>
    </row>
    <row r="476" spans="1:83" ht="14.25" x14ac:dyDescent="0.2">
      <c r="A476" s="38"/>
      <c r="B476" s="38" t="s">
        <v>868</v>
      </c>
      <c r="C476" s="38" t="s">
        <v>869</v>
      </c>
      <c r="D476" s="39" t="s">
        <v>870</v>
      </c>
      <c r="E476" s="41">
        <v>0.91</v>
      </c>
      <c r="F476" s="41"/>
      <c r="G476" s="41">
        <f>SmtRes!CX256</f>
        <v>0.1183</v>
      </c>
      <c r="H476" s="43"/>
      <c r="I476" s="42"/>
      <c r="J476" s="43">
        <f>SmtRes!CZ256</f>
        <v>528.27</v>
      </c>
      <c r="K476" s="42"/>
      <c r="L476" s="43">
        <f>SmtRes!DI256</f>
        <v>62.49</v>
      </c>
    </row>
    <row r="477" spans="1:83" ht="14.25" x14ac:dyDescent="0.2">
      <c r="A477" s="38"/>
      <c r="B477" s="38" t="s">
        <v>871</v>
      </c>
      <c r="C477" s="38" t="s">
        <v>872</v>
      </c>
      <c r="D477" s="39" t="s">
        <v>870</v>
      </c>
      <c r="E477" s="41">
        <v>38.89</v>
      </c>
      <c r="F477" s="41"/>
      <c r="G477" s="41">
        <f>SmtRes!CX257</f>
        <v>5.0556999999999999</v>
      </c>
      <c r="H477" s="43"/>
      <c r="I477" s="42"/>
      <c r="J477" s="43">
        <f>SmtRes!CZ257</f>
        <v>576.73</v>
      </c>
      <c r="K477" s="42"/>
      <c r="L477" s="43">
        <f>SmtRes!DI257</f>
        <v>2915.77</v>
      </c>
    </row>
    <row r="478" spans="1:83" ht="14.25" x14ac:dyDescent="0.2">
      <c r="A478" s="38"/>
      <c r="B478" s="38" t="s">
        <v>873</v>
      </c>
      <c r="C478" s="38" t="s">
        <v>874</v>
      </c>
      <c r="D478" s="39" t="s">
        <v>870</v>
      </c>
      <c r="E478" s="41">
        <v>19.239999999999998</v>
      </c>
      <c r="F478" s="41"/>
      <c r="G478" s="41">
        <f>SmtRes!CX258</f>
        <v>2.5011999999999999</v>
      </c>
      <c r="H478" s="43"/>
      <c r="I478" s="42"/>
      <c r="J478" s="43">
        <f>SmtRes!CZ258</f>
        <v>649.42999999999995</v>
      </c>
      <c r="K478" s="42"/>
      <c r="L478" s="43">
        <f>SmtRes!DI258</f>
        <v>1624.35</v>
      </c>
    </row>
    <row r="479" spans="1:83" ht="14.25" x14ac:dyDescent="0.2">
      <c r="A479" s="38"/>
      <c r="B479" s="38" t="s">
        <v>875</v>
      </c>
      <c r="C479" s="38" t="s">
        <v>876</v>
      </c>
      <c r="D479" s="39" t="s">
        <v>870</v>
      </c>
      <c r="E479" s="41">
        <v>19.239999999999998</v>
      </c>
      <c r="F479" s="41"/>
      <c r="G479" s="41">
        <f>SmtRes!CX259</f>
        <v>2.5011999999999999</v>
      </c>
      <c r="H479" s="43"/>
      <c r="I479" s="42"/>
      <c r="J479" s="43">
        <f>SmtRes!CZ259</f>
        <v>746.36</v>
      </c>
      <c r="K479" s="42"/>
      <c r="L479" s="43">
        <f>SmtRes!DI259</f>
        <v>1866.8</v>
      </c>
    </row>
    <row r="480" spans="1:83" ht="15" x14ac:dyDescent="0.2">
      <c r="A480" s="37"/>
      <c r="B480" s="41">
        <v>2</v>
      </c>
      <c r="C480" s="37" t="s">
        <v>1000</v>
      </c>
      <c r="D480" s="39"/>
      <c r="E480" s="44"/>
      <c r="F480" s="41"/>
      <c r="G480" s="44"/>
      <c r="H480" s="41"/>
      <c r="I480" s="41"/>
      <c r="J480" s="41"/>
      <c r="K480" s="41"/>
      <c r="L480" s="45">
        <f>SUM(L481:L490)-SUMIF(CE481:CE490, 1, L481:L490)</f>
        <v>1471.4499999999998</v>
      </c>
    </row>
    <row r="481" spans="1:83" ht="15" x14ac:dyDescent="0.2">
      <c r="A481" s="37"/>
      <c r="B481" s="41"/>
      <c r="C481" s="37" t="s">
        <v>1002</v>
      </c>
      <c r="D481" s="39" t="s">
        <v>781</v>
      </c>
      <c r="E481" s="44"/>
      <c r="F481" s="41"/>
      <c r="G481" s="44">
        <f>Source!V174</f>
        <v>2.8912</v>
      </c>
      <c r="H481" s="41"/>
      <c r="I481" s="41"/>
      <c r="J481" s="41"/>
      <c r="K481" s="41"/>
      <c r="L481" s="45">
        <f>SUMIF(CE482:CE490, 1, L482:L490)</f>
        <v>1896.1799999999998</v>
      </c>
      <c r="CE481">
        <v>1</v>
      </c>
    </row>
    <row r="482" spans="1:83" ht="28.5" x14ac:dyDescent="0.2">
      <c r="A482" s="38"/>
      <c r="B482" s="38" t="s">
        <v>796</v>
      </c>
      <c r="C482" s="38" t="s">
        <v>798</v>
      </c>
      <c r="D482" s="39" t="s">
        <v>787</v>
      </c>
      <c r="E482" s="41">
        <v>0.64</v>
      </c>
      <c r="F482" s="41"/>
      <c r="G482" s="41">
        <f>SmtRes!CX261</f>
        <v>8.3199999999999996E-2</v>
      </c>
      <c r="H482" s="43"/>
      <c r="I482" s="42"/>
      <c r="J482" s="43">
        <f>SmtRes!CZ261</f>
        <v>1611.94</v>
      </c>
      <c r="K482" s="42"/>
      <c r="L482" s="43">
        <f>SmtRes!DG261</f>
        <v>134.11000000000001</v>
      </c>
    </row>
    <row r="483" spans="1:83" ht="28.5" x14ac:dyDescent="0.2">
      <c r="A483" s="38"/>
      <c r="B483" s="38" t="s">
        <v>799</v>
      </c>
      <c r="C483" s="38" t="s">
        <v>1013</v>
      </c>
      <c r="D483" s="39" t="s">
        <v>781</v>
      </c>
      <c r="E483" s="41">
        <f>SmtRes!DO261*SmtRes!AT261</f>
        <v>0.64</v>
      </c>
      <c r="F483" s="41"/>
      <c r="G483" s="41">
        <f>ROUND(E483*G473, 7)</f>
        <v>8.3199999999999996E-2</v>
      </c>
      <c r="H483" s="43"/>
      <c r="I483" s="42"/>
      <c r="J483" s="43">
        <f>ROUND(SmtRes!AG261/SmtRes!DO261, 2)</f>
        <v>872.37</v>
      </c>
      <c r="K483" s="42"/>
      <c r="L483" s="43">
        <f>SmtRes!DH261</f>
        <v>72.58</v>
      </c>
      <c r="CE483">
        <v>1</v>
      </c>
    </row>
    <row r="484" spans="1:83" ht="28.5" x14ac:dyDescent="0.2">
      <c r="A484" s="38"/>
      <c r="B484" s="38" t="s">
        <v>877</v>
      </c>
      <c r="C484" s="38" t="s">
        <v>879</v>
      </c>
      <c r="D484" s="39" t="s">
        <v>787</v>
      </c>
      <c r="E484" s="41">
        <v>2.4</v>
      </c>
      <c r="F484" s="41"/>
      <c r="G484" s="41">
        <f>SmtRes!CX262</f>
        <v>0.312</v>
      </c>
      <c r="H484" s="43">
        <f>SmtRes!CZ262</f>
        <v>11.45</v>
      </c>
      <c r="I484" s="42">
        <f>SmtRes!AJ262</f>
        <v>1.48</v>
      </c>
      <c r="J484" s="43">
        <f>ROUND(H484*I484, 2)</f>
        <v>16.95</v>
      </c>
      <c r="K484" s="42"/>
      <c r="L484" s="43">
        <f>SmtRes!DG262</f>
        <v>5.29</v>
      </c>
    </row>
    <row r="485" spans="1:83" ht="28.5" x14ac:dyDescent="0.2">
      <c r="A485" s="38"/>
      <c r="B485" s="38" t="s">
        <v>784</v>
      </c>
      <c r="C485" s="38" t="s">
        <v>786</v>
      </c>
      <c r="D485" s="39" t="s">
        <v>787</v>
      </c>
      <c r="E485" s="41">
        <v>18.68</v>
      </c>
      <c r="F485" s="41"/>
      <c r="G485" s="41">
        <f>SmtRes!CX263</f>
        <v>2.4283999999999999</v>
      </c>
      <c r="H485" s="43">
        <f>SmtRes!CZ263</f>
        <v>346.73</v>
      </c>
      <c r="I485" s="42">
        <f>SmtRes!AJ263</f>
        <v>1.45</v>
      </c>
      <c r="J485" s="43">
        <f>ROUND(H485*I485, 2)</f>
        <v>502.76</v>
      </c>
      <c r="K485" s="42"/>
      <c r="L485" s="43">
        <f>SmtRes!DG263</f>
        <v>1220.9000000000001</v>
      </c>
    </row>
    <row r="486" spans="1:83" ht="28.5" x14ac:dyDescent="0.2">
      <c r="A486" s="38"/>
      <c r="B486" s="38" t="s">
        <v>788</v>
      </c>
      <c r="C486" s="38" t="s">
        <v>1001</v>
      </c>
      <c r="D486" s="39" t="s">
        <v>781</v>
      </c>
      <c r="E486" s="41">
        <f>SmtRes!DO263*SmtRes!AT263</f>
        <v>18.68</v>
      </c>
      <c r="F486" s="41"/>
      <c r="G486" s="41">
        <f>ROUND(E486*G473, 7)</f>
        <v>2.4283999999999999</v>
      </c>
      <c r="H486" s="43"/>
      <c r="I486" s="42"/>
      <c r="J486" s="43">
        <f>ROUND(SmtRes!AG263/SmtRes!DO263, 2)</f>
        <v>649.42999999999995</v>
      </c>
      <c r="K486" s="42"/>
      <c r="L486" s="43">
        <f>SmtRes!DH263</f>
        <v>1577.08</v>
      </c>
      <c r="CE486">
        <v>1</v>
      </c>
    </row>
    <row r="487" spans="1:83" ht="28.5" x14ac:dyDescent="0.2">
      <c r="A487" s="38"/>
      <c r="B487" s="38" t="s">
        <v>789</v>
      </c>
      <c r="C487" s="38" t="s">
        <v>791</v>
      </c>
      <c r="D487" s="39" t="s">
        <v>787</v>
      </c>
      <c r="E487" s="41">
        <v>0.52</v>
      </c>
      <c r="F487" s="41"/>
      <c r="G487" s="41">
        <f>SmtRes!CX264</f>
        <v>6.7599999999999993E-2</v>
      </c>
      <c r="H487" s="43"/>
      <c r="I487" s="42"/>
      <c r="J487" s="43">
        <f>SmtRes!CZ264</f>
        <v>649.04999999999995</v>
      </c>
      <c r="K487" s="42"/>
      <c r="L487" s="43">
        <f>SmtRes!DG264</f>
        <v>43.88</v>
      </c>
    </row>
    <row r="488" spans="1:83" ht="28.5" x14ac:dyDescent="0.2">
      <c r="A488" s="38"/>
      <c r="B488" s="38" t="s">
        <v>788</v>
      </c>
      <c r="C488" s="38" t="s">
        <v>1001</v>
      </c>
      <c r="D488" s="39" t="s">
        <v>781</v>
      </c>
      <c r="E488" s="41">
        <f>SmtRes!DO264*SmtRes!AT264</f>
        <v>0.52</v>
      </c>
      <c r="F488" s="41"/>
      <c r="G488" s="41">
        <f>ROUND(E488*G473, 7)</f>
        <v>6.7599999999999993E-2</v>
      </c>
      <c r="H488" s="43"/>
      <c r="I488" s="42"/>
      <c r="J488" s="43">
        <f>ROUND(SmtRes!AG264/SmtRes!DO264, 2)</f>
        <v>649.42999999999995</v>
      </c>
      <c r="K488" s="42"/>
      <c r="L488" s="43">
        <f>SmtRes!DH264</f>
        <v>43.9</v>
      </c>
      <c r="CE488">
        <v>1</v>
      </c>
    </row>
    <row r="489" spans="1:83" ht="28.5" x14ac:dyDescent="0.2">
      <c r="A489" s="38"/>
      <c r="B489" s="38" t="s">
        <v>880</v>
      </c>
      <c r="C489" s="38" t="s">
        <v>882</v>
      </c>
      <c r="D489" s="39" t="s">
        <v>787</v>
      </c>
      <c r="E489" s="41">
        <v>2.4</v>
      </c>
      <c r="F489" s="41"/>
      <c r="G489" s="41">
        <f>SmtRes!CX265</f>
        <v>0.312</v>
      </c>
      <c r="H489" s="43"/>
      <c r="I489" s="42"/>
      <c r="J489" s="43">
        <f>SmtRes!CZ265</f>
        <v>215.6</v>
      </c>
      <c r="K489" s="42"/>
      <c r="L489" s="43">
        <f>SmtRes!DG265</f>
        <v>67.27</v>
      </c>
    </row>
    <row r="490" spans="1:83" ht="28.5" x14ac:dyDescent="0.2">
      <c r="A490" s="38"/>
      <c r="B490" s="38" t="s">
        <v>788</v>
      </c>
      <c r="C490" s="38" t="s">
        <v>1001</v>
      </c>
      <c r="D490" s="39" t="s">
        <v>781</v>
      </c>
      <c r="E490" s="41">
        <f>SmtRes!DO265*SmtRes!AT265</f>
        <v>2.4</v>
      </c>
      <c r="F490" s="41"/>
      <c r="G490" s="41">
        <f>ROUND(E490*G473, 7)</f>
        <v>0.312</v>
      </c>
      <c r="H490" s="43"/>
      <c r="I490" s="42"/>
      <c r="J490" s="43">
        <f>ROUND(SmtRes!AG265/SmtRes!DO265, 2)</f>
        <v>649.42999999999995</v>
      </c>
      <c r="K490" s="42"/>
      <c r="L490" s="43">
        <f>SmtRes!DH265</f>
        <v>202.62</v>
      </c>
      <c r="CE490">
        <v>1</v>
      </c>
    </row>
    <row r="491" spans="1:83" ht="28.5" x14ac:dyDescent="0.2">
      <c r="A491" s="38"/>
      <c r="B491" s="38" t="str">
        <f>EtalonRes!I266</f>
        <v>20.1.01.01</v>
      </c>
      <c r="C491" s="38" t="str">
        <f>EtalonRes!K266</f>
        <v>Комплект креплений для анкерных опор</v>
      </c>
      <c r="D491" s="39" t="str">
        <f>EtalonRes!O266</f>
        <v>ШТ</v>
      </c>
      <c r="E491" s="41">
        <f>EtalonRes!X266</f>
        <v>0</v>
      </c>
      <c r="F491" s="41"/>
      <c r="G491" s="41">
        <f>ROUND(EtalonRes!AG266*Source!I174, 7)</f>
        <v>0</v>
      </c>
      <c r="H491" s="43"/>
      <c r="I491" s="42"/>
      <c r="J491" s="43"/>
      <c r="K491" s="42"/>
      <c r="L491" s="43"/>
    </row>
    <row r="492" spans="1:83" ht="28.5" x14ac:dyDescent="0.2">
      <c r="A492" s="38"/>
      <c r="B492" s="38" t="str">
        <f>EtalonRes!I267</f>
        <v>20.1.01.12</v>
      </c>
      <c r="C492" s="38" t="str">
        <f>EtalonRes!K267</f>
        <v>Комплект креплений для промежуточных опор</v>
      </c>
      <c r="D492" s="39" t="str">
        <f>EtalonRes!O267</f>
        <v>ШТ</v>
      </c>
      <c r="E492" s="41">
        <f>EtalonRes!X267</f>
        <v>0</v>
      </c>
      <c r="F492" s="41"/>
      <c r="G492" s="41">
        <f>ROUND(EtalonRes!AG267*Source!I174, 7)</f>
        <v>0</v>
      </c>
      <c r="H492" s="43"/>
      <c r="I492" s="42"/>
      <c r="J492" s="43"/>
      <c r="K492" s="42"/>
      <c r="L492" s="43"/>
    </row>
    <row r="493" spans="1:83" ht="14.25" x14ac:dyDescent="0.2">
      <c r="A493" s="38"/>
      <c r="B493" s="38" t="str">
        <f>EtalonRes!I268</f>
        <v>21.2.01.01</v>
      </c>
      <c r="C493" s="46" t="str">
        <f>EtalonRes!K268</f>
        <v>Провода самонесущие изолированные</v>
      </c>
      <c r="D493" s="47" t="str">
        <f>EtalonRes!O268</f>
        <v>1000 м</v>
      </c>
      <c r="E493" s="48">
        <f>EtalonRes!X268</f>
        <v>3.06</v>
      </c>
      <c r="F493" s="48"/>
      <c r="G493" s="48">
        <f>ROUND(EtalonRes!AG268*Source!I174, 7)</f>
        <v>0.39779999999999999</v>
      </c>
      <c r="H493" s="49"/>
      <c r="I493" s="50"/>
      <c r="J493" s="49"/>
      <c r="K493" s="50"/>
      <c r="L493" s="49"/>
    </row>
    <row r="494" spans="1:83" ht="15" x14ac:dyDescent="0.2">
      <c r="A494" s="38"/>
      <c r="B494" s="38"/>
      <c r="C494" s="53" t="s">
        <v>1003</v>
      </c>
      <c r="D494" s="39"/>
      <c r="E494" s="41"/>
      <c r="F494" s="41"/>
      <c r="G494" s="41"/>
      <c r="H494" s="43"/>
      <c r="I494" s="42"/>
      <c r="J494" s="43"/>
      <c r="K494" s="42"/>
      <c r="L494" s="43">
        <f>L475+L480+L481</f>
        <v>9837.0399999999991</v>
      </c>
    </row>
    <row r="495" spans="1:83" ht="14.25" x14ac:dyDescent="0.2">
      <c r="A495" s="38"/>
      <c r="B495" s="38"/>
      <c r="C495" s="38" t="s">
        <v>1004</v>
      </c>
      <c r="D495" s="39"/>
      <c r="E495" s="41"/>
      <c r="F495" s="41"/>
      <c r="G495" s="41"/>
      <c r="H495" s="43"/>
      <c r="I495" s="42"/>
      <c r="J495" s="43"/>
      <c r="K495" s="42"/>
      <c r="L495" s="43">
        <f>SUM(AR473:AR498)+SUM(AS473:AS498)+SUM(AT473:AT498)+SUM(AU473:AU498)+SUM(AV473:AV498)</f>
        <v>8365.59</v>
      </c>
    </row>
    <row r="496" spans="1:83" ht="14.25" x14ac:dyDescent="0.2">
      <c r="A496" s="38"/>
      <c r="B496" s="38" t="s">
        <v>26</v>
      </c>
      <c r="C496" s="38" t="s">
        <v>1005</v>
      </c>
      <c r="D496" s="39" t="s">
        <v>57</v>
      </c>
      <c r="E496" s="41">
        <f>Source!BZ174</f>
        <v>103</v>
      </c>
      <c r="F496" s="41"/>
      <c r="G496" s="41">
        <f>Source!AT174</f>
        <v>103</v>
      </c>
      <c r="H496" s="43"/>
      <c r="I496" s="42"/>
      <c r="J496" s="43"/>
      <c r="K496" s="42"/>
      <c r="L496" s="43">
        <f>SUM(AZ473:AZ498)</f>
        <v>8616.56</v>
      </c>
    </row>
    <row r="497" spans="1:83" ht="14.25" x14ac:dyDescent="0.2">
      <c r="A497" s="46"/>
      <c r="B497" s="46" t="s">
        <v>27</v>
      </c>
      <c r="C497" s="46" t="s">
        <v>1006</v>
      </c>
      <c r="D497" s="47" t="s">
        <v>57</v>
      </c>
      <c r="E497" s="48">
        <f>Source!CA174</f>
        <v>60</v>
      </c>
      <c r="F497" s="48"/>
      <c r="G497" s="48">
        <f>Source!AU174</f>
        <v>60</v>
      </c>
      <c r="H497" s="49"/>
      <c r="I497" s="50"/>
      <c r="J497" s="49"/>
      <c r="K497" s="50"/>
      <c r="L497" s="49">
        <f>SUM(BA473:BA498)</f>
        <v>5019.3500000000004</v>
      </c>
    </row>
    <row r="498" spans="1:83" ht="15" x14ac:dyDescent="0.2">
      <c r="C498" s="126" t="s">
        <v>1007</v>
      </c>
      <c r="D498" s="126"/>
      <c r="E498" s="126"/>
      <c r="F498" s="126"/>
      <c r="G498" s="126"/>
      <c r="H498" s="126"/>
      <c r="I498" s="127">
        <f>IF(E473&lt;&gt;0,K498/E473, 0)</f>
        <v>180561.15384615381</v>
      </c>
      <c r="J498" s="127"/>
      <c r="K498" s="127">
        <f>L475+L480+L496+L497+L481</f>
        <v>23472.949999999997</v>
      </c>
      <c r="L498" s="127"/>
      <c r="AD498">
        <f>ROUND((Source!AT174/100)*((ROUND(SUMIF(SmtRes!AQ256:'SmtRes'!AQ268,"=1",SmtRes!AD256:'SmtRes'!AD268)*Source!I174, 2)+ROUND(SUMIF(SmtRes!AQ256:'SmtRes'!AQ268,"=1",SmtRes!AC256:'SmtRes'!AC268)*Source!I174, 2))), 2)</f>
        <v>712.54</v>
      </c>
      <c r="AE498">
        <f>ROUND((Source!AU174/100)*((ROUND(SUMIF(SmtRes!AQ256:'SmtRes'!AQ268,"=1",SmtRes!AD256:'SmtRes'!AD268)*Source!I174, 2)+ROUND(SUMIF(SmtRes!AQ256:'SmtRes'!AQ268,"=1",SmtRes!AC256:'SmtRes'!AC268)*Source!I174, 2))), 2)</f>
        <v>415.07</v>
      </c>
      <c r="AN498" s="51">
        <f>L475+L480+L496+L497+L481</f>
        <v>23472.949999999997</v>
      </c>
      <c r="AO498" s="51">
        <f>L480</f>
        <v>1471.4499999999998</v>
      </c>
      <c r="AQ498" t="s">
        <v>1008</v>
      </c>
      <c r="AR498" s="51">
        <f>L475</f>
        <v>6469.41</v>
      </c>
      <c r="AT498" s="51">
        <f>L481</f>
        <v>1896.1799999999998</v>
      </c>
      <c r="AV498" t="s">
        <v>1008</v>
      </c>
      <c r="AW498">
        <f>0</f>
        <v>0</v>
      </c>
      <c r="AZ498">
        <f>Source!X174</f>
        <v>8616.56</v>
      </c>
      <c r="BA498">
        <f>Source!Y174</f>
        <v>5019.3500000000004</v>
      </c>
      <c r="CD498">
        <v>1</v>
      </c>
    </row>
    <row r="499" spans="1:83" ht="28.5" hidden="1" x14ac:dyDescent="0.2">
      <c r="A499" s="36">
        <v>28</v>
      </c>
      <c r="B499" s="38" t="s">
        <v>1011</v>
      </c>
      <c r="C499" s="38" t="str">
        <f>Source!G182</f>
        <v>Крюк стенной: одинарный</v>
      </c>
      <c r="D499" s="39" t="str">
        <f>Source!H182</f>
        <v>ШТ</v>
      </c>
      <c r="E499" s="41">
        <f>Source!K182</f>
        <v>4</v>
      </c>
      <c r="F499" s="41"/>
      <c r="G499" s="41">
        <f>Source!I182</f>
        <v>0</v>
      </c>
      <c r="H499" s="43"/>
      <c r="I499" s="42"/>
      <c r="J499" s="43"/>
      <c r="K499" s="42"/>
      <c r="L499" s="43"/>
    </row>
    <row r="500" spans="1:83" ht="15" hidden="1" x14ac:dyDescent="0.2">
      <c r="A500" s="37"/>
      <c r="B500" s="41">
        <v>1</v>
      </c>
      <c r="C500" s="37" t="s">
        <v>999</v>
      </c>
      <c r="D500" s="39" t="s">
        <v>781</v>
      </c>
      <c r="E500" s="44"/>
      <c r="F500" s="41"/>
      <c r="G500" s="44">
        <f>Source!U182</f>
        <v>0</v>
      </c>
      <c r="H500" s="41"/>
      <c r="I500" s="41"/>
      <c r="J500" s="41"/>
      <c r="K500" s="41"/>
      <c r="L500" s="45">
        <f>SUM(L501:L501)-SUMIF(CE501:CE501, 1, L501:L501)</f>
        <v>0</v>
      </c>
    </row>
    <row r="501" spans="1:83" ht="14.25" hidden="1" x14ac:dyDescent="0.2">
      <c r="A501" s="38"/>
      <c r="B501" s="38" t="s">
        <v>792</v>
      </c>
      <c r="C501" s="38" t="s">
        <v>793</v>
      </c>
      <c r="D501" s="39" t="s">
        <v>781</v>
      </c>
      <c r="E501" s="41">
        <v>1.05</v>
      </c>
      <c r="F501" s="41"/>
      <c r="G501" s="41">
        <f>SmtRes!CX282</f>
        <v>0</v>
      </c>
      <c r="H501" s="43"/>
      <c r="I501" s="42"/>
      <c r="J501" s="43">
        <f>SmtRes!CZ282</f>
        <v>620.35</v>
      </c>
      <c r="K501" s="42"/>
      <c r="L501" s="43">
        <f>SmtRes!DI282</f>
        <v>0</v>
      </c>
    </row>
    <row r="502" spans="1:83" ht="15" hidden="1" x14ac:dyDescent="0.2">
      <c r="A502" s="37"/>
      <c r="B502" s="41">
        <v>2</v>
      </c>
      <c r="C502" s="37" t="s">
        <v>1000</v>
      </c>
      <c r="D502" s="39"/>
      <c r="E502" s="44"/>
      <c r="F502" s="41"/>
      <c r="G502" s="44"/>
      <c r="H502" s="41"/>
      <c r="I502" s="41"/>
      <c r="J502" s="41"/>
      <c r="K502" s="41"/>
      <c r="L502" s="45">
        <f>SUM(L503:L505)-SUMIF(CE503:CE505, 1, L503:L505)</f>
        <v>0</v>
      </c>
    </row>
    <row r="503" spans="1:83" ht="15" hidden="1" x14ac:dyDescent="0.2">
      <c r="A503" s="37"/>
      <c r="B503" s="41"/>
      <c r="C503" s="37" t="s">
        <v>1002</v>
      </c>
      <c r="D503" s="39" t="s">
        <v>781</v>
      </c>
      <c r="E503" s="44"/>
      <c r="F503" s="41"/>
      <c r="G503" s="44">
        <f>Source!V182</f>
        <v>0</v>
      </c>
      <c r="H503" s="41"/>
      <c r="I503" s="41"/>
      <c r="J503" s="41"/>
      <c r="K503" s="41"/>
      <c r="L503" s="45">
        <f>SUMIF(CE504:CE505, 1, L504:L505)</f>
        <v>0</v>
      </c>
      <c r="CE503">
        <v>1</v>
      </c>
    </row>
    <row r="504" spans="1:83" ht="28.5" hidden="1" x14ac:dyDescent="0.2">
      <c r="A504" s="38"/>
      <c r="B504" s="38" t="s">
        <v>796</v>
      </c>
      <c r="C504" s="38" t="s">
        <v>798</v>
      </c>
      <c r="D504" s="39" t="s">
        <v>787</v>
      </c>
      <c r="E504" s="41">
        <v>0.46</v>
      </c>
      <c r="F504" s="41"/>
      <c r="G504" s="41">
        <f>SmtRes!CX284</f>
        <v>0</v>
      </c>
      <c r="H504" s="43"/>
      <c r="I504" s="42"/>
      <c r="J504" s="43">
        <f>SmtRes!CZ284</f>
        <v>1611.94</v>
      </c>
      <c r="K504" s="42"/>
      <c r="L504" s="43">
        <f>SmtRes!DG284</f>
        <v>0</v>
      </c>
    </row>
    <row r="505" spans="1:83" ht="28.5" hidden="1" x14ac:dyDescent="0.2">
      <c r="A505" s="38"/>
      <c r="B505" s="38" t="s">
        <v>799</v>
      </c>
      <c r="C505" s="46" t="s">
        <v>1013</v>
      </c>
      <c r="D505" s="47" t="s">
        <v>781</v>
      </c>
      <c r="E505" s="48">
        <f>SmtRes!DO284*SmtRes!AT284</f>
        <v>0.46</v>
      </c>
      <c r="F505" s="48"/>
      <c r="G505" s="48">
        <f>ROUND(E505*G499, 7)</f>
        <v>0</v>
      </c>
      <c r="H505" s="49"/>
      <c r="I505" s="50"/>
      <c r="J505" s="49">
        <f>ROUND(SmtRes!AG284/SmtRes!DO284, 2)</f>
        <v>872.37</v>
      </c>
      <c r="K505" s="50"/>
      <c r="L505" s="49">
        <f>SmtRes!DH284</f>
        <v>0</v>
      </c>
      <c r="CE505">
        <v>1</v>
      </c>
    </row>
    <row r="506" spans="1:83" ht="15" hidden="1" x14ac:dyDescent="0.2">
      <c r="A506" s="38"/>
      <c r="B506" s="38"/>
      <c r="C506" s="53" t="s">
        <v>1003</v>
      </c>
      <c r="D506" s="39"/>
      <c r="E506" s="41"/>
      <c r="F506" s="41"/>
      <c r="G506" s="41"/>
      <c r="H506" s="43"/>
      <c r="I506" s="42"/>
      <c r="J506" s="43"/>
      <c r="K506" s="42"/>
      <c r="L506" s="43">
        <f>L500+L502+L503</f>
        <v>0</v>
      </c>
    </row>
    <row r="507" spans="1:83" ht="57" hidden="1" x14ac:dyDescent="0.2">
      <c r="A507" s="36">
        <v>28.1</v>
      </c>
      <c r="B507" s="38" t="str">
        <f>Source!F183</f>
        <v>421/пр_2020_п.75_пп.а</v>
      </c>
      <c r="C507" s="38" t="str">
        <f>Source!G183</f>
        <v>Сметная стоимость вспомогательных ненормируемых материальных ресурсов, не учтенная в сметной норме, 2%</v>
      </c>
      <c r="D507" s="39" t="str">
        <f>Source!H183</f>
        <v>%</v>
      </c>
      <c r="E507" s="41">
        <f>SmtRes!AT285</f>
        <v>2</v>
      </c>
      <c r="F507" s="41"/>
      <c r="G507" s="41">
        <f>Source!I183</f>
        <v>2</v>
      </c>
      <c r="H507" s="43"/>
      <c r="I507" s="42"/>
      <c r="J507" s="43"/>
      <c r="K507" s="42"/>
      <c r="L507" s="43">
        <f>Source!P183</f>
        <v>0</v>
      </c>
      <c r="AD507">
        <f>ROUND((Source!AT183/100)*((ROUND(0*Source!I183, 2)+ROUND(0*Source!I183, 2))), 2)</f>
        <v>0</v>
      </c>
      <c r="AE507">
        <f>ROUND((Source!AU183/100)*((ROUND(0*Source!I183, 2)+ROUND(0*Source!I183, 2))), 2)</f>
        <v>0</v>
      </c>
      <c r="AN507">
        <f>L507</f>
        <v>0</v>
      </c>
      <c r="AW507">
        <f>L507</f>
        <v>0</v>
      </c>
      <c r="AZ507">
        <f>Source!X183</f>
        <v>0</v>
      </c>
      <c r="BA507">
        <f>Source!Y183</f>
        <v>0</v>
      </c>
      <c r="CD507">
        <v>2</v>
      </c>
    </row>
    <row r="508" spans="1:83" ht="14.25" hidden="1" x14ac:dyDescent="0.2">
      <c r="A508" s="38"/>
      <c r="B508" s="38"/>
      <c r="C508" s="38" t="s">
        <v>1004</v>
      </c>
      <c r="D508" s="39"/>
      <c r="E508" s="41"/>
      <c r="F508" s="41"/>
      <c r="G508" s="41"/>
      <c r="H508" s="43"/>
      <c r="I508" s="42"/>
      <c r="J508" s="43"/>
      <c r="K508" s="42"/>
      <c r="L508" s="43">
        <f>SUM(AR499:AR511)+SUM(AS499:AS511)+SUM(AT499:AT511)+SUM(AU499:AU511)+SUM(AV499:AV511)</f>
        <v>0</v>
      </c>
    </row>
    <row r="509" spans="1:83" ht="28.5" hidden="1" x14ac:dyDescent="0.2">
      <c r="A509" s="38"/>
      <c r="B509" s="38" t="s">
        <v>52</v>
      </c>
      <c r="C509" s="38" t="s">
        <v>1015</v>
      </c>
      <c r="D509" s="39" t="s">
        <v>57</v>
      </c>
      <c r="E509" s="41">
        <f>Source!BZ182</f>
        <v>97</v>
      </c>
      <c r="F509" s="41"/>
      <c r="G509" s="41">
        <f>Source!AT182</f>
        <v>97</v>
      </c>
      <c r="H509" s="43"/>
      <c r="I509" s="42"/>
      <c r="J509" s="43"/>
      <c r="K509" s="42"/>
      <c r="L509" s="43">
        <f>SUM(AZ499:AZ511)</f>
        <v>0</v>
      </c>
    </row>
    <row r="510" spans="1:83" ht="28.5" hidden="1" x14ac:dyDescent="0.2">
      <c r="A510" s="46"/>
      <c r="B510" s="46" t="s">
        <v>53</v>
      </c>
      <c r="C510" s="46" t="s">
        <v>1016</v>
      </c>
      <c r="D510" s="47" t="s">
        <v>57</v>
      </c>
      <c r="E510" s="48">
        <f>Source!CA182</f>
        <v>51</v>
      </c>
      <c r="F510" s="48"/>
      <c r="G510" s="48">
        <f>Source!AU182</f>
        <v>51</v>
      </c>
      <c r="H510" s="49"/>
      <c r="I510" s="50"/>
      <c r="J510" s="49"/>
      <c r="K510" s="50"/>
      <c r="L510" s="49">
        <f>SUM(BA499:BA511)</f>
        <v>0</v>
      </c>
    </row>
    <row r="511" spans="1:83" ht="15" hidden="1" x14ac:dyDescent="0.2">
      <c r="C511" s="126" t="s">
        <v>1007</v>
      </c>
      <c r="D511" s="126"/>
      <c r="E511" s="126"/>
      <c r="F511" s="126"/>
      <c r="G511" s="126"/>
      <c r="H511" s="126"/>
      <c r="I511" s="127">
        <f>IF(E499&lt;&gt;0,K511/E499, 0)</f>
        <v>0</v>
      </c>
      <c r="J511" s="127"/>
      <c r="K511" s="127">
        <f>L500+L502+L509+L510+L503+SUM(L507:L507)</f>
        <v>0</v>
      </c>
      <c r="L511" s="127"/>
      <c r="AD511">
        <f>ROUND((Source!AT182/100)*((ROUND(SUMIF(SmtRes!AQ282:'SmtRes'!AQ285,"=1",SmtRes!AD282:'SmtRes'!AD285)*Source!I182, 2)+ROUND(SUMIF(SmtRes!AQ282:'SmtRes'!AQ285,"=1",SmtRes!AC282:'SmtRes'!AC285)*Source!I182, 2))), 2)</f>
        <v>0</v>
      </c>
      <c r="AE511">
        <f>ROUND((Source!AU182/100)*((ROUND(SUMIF(SmtRes!AQ282:'SmtRes'!AQ285,"=1",SmtRes!AD282:'SmtRes'!AD285)*Source!I182, 2)+ROUND(SUMIF(SmtRes!AQ282:'SmtRes'!AQ285,"=1",SmtRes!AC282:'SmtRes'!AC285)*Source!I182, 2))), 2)</f>
        <v>0</v>
      </c>
      <c r="AN511" s="51">
        <f>L500+L502+L509+L510+L503</f>
        <v>0</v>
      </c>
      <c r="AO511" s="51">
        <f>L502</f>
        <v>0</v>
      </c>
      <c r="AQ511" t="s">
        <v>1008</v>
      </c>
      <c r="AR511" s="51">
        <f>L500</f>
        <v>0</v>
      </c>
      <c r="AT511" s="51">
        <f>L503</f>
        <v>0</v>
      </c>
      <c r="AV511" t="s">
        <v>1008</v>
      </c>
      <c r="AW511">
        <f>0</f>
        <v>0</v>
      </c>
      <c r="AZ511">
        <f>Source!X182</f>
        <v>0</v>
      </c>
      <c r="BA511">
        <f>Source!Y182</f>
        <v>0</v>
      </c>
      <c r="CD511">
        <v>2</v>
      </c>
    </row>
    <row r="512" spans="1:83" ht="54" hidden="1" x14ac:dyDescent="0.2">
      <c r="A512" s="36">
        <v>29</v>
      </c>
      <c r="B512" s="38" t="s">
        <v>1017</v>
      </c>
      <c r="C512" s="38" t="s">
        <v>1068</v>
      </c>
      <c r="D512" s="39" t="str">
        <f>Source!H184</f>
        <v>100 М КАБЕЛЯ</v>
      </c>
      <c r="E512" s="41">
        <f>Source!K184</f>
        <v>1.7</v>
      </c>
      <c r="F512" s="41"/>
      <c r="G512" s="41">
        <f>Source!I184</f>
        <v>0</v>
      </c>
      <c r="H512" s="43"/>
      <c r="I512" s="42"/>
      <c r="J512" s="43"/>
      <c r="K512" s="42"/>
      <c r="L512" s="43"/>
    </row>
    <row r="513" spans="1:83" hidden="1" x14ac:dyDescent="0.2">
      <c r="C513" s="57" t="str">
        <f>"Объем: "&amp;Source!I184&amp;"=170/"&amp;"100"</f>
        <v>Объем: 0=170/100</v>
      </c>
    </row>
    <row r="514" spans="1:83" ht="15" hidden="1" x14ac:dyDescent="0.2">
      <c r="A514" s="37"/>
      <c r="B514" s="41">
        <v>1</v>
      </c>
      <c r="C514" s="37" t="s">
        <v>999</v>
      </c>
      <c r="D514" s="39" t="s">
        <v>781</v>
      </c>
      <c r="E514" s="44"/>
      <c r="F514" s="41"/>
      <c r="G514" s="44">
        <f>Source!U184</f>
        <v>0</v>
      </c>
      <c r="H514" s="41"/>
      <c r="I514" s="41"/>
      <c r="J514" s="41"/>
      <c r="K514" s="41"/>
      <c r="L514" s="45">
        <f>SUM(L515:L515)-SUMIF(CE515:CE515, 1, L515:L515)</f>
        <v>0</v>
      </c>
    </row>
    <row r="515" spans="1:83" ht="14.25" hidden="1" x14ac:dyDescent="0.2">
      <c r="A515" s="38"/>
      <c r="B515" s="38" t="s">
        <v>800</v>
      </c>
      <c r="C515" s="38" t="s">
        <v>801</v>
      </c>
      <c r="D515" s="39" t="s">
        <v>781</v>
      </c>
      <c r="E515" s="41">
        <v>15</v>
      </c>
      <c r="F515" s="41"/>
      <c r="G515" s="41">
        <f>SmtRes!CX286</f>
        <v>0</v>
      </c>
      <c r="H515" s="43"/>
      <c r="I515" s="42"/>
      <c r="J515" s="43">
        <f>SmtRes!CZ286</f>
        <v>598.54</v>
      </c>
      <c r="K515" s="42"/>
      <c r="L515" s="43">
        <f>SmtRes!DI286</f>
        <v>0</v>
      </c>
    </row>
    <row r="516" spans="1:83" ht="15" hidden="1" x14ac:dyDescent="0.2">
      <c r="A516" s="37"/>
      <c r="B516" s="41">
        <v>2</v>
      </c>
      <c r="C516" s="37" t="s">
        <v>1000</v>
      </c>
      <c r="D516" s="39"/>
      <c r="E516" s="44"/>
      <c r="F516" s="41"/>
      <c r="G516" s="44"/>
      <c r="H516" s="41"/>
      <c r="I516" s="41"/>
      <c r="J516" s="41"/>
      <c r="K516" s="41"/>
      <c r="L516" s="45">
        <f>SUM(L517:L519)-SUMIF(CE517:CE519, 1, L517:L519)</f>
        <v>0</v>
      </c>
    </row>
    <row r="517" spans="1:83" ht="15" hidden="1" x14ac:dyDescent="0.2">
      <c r="A517" s="37"/>
      <c r="B517" s="41"/>
      <c r="C517" s="37" t="s">
        <v>1002</v>
      </c>
      <c r="D517" s="39" t="s">
        <v>781</v>
      </c>
      <c r="E517" s="44"/>
      <c r="F517" s="41"/>
      <c r="G517" s="44">
        <f>Source!V184</f>
        <v>0</v>
      </c>
      <c r="H517" s="41"/>
      <c r="I517" s="41"/>
      <c r="J517" s="41"/>
      <c r="K517" s="41"/>
      <c r="L517" s="45">
        <f>SUMIF(CE518:CE519, 1, L518:L519)</f>
        <v>0</v>
      </c>
      <c r="CE517">
        <v>1</v>
      </c>
    </row>
    <row r="518" spans="1:83" ht="42.75" hidden="1" x14ac:dyDescent="0.2">
      <c r="A518" s="38"/>
      <c r="B518" s="38" t="s">
        <v>802</v>
      </c>
      <c r="C518" s="38" t="s">
        <v>804</v>
      </c>
      <c r="D518" s="39" t="s">
        <v>787</v>
      </c>
      <c r="E518" s="41">
        <v>1.86</v>
      </c>
      <c r="F518" s="41"/>
      <c r="G518" s="41">
        <f>SmtRes!CX288</f>
        <v>0</v>
      </c>
      <c r="H518" s="43">
        <f>SmtRes!CZ288</f>
        <v>995.51</v>
      </c>
      <c r="I518" s="42">
        <f>SmtRes!AJ288</f>
        <v>1.24</v>
      </c>
      <c r="J518" s="43">
        <f>ROUND(H518*I518, 2)</f>
        <v>1234.43</v>
      </c>
      <c r="K518" s="42"/>
      <c r="L518" s="43">
        <f>SmtRes!DG288</f>
        <v>0</v>
      </c>
    </row>
    <row r="519" spans="1:83" ht="28.5" hidden="1" x14ac:dyDescent="0.2">
      <c r="A519" s="38"/>
      <c r="B519" s="38" t="s">
        <v>805</v>
      </c>
      <c r="C519" s="38" t="s">
        <v>1019</v>
      </c>
      <c r="D519" s="39" t="s">
        <v>781</v>
      </c>
      <c r="E519" s="41">
        <f>SmtRes!DO288*SmtRes!AT288</f>
        <v>1.86</v>
      </c>
      <c r="F519" s="41"/>
      <c r="G519" s="41">
        <f>ROUND(E519*G512, 7)</f>
        <v>0</v>
      </c>
      <c r="H519" s="43"/>
      <c r="I519" s="42"/>
      <c r="J519" s="43">
        <f>ROUND(SmtRes!AG288/SmtRes!DO288, 2)</f>
        <v>746.36</v>
      </c>
      <c r="K519" s="42"/>
      <c r="L519" s="43">
        <f>SmtRes!DH288</f>
        <v>0</v>
      </c>
      <c r="CE519">
        <v>1</v>
      </c>
    </row>
    <row r="520" spans="1:83" ht="15" hidden="1" x14ac:dyDescent="0.2">
      <c r="A520" s="37"/>
      <c r="B520" s="41">
        <v>4</v>
      </c>
      <c r="C520" s="37" t="s">
        <v>1020</v>
      </c>
      <c r="D520" s="39"/>
      <c r="E520" s="44"/>
      <c r="F520" s="41"/>
      <c r="G520" s="44"/>
      <c r="H520" s="41"/>
      <c r="I520" s="41"/>
      <c r="J520" s="41"/>
      <c r="K520" s="41"/>
      <c r="L520" s="45">
        <f>SUM(L521:L529)-SUMIF(CE521:CE529, 1, L521:L529)</f>
        <v>0</v>
      </c>
    </row>
    <row r="521" spans="1:83" ht="57" hidden="1" x14ac:dyDescent="0.2">
      <c r="A521" s="38"/>
      <c r="B521" s="38" t="s">
        <v>806</v>
      </c>
      <c r="C521" s="38" t="s">
        <v>808</v>
      </c>
      <c r="D521" s="39" t="s">
        <v>529</v>
      </c>
      <c r="E521" s="41">
        <v>0.03</v>
      </c>
      <c r="F521" s="41">
        <f t="shared" ref="F521:F529" si="2">ROUND(0,7)</f>
        <v>0</v>
      </c>
      <c r="G521" s="41">
        <f>SmtRes!CX289</f>
        <v>0</v>
      </c>
      <c r="H521" s="43">
        <f>SmtRes!CZ289</f>
        <v>14.43</v>
      </c>
      <c r="I521" s="42">
        <f>SmtRes!AI289</f>
        <v>1.53</v>
      </c>
      <c r="J521" s="43">
        <f t="shared" ref="J521:J529" si="3">ROUND(H521*I521, 2)</f>
        <v>22.08</v>
      </c>
      <c r="K521" s="42"/>
      <c r="L521" s="43">
        <f>SmtRes!DF289</f>
        <v>0</v>
      </c>
    </row>
    <row r="522" spans="1:83" ht="42.75" hidden="1" x14ac:dyDescent="0.2">
      <c r="A522" s="38"/>
      <c r="B522" s="38" t="s">
        <v>809</v>
      </c>
      <c r="C522" s="38" t="s">
        <v>811</v>
      </c>
      <c r="D522" s="39" t="s">
        <v>457</v>
      </c>
      <c r="E522" s="41">
        <v>2E-3</v>
      </c>
      <c r="F522" s="41">
        <f t="shared" si="2"/>
        <v>0</v>
      </c>
      <c r="G522" s="41">
        <f>SmtRes!CX290</f>
        <v>0</v>
      </c>
      <c r="H522" s="43">
        <f>SmtRes!CZ290</f>
        <v>78.97</v>
      </c>
      <c r="I522" s="42">
        <f>SmtRes!AI290</f>
        <v>1.1399999999999999</v>
      </c>
      <c r="J522" s="43">
        <f t="shared" si="3"/>
        <v>90.03</v>
      </c>
      <c r="K522" s="42"/>
      <c r="L522" s="43">
        <f>SmtRes!DF290</f>
        <v>0</v>
      </c>
    </row>
    <row r="523" spans="1:83" ht="28.5" hidden="1" x14ac:dyDescent="0.2">
      <c r="A523" s="38"/>
      <c r="B523" s="38" t="s">
        <v>81</v>
      </c>
      <c r="C523" s="38" t="s">
        <v>82</v>
      </c>
      <c r="D523" s="39" t="s">
        <v>83</v>
      </c>
      <c r="E523" s="41">
        <v>0.17</v>
      </c>
      <c r="F523" s="41">
        <f t="shared" si="2"/>
        <v>0</v>
      </c>
      <c r="G523" s="41">
        <f>SmtRes!CX291</f>
        <v>0</v>
      </c>
      <c r="H523" s="43">
        <f>SmtRes!CZ291</f>
        <v>174.93</v>
      </c>
      <c r="I523" s="42">
        <f>SmtRes!AI291</f>
        <v>1.1100000000000001</v>
      </c>
      <c r="J523" s="43">
        <f t="shared" si="3"/>
        <v>194.17</v>
      </c>
      <c r="K523" s="42"/>
      <c r="L523" s="43">
        <f>SmtRes!DF291</f>
        <v>0</v>
      </c>
    </row>
    <row r="524" spans="1:83" ht="42.75" hidden="1" x14ac:dyDescent="0.2">
      <c r="A524" s="38"/>
      <c r="B524" s="38" t="s">
        <v>812</v>
      </c>
      <c r="C524" s="38" t="s">
        <v>814</v>
      </c>
      <c r="D524" s="39" t="s">
        <v>21</v>
      </c>
      <c r="E524" s="41">
        <v>0.2</v>
      </c>
      <c r="F524" s="41">
        <f t="shared" si="2"/>
        <v>0</v>
      </c>
      <c r="G524" s="41">
        <f>SmtRes!CX292</f>
        <v>0</v>
      </c>
      <c r="H524" s="43">
        <f>SmtRes!CZ292</f>
        <v>654.4</v>
      </c>
      <c r="I524" s="42">
        <f>SmtRes!AI292</f>
        <v>1.51</v>
      </c>
      <c r="J524" s="43">
        <f t="shared" si="3"/>
        <v>988.14</v>
      </c>
      <c r="K524" s="42"/>
      <c r="L524" s="43">
        <f>SmtRes!DF292</f>
        <v>0</v>
      </c>
    </row>
    <row r="525" spans="1:83" ht="71.25" hidden="1" x14ac:dyDescent="0.2">
      <c r="A525" s="38"/>
      <c r="B525" s="38" t="s">
        <v>815</v>
      </c>
      <c r="C525" s="38" t="s">
        <v>817</v>
      </c>
      <c r="D525" s="39" t="s">
        <v>463</v>
      </c>
      <c r="E525" s="41">
        <v>10.5</v>
      </c>
      <c r="F525" s="41">
        <f t="shared" si="2"/>
        <v>0</v>
      </c>
      <c r="G525" s="41">
        <f>SmtRes!CX293</f>
        <v>0</v>
      </c>
      <c r="H525" s="43">
        <f>SmtRes!CZ293</f>
        <v>695.12</v>
      </c>
      <c r="I525" s="42">
        <f>SmtRes!AI293</f>
        <v>0.77</v>
      </c>
      <c r="J525" s="43">
        <f t="shared" si="3"/>
        <v>535.24</v>
      </c>
      <c r="K525" s="42"/>
      <c r="L525" s="43">
        <f>SmtRes!DF293</f>
        <v>0</v>
      </c>
    </row>
    <row r="526" spans="1:83" ht="28.5" hidden="1" x14ac:dyDescent="0.2">
      <c r="A526" s="38"/>
      <c r="B526" s="38" t="s">
        <v>818</v>
      </c>
      <c r="C526" s="38" t="s">
        <v>820</v>
      </c>
      <c r="D526" s="39" t="s">
        <v>40</v>
      </c>
      <c r="E526" s="41">
        <v>6.6E-3</v>
      </c>
      <c r="F526" s="41">
        <f t="shared" si="2"/>
        <v>0</v>
      </c>
      <c r="G526" s="41">
        <f>SmtRes!CX294</f>
        <v>0</v>
      </c>
      <c r="H526" s="43">
        <f>SmtRes!CZ294</f>
        <v>390295.8</v>
      </c>
      <c r="I526" s="42">
        <f>SmtRes!AI294</f>
        <v>1.38</v>
      </c>
      <c r="J526" s="43">
        <f t="shared" si="3"/>
        <v>538608.19999999995</v>
      </c>
      <c r="K526" s="42"/>
      <c r="L526" s="43">
        <f>SmtRes!DF294</f>
        <v>0</v>
      </c>
    </row>
    <row r="527" spans="1:83" ht="14.25" hidden="1" x14ac:dyDescent="0.2">
      <c r="A527" s="38"/>
      <c r="B527" s="38" t="s">
        <v>821</v>
      </c>
      <c r="C527" s="38" t="s">
        <v>823</v>
      </c>
      <c r="D527" s="39" t="s">
        <v>21</v>
      </c>
      <c r="E527" s="41">
        <v>2.5830000000000002</v>
      </c>
      <c r="F527" s="41">
        <f t="shared" si="2"/>
        <v>0</v>
      </c>
      <c r="G527" s="41">
        <f>SmtRes!CX295</f>
        <v>0</v>
      </c>
      <c r="H527" s="43">
        <f>SmtRes!CZ295</f>
        <v>230.49</v>
      </c>
      <c r="I527" s="42">
        <f>SmtRes!AI295</f>
        <v>1.38</v>
      </c>
      <c r="J527" s="43">
        <f t="shared" si="3"/>
        <v>318.08</v>
      </c>
      <c r="K527" s="42"/>
      <c r="L527" s="43">
        <f>SmtRes!DF295</f>
        <v>0</v>
      </c>
    </row>
    <row r="528" spans="1:83" ht="28.5" hidden="1" x14ac:dyDescent="0.2">
      <c r="A528" s="38"/>
      <c r="B528" s="38" t="s">
        <v>824</v>
      </c>
      <c r="C528" s="38" t="s">
        <v>826</v>
      </c>
      <c r="D528" s="39" t="s">
        <v>44</v>
      </c>
      <c r="E528" s="41">
        <v>1.7999999999999999E-2</v>
      </c>
      <c r="F528" s="41">
        <f t="shared" si="2"/>
        <v>0</v>
      </c>
      <c r="G528" s="41">
        <f>SmtRes!CX296</f>
        <v>0</v>
      </c>
      <c r="H528" s="43">
        <f>SmtRes!CZ296</f>
        <v>23270.560000000001</v>
      </c>
      <c r="I528" s="42">
        <f>SmtRes!AI296</f>
        <v>1.38</v>
      </c>
      <c r="J528" s="43">
        <f t="shared" si="3"/>
        <v>32113.37</v>
      </c>
      <c r="K528" s="42"/>
      <c r="L528" s="43">
        <f>SmtRes!DF296</f>
        <v>0</v>
      </c>
    </row>
    <row r="529" spans="1:83" ht="14.25" hidden="1" x14ac:dyDescent="0.2">
      <c r="A529" s="38"/>
      <c r="B529" s="38" t="s">
        <v>827</v>
      </c>
      <c r="C529" s="46" t="s">
        <v>829</v>
      </c>
      <c r="D529" s="47" t="s">
        <v>44</v>
      </c>
      <c r="E529" s="48">
        <v>2.53E-2</v>
      </c>
      <c r="F529" s="48">
        <f t="shared" si="2"/>
        <v>0</v>
      </c>
      <c r="G529" s="48">
        <f>SmtRes!CX297</f>
        <v>0</v>
      </c>
      <c r="H529" s="49">
        <f>SmtRes!CZ297</f>
        <v>260.02999999999997</v>
      </c>
      <c r="I529" s="50">
        <f>SmtRes!AI297</f>
        <v>1.38</v>
      </c>
      <c r="J529" s="49">
        <f t="shared" si="3"/>
        <v>358.84</v>
      </c>
      <c r="K529" s="50"/>
      <c r="L529" s="49">
        <f>SmtRes!DF297</f>
        <v>0</v>
      </c>
    </row>
    <row r="530" spans="1:83" ht="15" hidden="1" x14ac:dyDescent="0.2">
      <c r="A530" s="38"/>
      <c r="B530" s="38"/>
      <c r="C530" s="53" t="s">
        <v>1003</v>
      </c>
      <c r="D530" s="39"/>
      <c r="E530" s="41"/>
      <c r="F530" s="41"/>
      <c r="G530" s="41"/>
      <c r="H530" s="43"/>
      <c r="I530" s="42"/>
      <c r="J530" s="43"/>
      <c r="K530" s="42"/>
      <c r="L530" s="43">
        <f>L514+L516+L517+L520</f>
        <v>0</v>
      </c>
    </row>
    <row r="531" spans="1:83" ht="57" hidden="1" x14ac:dyDescent="0.2">
      <c r="A531" s="36" t="s">
        <v>1069</v>
      </c>
      <c r="B531" s="38" t="str">
        <f>Source!F185</f>
        <v>421/пр_2020_п.75_пп.а</v>
      </c>
      <c r="C531" s="38" t="str">
        <f>Source!G185</f>
        <v>Сметная стоимость вспомогательных ненормируемых материальных ресурсов, не учтенная в сметной норме, 2%</v>
      </c>
      <c r="D531" s="39" t="str">
        <f>Source!H185</f>
        <v>%</v>
      </c>
      <c r="E531" s="41">
        <f>SmtRes!AT298</f>
        <v>2</v>
      </c>
      <c r="F531" s="41"/>
      <c r="G531" s="41">
        <f>Source!I185</f>
        <v>2</v>
      </c>
      <c r="H531" s="43"/>
      <c r="I531" s="42"/>
      <c r="J531" s="43"/>
      <c r="K531" s="42"/>
      <c r="L531" s="43">
        <f>Source!P185</f>
        <v>0</v>
      </c>
      <c r="AD531">
        <f>ROUND((Source!AT185/100)*((ROUND(0*Source!I185, 2)+ROUND(0*Source!I185, 2))), 2)</f>
        <v>0</v>
      </c>
      <c r="AE531">
        <f>ROUND((Source!AU185/100)*((ROUND(0*Source!I185, 2)+ROUND(0*Source!I185, 2))), 2)</f>
        <v>0</v>
      </c>
      <c r="AN531">
        <f>L531</f>
        <v>0</v>
      </c>
      <c r="AW531">
        <f>L531</f>
        <v>0</v>
      </c>
      <c r="AZ531">
        <f>Source!X185</f>
        <v>0</v>
      </c>
      <c r="BA531">
        <f>Source!Y185</f>
        <v>0</v>
      </c>
      <c r="CD531">
        <v>2</v>
      </c>
    </row>
    <row r="532" spans="1:83" ht="14.25" hidden="1" x14ac:dyDescent="0.2">
      <c r="A532" s="38"/>
      <c r="B532" s="38"/>
      <c r="C532" s="38" t="s">
        <v>1004</v>
      </c>
      <c r="D532" s="39"/>
      <c r="E532" s="41"/>
      <c r="F532" s="41"/>
      <c r="G532" s="41"/>
      <c r="H532" s="43"/>
      <c r="I532" s="42"/>
      <c r="J532" s="43"/>
      <c r="K532" s="42"/>
      <c r="L532" s="43">
        <f>SUM(AR512:AR535)+SUM(AS512:AS535)+SUM(AT512:AT535)+SUM(AU512:AU535)+SUM(AV512:AV535)</f>
        <v>0</v>
      </c>
    </row>
    <row r="533" spans="1:83" ht="28.5" hidden="1" x14ac:dyDescent="0.2">
      <c r="A533" s="38"/>
      <c r="B533" s="38" t="s">
        <v>72</v>
      </c>
      <c r="C533" s="38" t="s">
        <v>1022</v>
      </c>
      <c r="D533" s="39" t="s">
        <v>57</v>
      </c>
      <c r="E533" s="41">
        <f>Source!BZ184</f>
        <v>90</v>
      </c>
      <c r="F533" s="41"/>
      <c r="G533" s="41">
        <f>Source!AT184</f>
        <v>90</v>
      </c>
      <c r="H533" s="43"/>
      <c r="I533" s="42"/>
      <c r="J533" s="43"/>
      <c r="K533" s="42"/>
      <c r="L533" s="43">
        <f>SUM(AZ512:AZ535)</f>
        <v>0</v>
      </c>
    </row>
    <row r="534" spans="1:83" ht="28.5" hidden="1" x14ac:dyDescent="0.2">
      <c r="A534" s="46"/>
      <c r="B534" s="46" t="s">
        <v>73</v>
      </c>
      <c r="C534" s="46" t="s">
        <v>1023</v>
      </c>
      <c r="D534" s="47" t="s">
        <v>57</v>
      </c>
      <c r="E534" s="48">
        <f>Source!CA184</f>
        <v>46</v>
      </c>
      <c r="F534" s="48"/>
      <c r="G534" s="48">
        <f>Source!AU184</f>
        <v>46</v>
      </c>
      <c r="H534" s="49"/>
      <c r="I534" s="50"/>
      <c r="J534" s="49"/>
      <c r="K534" s="50"/>
      <c r="L534" s="49">
        <f>SUM(BA512:BA535)</f>
        <v>0</v>
      </c>
    </row>
    <row r="535" spans="1:83" ht="15" hidden="1" x14ac:dyDescent="0.2">
      <c r="C535" s="126" t="s">
        <v>1007</v>
      </c>
      <c r="D535" s="126"/>
      <c r="E535" s="126"/>
      <c r="F535" s="126"/>
      <c r="G535" s="126"/>
      <c r="H535" s="126"/>
      <c r="I535" s="127">
        <f>IF(E512&lt;&gt;0,K535/E512, 0)</f>
        <v>0</v>
      </c>
      <c r="J535" s="127"/>
      <c r="K535" s="127">
        <f>L514+L516+L520+L533+L534+L517+SUM(L531:L531)</f>
        <v>0</v>
      </c>
      <c r="L535" s="127"/>
      <c r="AD535">
        <f>ROUND((Source!AT184/100)*((ROUND(SUMIF(SmtRes!AQ286:'SmtRes'!AQ298,"=1",SmtRes!AD286:'SmtRes'!AD298)*Source!I184, 2)+ROUND(SUMIF(SmtRes!AQ286:'SmtRes'!AQ298,"=1",SmtRes!AC286:'SmtRes'!AC298)*Source!I184, 2))), 2)</f>
        <v>0</v>
      </c>
      <c r="AE535">
        <f>ROUND((Source!AU184/100)*((ROUND(SUMIF(SmtRes!AQ286:'SmtRes'!AQ298,"=1",SmtRes!AD286:'SmtRes'!AD298)*Source!I184, 2)+ROUND(SUMIF(SmtRes!AQ286:'SmtRes'!AQ298,"=1",SmtRes!AC286:'SmtRes'!AC298)*Source!I184, 2))), 2)</f>
        <v>0</v>
      </c>
      <c r="AN535" s="51">
        <f>L514+L516+L520+L533+L534+L517</f>
        <v>0</v>
      </c>
      <c r="AO535" s="51">
        <f>L516</f>
        <v>0</v>
      </c>
      <c r="AQ535" t="s">
        <v>1008</v>
      </c>
      <c r="AR535" s="51">
        <f>L514</f>
        <v>0</v>
      </c>
      <c r="AT535" s="51">
        <f>L517</f>
        <v>0</v>
      </c>
      <c r="AV535" t="s">
        <v>1008</v>
      </c>
      <c r="AW535" s="51">
        <f>L520</f>
        <v>0</v>
      </c>
      <c r="AZ535">
        <f>Source!X184</f>
        <v>0</v>
      </c>
      <c r="BA535">
        <f>Source!Y184</f>
        <v>0</v>
      </c>
      <c r="CD535">
        <v>2</v>
      </c>
    </row>
    <row r="536" spans="1:83" ht="28.5" x14ac:dyDescent="0.2">
      <c r="A536" s="36">
        <v>28</v>
      </c>
      <c r="B536" s="38" t="s">
        <v>1070</v>
      </c>
      <c r="C536" s="38" t="str">
        <f>Source!G186</f>
        <v>Установка разрядников: с помощью механизмов</v>
      </c>
      <c r="D536" s="39" t="str">
        <f>Source!H186</f>
        <v>КОМПЛ</v>
      </c>
      <c r="E536" s="41">
        <f>Source!K186</f>
        <v>4</v>
      </c>
      <c r="F536" s="41"/>
      <c r="G536" s="41">
        <f>Source!I186</f>
        <v>4</v>
      </c>
      <c r="H536" s="43"/>
      <c r="I536" s="42"/>
      <c r="J536" s="43"/>
      <c r="K536" s="42"/>
      <c r="L536" s="43"/>
    </row>
    <row r="537" spans="1:83" ht="15" x14ac:dyDescent="0.2">
      <c r="A537" s="37"/>
      <c r="B537" s="41">
        <v>1</v>
      </c>
      <c r="C537" s="37" t="s">
        <v>999</v>
      </c>
      <c r="D537" s="39" t="s">
        <v>781</v>
      </c>
      <c r="E537" s="44"/>
      <c r="F537" s="41"/>
      <c r="G537" s="44">
        <f>Source!U186</f>
        <v>15.04</v>
      </c>
      <c r="H537" s="41"/>
      <c r="I537" s="41"/>
      <c r="J537" s="41"/>
      <c r="K537" s="41"/>
      <c r="L537" s="45">
        <f>SUM(L538:L538)-SUMIF(CE538:CE538, 1, L538:L538)</f>
        <v>9002.0400000000009</v>
      </c>
    </row>
    <row r="538" spans="1:83" ht="14.25" x14ac:dyDescent="0.2">
      <c r="A538" s="38"/>
      <c r="B538" s="38" t="s">
        <v>800</v>
      </c>
      <c r="C538" s="38" t="s">
        <v>801</v>
      </c>
      <c r="D538" s="39" t="s">
        <v>781</v>
      </c>
      <c r="E538" s="41">
        <v>3.76</v>
      </c>
      <c r="F538" s="41"/>
      <c r="G538" s="41">
        <f>SmtRes!CX299</f>
        <v>15.04</v>
      </c>
      <c r="H538" s="43"/>
      <c r="I538" s="42"/>
      <c r="J538" s="43">
        <f>SmtRes!CZ299</f>
        <v>598.54</v>
      </c>
      <c r="K538" s="42"/>
      <c r="L538" s="43">
        <f>SmtRes!DI299</f>
        <v>9002.0400000000009</v>
      </c>
    </row>
    <row r="539" spans="1:83" ht="15" x14ac:dyDescent="0.2">
      <c r="A539" s="37"/>
      <c r="B539" s="41">
        <v>2</v>
      </c>
      <c r="C539" s="37" t="s">
        <v>1000</v>
      </c>
      <c r="D539" s="39"/>
      <c r="E539" s="44"/>
      <c r="F539" s="41"/>
      <c r="G539" s="44"/>
      <c r="H539" s="41"/>
      <c r="I539" s="41"/>
      <c r="J539" s="41"/>
      <c r="K539" s="41"/>
      <c r="L539" s="45">
        <f>SUM(L540:L544)-SUMIF(CE540:CE544, 1, L540:L544)</f>
        <v>2280.54</v>
      </c>
    </row>
    <row r="540" spans="1:83" ht="15" x14ac:dyDescent="0.2">
      <c r="A540" s="37"/>
      <c r="B540" s="41"/>
      <c r="C540" s="37" t="s">
        <v>1002</v>
      </c>
      <c r="D540" s="39" t="s">
        <v>781</v>
      </c>
      <c r="E540" s="44"/>
      <c r="F540" s="41"/>
      <c r="G540" s="44">
        <f>Source!V186</f>
        <v>4.28</v>
      </c>
      <c r="H540" s="41"/>
      <c r="I540" s="41"/>
      <c r="J540" s="41"/>
      <c r="K540" s="41"/>
      <c r="L540" s="45">
        <f>SUMIF(CE541:CE544, 1, L541:L544)</f>
        <v>2779.56</v>
      </c>
      <c r="CE540">
        <v>1</v>
      </c>
    </row>
    <row r="541" spans="1:83" ht="28.5" x14ac:dyDescent="0.2">
      <c r="A541" s="38"/>
      <c r="B541" s="38" t="s">
        <v>784</v>
      </c>
      <c r="C541" s="38" t="s">
        <v>786</v>
      </c>
      <c r="D541" s="39" t="s">
        <v>787</v>
      </c>
      <c r="E541" s="41">
        <v>0.85</v>
      </c>
      <c r="F541" s="41"/>
      <c r="G541" s="41">
        <f>SmtRes!CX301</f>
        <v>3.4</v>
      </c>
      <c r="H541" s="43">
        <f>SmtRes!CZ301</f>
        <v>346.73</v>
      </c>
      <c r="I541" s="42">
        <f>SmtRes!AJ301</f>
        <v>1.45</v>
      </c>
      <c r="J541" s="43">
        <f>ROUND(H541*I541, 2)</f>
        <v>502.76</v>
      </c>
      <c r="K541" s="42"/>
      <c r="L541" s="43">
        <f>SmtRes!DG301</f>
        <v>1709.38</v>
      </c>
    </row>
    <row r="542" spans="1:83" ht="28.5" x14ac:dyDescent="0.2">
      <c r="A542" s="38"/>
      <c r="B542" s="38" t="s">
        <v>788</v>
      </c>
      <c r="C542" s="38" t="s">
        <v>1001</v>
      </c>
      <c r="D542" s="39" t="s">
        <v>781</v>
      </c>
      <c r="E542" s="41">
        <f>SmtRes!DO301*SmtRes!AT301</f>
        <v>0.85</v>
      </c>
      <c r="F542" s="41"/>
      <c r="G542" s="41">
        <f>ROUND(E542*G536, 7)</f>
        <v>3.4</v>
      </c>
      <c r="H542" s="43"/>
      <c r="I542" s="42"/>
      <c r="J542" s="43">
        <f>ROUND(SmtRes!AG301/SmtRes!DO301, 2)</f>
        <v>649.42999999999995</v>
      </c>
      <c r="K542" s="42"/>
      <c r="L542" s="43">
        <f>SmtRes!DH301</f>
        <v>2208.06</v>
      </c>
      <c r="CE542">
        <v>1</v>
      </c>
    </row>
    <row r="543" spans="1:83" ht="28.5" x14ac:dyDescent="0.2">
      <c r="A543" s="38"/>
      <c r="B543" s="38" t="s">
        <v>789</v>
      </c>
      <c r="C543" s="38" t="s">
        <v>791</v>
      </c>
      <c r="D543" s="39" t="s">
        <v>787</v>
      </c>
      <c r="E543" s="41">
        <v>0.22</v>
      </c>
      <c r="F543" s="41"/>
      <c r="G543" s="41">
        <f>SmtRes!CX302</f>
        <v>0.88</v>
      </c>
      <c r="H543" s="43"/>
      <c r="I543" s="42"/>
      <c r="J543" s="43">
        <f>SmtRes!CZ302</f>
        <v>649.04999999999995</v>
      </c>
      <c r="K543" s="42"/>
      <c r="L543" s="43">
        <f>SmtRes!DG302</f>
        <v>571.16</v>
      </c>
    </row>
    <row r="544" spans="1:83" ht="28.5" x14ac:dyDescent="0.2">
      <c r="A544" s="38"/>
      <c r="B544" s="38" t="s">
        <v>788</v>
      </c>
      <c r="C544" s="38" t="s">
        <v>1001</v>
      </c>
      <c r="D544" s="39" t="s">
        <v>781</v>
      </c>
      <c r="E544" s="41">
        <f>SmtRes!DO302*SmtRes!AT302</f>
        <v>0.22</v>
      </c>
      <c r="F544" s="41"/>
      <c r="G544" s="41">
        <f>ROUND(E544*G536, 7)</f>
        <v>0.88</v>
      </c>
      <c r="H544" s="43"/>
      <c r="I544" s="42"/>
      <c r="J544" s="43">
        <f>ROUND(SmtRes!AG302/SmtRes!DO302, 2)</f>
        <v>649.42999999999995</v>
      </c>
      <c r="K544" s="42"/>
      <c r="L544" s="43">
        <f>SmtRes!DH302</f>
        <v>571.5</v>
      </c>
      <c r="CE544">
        <v>1</v>
      </c>
    </row>
    <row r="545" spans="1:82" ht="15" x14ac:dyDescent="0.2">
      <c r="A545" s="37"/>
      <c r="B545" s="41">
        <v>4</v>
      </c>
      <c r="C545" s="37" t="s">
        <v>1020</v>
      </c>
      <c r="D545" s="39"/>
      <c r="E545" s="44"/>
      <c r="F545" s="41"/>
      <c r="G545" s="44"/>
      <c r="H545" s="41"/>
      <c r="I545" s="41"/>
      <c r="J545" s="41"/>
      <c r="K545" s="41"/>
      <c r="L545" s="45">
        <f>SUM(L546:L550)-SUMIF(CE546:CE550, 1, L546:L550)</f>
        <v>226.85000000000002</v>
      </c>
    </row>
    <row r="546" spans="1:82" ht="14.25" x14ac:dyDescent="0.2">
      <c r="A546" s="38"/>
      <c r="B546" s="38" t="s">
        <v>832</v>
      </c>
      <c r="C546" s="38" t="s">
        <v>834</v>
      </c>
      <c r="D546" s="39" t="s">
        <v>83</v>
      </c>
      <c r="E546" s="41">
        <v>0.1</v>
      </c>
      <c r="F546" s="41"/>
      <c r="G546" s="41">
        <f>SmtRes!CX303</f>
        <v>0.4</v>
      </c>
      <c r="H546" s="43">
        <f>SmtRes!CZ303</f>
        <v>238.29</v>
      </c>
      <c r="I546" s="42">
        <f>SmtRes!AI303</f>
        <v>1.63</v>
      </c>
      <c r="J546" s="43">
        <f>ROUND(H546*I546, 2)</f>
        <v>388.41</v>
      </c>
      <c r="K546" s="42"/>
      <c r="L546" s="43">
        <f>SmtRes!DF303</f>
        <v>155.36000000000001</v>
      </c>
    </row>
    <row r="547" spans="1:82" ht="14.25" x14ac:dyDescent="0.2">
      <c r="A547" s="38"/>
      <c r="B547" s="38" t="s">
        <v>835</v>
      </c>
      <c r="C547" s="38" t="s">
        <v>837</v>
      </c>
      <c r="D547" s="39" t="s">
        <v>83</v>
      </c>
      <c r="E547" s="41">
        <v>0.03</v>
      </c>
      <c r="F547" s="41"/>
      <c r="G547" s="41">
        <f>SmtRes!CX304</f>
        <v>0.12</v>
      </c>
      <c r="H547" s="43">
        <f>SmtRes!CZ304</f>
        <v>58.53</v>
      </c>
      <c r="I547" s="42">
        <f>SmtRes!AI304</f>
        <v>1.63</v>
      </c>
      <c r="J547" s="43">
        <f>ROUND(H547*I547, 2)</f>
        <v>95.4</v>
      </c>
      <c r="K547" s="42"/>
      <c r="L547" s="43">
        <f>SmtRes!DF304</f>
        <v>11.45</v>
      </c>
    </row>
    <row r="548" spans="1:82" ht="14.25" x14ac:dyDescent="0.2">
      <c r="A548" s="38"/>
      <c r="B548" s="38" t="s">
        <v>838</v>
      </c>
      <c r="C548" s="38" t="s">
        <v>840</v>
      </c>
      <c r="D548" s="39" t="s">
        <v>83</v>
      </c>
      <c r="E548" s="41">
        <v>0.02</v>
      </c>
      <c r="F548" s="41"/>
      <c r="G548" s="41">
        <f>SmtRes!CX306</f>
        <v>0.08</v>
      </c>
      <c r="H548" s="43">
        <f>SmtRes!CZ306</f>
        <v>56.11</v>
      </c>
      <c r="I548" s="42">
        <f>SmtRes!AI306</f>
        <v>1.55</v>
      </c>
      <c r="J548" s="43">
        <f>ROUND(H548*I548, 2)</f>
        <v>86.97</v>
      </c>
      <c r="K548" s="42"/>
      <c r="L548" s="43">
        <f>SmtRes!DF306</f>
        <v>6.96</v>
      </c>
    </row>
    <row r="549" spans="1:82" ht="14.25" x14ac:dyDescent="0.2">
      <c r="A549" s="38"/>
      <c r="B549" s="38" t="s">
        <v>841</v>
      </c>
      <c r="C549" s="38" t="s">
        <v>843</v>
      </c>
      <c r="D549" s="39" t="s">
        <v>40</v>
      </c>
      <c r="E549" s="41">
        <v>1E-4</v>
      </c>
      <c r="F549" s="41"/>
      <c r="G549" s="41">
        <f>SmtRes!CX309</f>
        <v>4.0000000000000002E-4</v>
      </c>
      <c r="H549" s="43">
        <f>SmtRes!CZ309</f>
        <v>80020.98</v>
      </c>
      <c r="I549" s="42">
        <f>SmtRes!AI309</f>
        <v>1.32</v>
      </c>
      <c r="J549" s="43">
        <f>ROUND(H549*I549, 2)</f>
        <v>105627.69</v>
      </c>
      <c r="K549" s="42"/>
      <c r="L549" s="43">
        <f>SmtRes!DF309</f>
        <v>42.25</v>
      </c>
    </row>
    <row r="550" spans="1:82" ht="14.25" x14ac:dyDescent="0.2">
      <c r="A550" s="38"/>
      <c r="B550" s="38" t="s">
        <v>844</v>
      </c>
      <c r="C550" s="38" t="s">
        <v>846</v>
      </c>
      <c r="D550" s="39" t="s">
        <v>83</v>
      </c>
      <c r="E550" s="41">
        <v>0.03</v>
      </c>
      <c r="F550" s="41"/>
      <c r="G550" s="41">
        <f>SmtRes!CX310</f>
        <v>0.12</v>
      </c>
      <c r="H550" s="43">
        <f>SmtRes!CZ310</f>
        <v>60.6</v>
      </c>
      <c r="I550" s="42">
        <f>SmtRes!AI310</f>
        <v>1.49</v>
      </c>
      <c r="J550" s="43">
        <f>ROUND(H550*I550, 2)</f>
        <v>90.29</v>
      </c>
      <c r="K550" s="42"/>
      <c r="L550" s="43">
        <f>SmtRes!DF310</f>
        <v>10.83</v>
      </c>
    </row>
    <row r="551" spans="1:82" ht="14.25" x14ac:dyDescent="0.2">
      <c r="A551" s="38"/>
      <c r="B551" s="38" t="str">
        <f>EtalonRes!I307</f>
        <v>07.2.07.13</v>
      </c>
      <c r="C551" s="38" t="str">
        <f>EtalonRes!K307</f>
        <v>Хомуты стальные</v>
      </c>
      <c r="D551" s="39" t="str">
        <f>EtalonRes!O307</f>
        <v>кг</v>
      </c>
      <c r="E551" s="41">
        <f>EtalonRes!X307</f>
        <v>0</v>
      </c>
      <c r="F551" s="41"/>
      <c r="G551" s="41">
        <f>ROUND(EtalonRes!AG307*Source!I186, 7)</f>
        <v>0</v>
      </c>
      <c r="H551" s="43"/>
      <c r="I551" s="42"/>
      <c r="J551" s="43"/>
      <c r="K551" s="42"/>
      <c r="L551" s="43"/>
    </row>
    <row r="552" spans="1:82" ht="14.25" x14ac:dyDescent="0.2">
      <c r="A552" s="38"/>
      <c r="B552" s="38" t="str">
        <f>EtalonRes!I308</f>
        <v>08.3.04.02</v>
      </c>
      <c r="C552" s="38" t="str">
        <f>EtalonRes!K308</f>
        <v>Сталь стержневая диаметром до 10 мм</v>
      </c>
      <c r="D552" s="39" t="str">
        <f>EtalonRes!O308</f>
        <v>т</v>
      </c>
      <c r="E552" s="41">
        <f>EtalonRes!X308</f>
        <v>0</v>
      </c>
      <c r="F552" s="41"/>
      <c r="G552" s="41">
        <f>ROUND(EtalonRes!AG308*Source!I186, 7)</f>
        <v>0</v>
      </c>
      <c r="H552" s="43"/>
      <c r="I552" s="42"/>
      <c r="J552" s="43"/>
      <c r="K552" s="42"/>
      <c r="L552" s="43"/>
    </row>
    <row r="553" spans="1:82" ht="28.5" x14ac:dyDescent="0.2">
      <c r="A553" s="38"/>
      <c r="B553" s="38" t="str">
        <f>EtalonRes!I311</f>
        <v>22.2.01.04</v>
      </c>
      <c r="C553" s="38" t="str">
        <f>EtalonRes!K311</f>
        <v>Изоляторы линейные штыревые фарфоровые</v>
      </c>
      <c r="D553" s="39" t="str">
        <f>EtalonRes!O311</f>
        <v>ШТ</v>
      </c>
      <c r="E553" s="41">
        <f>EtalonRes!X311</f>
        <v>0</v>
      </c>
      <c r="F553" s="41"/>
      <c r="G553" s="41">
        <f>ROUND(EtalonRes!AG311*Source!I186, 7)</f>
        <v>0</v>
      </c>
      <c r="H553" s="43"/>
      <c r="I553" s="42"/>
      <c r="J553" s="43"/>
      <c r="K553" s="42"/>
      <c r="L553" s="43"/>
    </row>
    <row r="554" spans="1:82" ht="14.25" x14ac:dyDescent="0.2">
      <c r="A554" s="38"/>
      <c r="B554" s="38" t="str">
        <f>EtalonRes!I312</f>
        <v>22.2.02.03</v>
      </c>
      <c r="C554" s="46" t="str">
        <f>EtalonRes!K312</f>
        <v>Детали крепления стальные</v>
      </c>
      <c r="D554" s="47" t="str">
        <f>EtalonRes!O312</f>
        <v>кг</v>
      </c>
      <c r="E554" s="48">
        <f>EtalonRes!X312</f>
        <v>0</v>
      </c>
      <c r="F554" s="48"/>
      <c r="G554" s="48">
        <f>ROUND(EtalonRes!AG312*Source!I186, 7)</f>
        <v>0</v>
      </c>
      <c r="H554" s="49"/>
      <c r="I554" s="50"/>
      <c r="J554" s="49"/>
      <c r="K554" s="50"/>
      <c r="L554" s="49"/>
    </row>
    <row r="555" spans="1:82" ht="15" x14ac:dyDescent="0.2">
      <c r="A555" s="38"/>
      <c r="B555" s="38"/>
      <c r="C555" s="53" t="s">
        <v>1003</v>
      </c>
      <c r="D555" s="39"/>
      <c r="E555" s="41"/>
      <c r="F555" s="41"/>
      <c r="G555" s="41"/>
      <c r="H555" s="43"/>
      <c r="I555" s="42"/>
      <c r="J555" s="43"/>
      <c r="K555" s="42"/>
      <c r="L555" s="43">
        <f>L537+L539+L540+L545</f>
        <v>14288.990000000002</v>
      </c>
    </row>
    <row r="556" spans="1:82" ht="14.25" x14ac:dyDescent="0.2">
      <c r="A556" s="38"/>
      <c r="B556" s="38"/>
      <c r="C556" s="38" t="s">
        <v>1004</v>
      </c>
      <c r="D556" s="39"/>
      <c r="E556" s="41"/>
      <c r="F556" s="41"/>
      <c r="G556" s="41"/>
      <c r="H556" s="43"/>
      <c r="I556" s="42"/>
      <c r="J556" s="43"/>
      <c r="K556" s="42"/>
      <c r="L556" s="43">
        <f>SUM(AR536:AR559)+SUM(AS536:AS559)+SUM(AT536:AT559)+SUM(AU536:AU559)+SUM(AV536:AV559)</f>
        <v>11781.6</v>
      </c>
    </row>
    <row r="557" spans="1:82" ht="14.25" x14ac:dyDescent="0.2">
      <c r="A557" s="38"/>
      <c r="B557" s="38" t="s">
        <v>26</v>
      </c>
      <c r="C557" s="38" t="s">
        <v>1005</v>
      </c>
      <c r="D557" s="39" t="s">
        <v>57</v>
      </c>
      <c r="E557" s="41">
        <f>Source!BZ186</f>
        <v>103</v>
      </c>
      <c r="F557" s="41"/>
      <c r="G557" s="41">
        <f>Source!AT186</f>
        <v>103</v>
      </c>
      <c r="H557" s="43"/>
      <c r="I557" s="42"/>
      <c r="J557" s="43"/>
      <c r="K557" s="42"/>
      <c r="L557" s="43">
        <f>SUM(AZ536:AZ559)</f>
        <v>12135.05</v>
      </c>
    </row>
    <row r="558" spans="1:82" ht="14.25" x14ac:dyDescent="0.2">
      <c r="A558" s="46"/>
      <c r="B558" s="46" t="s">
        <v>27</v>
      </c>
      <c r="C558" s="46" t="s">
        <v>1006</v>
      </c>
      <c r="D558" s="47" t="s">
        <v>57</v>
      </c>
      <c r="E558" s="48">
        <f>Source!CA186</f>
        <v>60</v>
      </c>
      <c r="F558" s="48"/>
      <c r="G558" s="48">
        <f>Source!AU186</f>
        <v>60</v>
      </c>
      <c r="H558" s="49"/>
      <c r="I558" s="50"/>
      <c r="J558" s="49"/>
      <c r="K558" s="50"/>
      <c r="L558" s="49">
        <f>SUM(BA536:BA559)</f>
        <v>7068.96</v>
      </c>
    </row>
    <row r="559" spans="1:82" ht="15" x14ac:dyDescent="0.2">
      <c r="C559" s="126" t="s">
        <v>1007</v>
      </c>
      <c r="D559" s="126"/>
      <c r="E559" s="126"/>
      <c r="F559" s="126"/>
      <c r="G559" s="126"/>
      <c r="H559" s="126"/>
      <c r="I559" s="127">
        <f>IF(E536&lt;&gt;0,K559/E536, 0)</f>
        <v>8373.25</v>
      </c>
      <c r="J559" s="127"/>
      <c r="K559" s="127">
        <f>L537+L539+L545+L557+L558+L540</f>
        <v>33493</v>
      </c>
      <c r="L559" s="127"/>
      <c r="AD559">
        <f>ROUND((Source!AT186/100)*((ROUND(SUMIF(SmtRes!AQ299:'SmtRes'!AQ312,"=1",SmtRes!AD299:'SmtRes'!AD312)*Source!I186, 2)+ROUND(SUMIF(SmtRes!AQ299:'SmtRes'!AQ312,"=1",SmtRes!AC299:'SmtRes'!AC312)*Source!I186, 2))), 2)</f>
        <v>7817.29</v>
      </c>
      <c r="AE559">
        <f>ROUND((Source!AU186/100)*((ROUND(SUMIF(SmtRes!AQ299:'SmtRes'!AQ312,"=1",SmtRes!AD299:'SmtRes'!AD312)*Source!I186, 2)+ROUND(SUMIF(SmtRes!AQ299:'SmtRes'!AQ312,"=1",SmtRes!AC299:'SmtRes'!AC312)*Source!I186, 2))), 2)</f>
        <v>4553.76</v>
      </c>
      <c r="AN559" s="51">
        <f>L537+L539+L545+L557+L558+L540</f>
        <v>33493</v>
      </c>
      <c r="AO559" s="51">
        <f>L539</f>
        <v>2280.54</v>
      </c>
      <c r="AQ559" t="s">
        <v>1008</v>
      </c>
      <c r="AR559" s="51">
        <f>L537</f>
        <v>9002.0400000000009</v>
      </c>
      <c r="AT559" s="51">
        <f>L540</f>
        <v>2779.56</v>
      </c>
      <c r="AV559" t="s">
        <v>1008</v>
      </c>
      <c r="AW559" s="51">
        <f>L545</f>
        <v>226.85000000000002</v>
      </c>
      <c r="AZ559">
        <f>Source!X186</f>
        <v>12135.05</v>
      </c>
      <c r="BA559">
        <f>Source!Y186</f>
        <v>7068.96</v>
      </c>
      <c r="CD559">
        <v>1</v>
      </c>
    </row>
    <row r="560" spans="1:82" ht="28.5" x14ac:dyDescent="0.2">
      <c r="A560" s="36">
        <v>29</v>
      </c>
      <c r="B560" s="38" t="s">
        <v>1070</v>
      </c>
      <c r="C560" s="38" t="str">
        <f>Source!G192</f>
        <v>Установка разрядников: с помощью механизмов</v>
      </c>
      <c r="D560" s="39" t="str">
        <f>Source!H192</f>
        <v>КОМПЛ</v>
      </c>
      <c r="E560" s="41">
        <f>Source!K192</f>
        <v>2</v>
      </c>
      <c r="F560" s="41"/>
      <c r="G560" s="41">
        <f>Source!I192</f>
        <v>2</v>
      </c>
      <c r="H560" s="43"/>
      <c r="I560" s="42"/>
      <c r="J560" s="43"/>
      <c r="K560" s="42"/>
      <c r="L560" s="43"/>
    </row>
    <row r="561" spans="1:83" ht="15" x14ac:dyDescent="0.2">
      <c r="A561" s="37"/>
      <c r="B561" s="41">
        <v>1</v>
      </c>
      <c r="C561" s="37" t="s">
        <v>999</v>
      </c>
      <c r="D561" s="39" t="s">
        <v>781</v>
      </c>
      <c r="E561" s="44"/>
      <c r="F561" s="41"/>
      <c r="G561" s="44">
        <f>Source!U192</f>
        <v>7.52</v>
      </c>
      <c r="H561" s="41"/>
      <c r="I561" s="41"/>
      <c r="J561" s="41"/>
      <c r="K561" s="41"/>
      <c r="L561" s="45">
        <f>SUM(L562:L562)-SUMIF(CE562:CE562, 1, L562:L562)</f>
        <v>4501.0200000000004</v>
      </c>
    </row>
    <row r="562" spans="1:83" ht="14.25" x14ac:dyDescent="0.2">
      <c r="A562" s="38"/>
      <c r="B562" s="38" t="s">
        <v>800</v>
      </c>
      <c r="C562" s="38" t="s">
        <v>801</v>
      </c>
      <c r="D562" s="39" t="s">
        <v>781</v>
      </c>
      <c r="E562" s="41">
        <v>3.76</v>
      </c>
      <c r="F562" s="41"/>
      <c r="G562" s="41">
        <f>SmtRes!CX313</f>
        <v>7.52</v>
      </c>
      <c r="H562" s="43"/>
      <c r="I562" s="42"/>
      <c r="J562" s="43">
        <f>SmtRes!CZ313</f>
        <v>598.54</v>
      </c>
      <c r="K562" s="42"/>
      <c r="L562" s="43">
        <f>SmtRes!DI313</f>
        <v>4501.0200000000004</v>
      </c>
    </row>
    <row r="563" spans="1:83" ht="15" x14ac:dyDescent="0.2">
      <c r="A563" s="37"/>
      <c r="B563" s="41">
        <v>2</v>
      </c>
      <c r="C563" s="37" t="s">
        <v>1000</v>
      </c>
      <c r="D563" s="39"/>
      <c r="E563" s="44"/>
      <c r="F563" s="41"/>
      <c r="G563" s="44"/>
      <c r="H563" s="41"/>
      <c r="I563" s="41"/>
      <c r="J563" s="41"/>
      <c r="K563" s="41"/>
      <c r="L563" s="45">
        <f>SUM(L564:L568)-SUMIF(CE564:CE568, 1, L564:L568)</f>
        <v>1140.27</v>
      </c>
    </row>
    <row r="564" spans="1:83" ht="15" x14ac:dyDescent="0.2">
      <c r="A564" s="37"/>
      <c r="B564" s="41"/>
      <c r="C564" s="37" t="s">
        <v>1002</v>
      </c>
      <c r="D564" s="39" t="s">
        <v>781</v>
      </c>
      <c r="E564" s="44"/>
      <c r="F564" s="41"/>
      <c r="G564" s="44">
        <f>Source!V192</f>
        <v>2.14</v>
      </c>
      <c r="H564" s="41"/>
      <c r="I564" s="41"/>
      <c r="J564" s="41"/>
      <c r="K564" s="41"/>
      <c r="L564" s="45">
        <f>SUMIF(CE565:CE568, 1, L565:L568)</f>
        <v>1389.78</v>
      </c>
      <c r="CE564">
        <v>1</v>
      </c>
    </row>
    <row r="565" spans="1:83" ht="28.5" x14ac:dyDescent="0.2">
      <c r="A565" s="38"/>
      <c r="B565" s="38" t="s">
        <v>784</v>
      </c>
      <c r="C565" s="38" t="s">
        <v>786</v>
      </c>
      <c r="D565" s="39" t="s">
        <v>787</v>
      </c>
      <c r="E565" s="41">
        <v>0.85</v>
      </c>
      <c r="F565" s="41"/>
      <c r="G565" s="41">
        <f>SmtRes!CX315</f>
        <v>1.7</v>
      </c>
      <c r="H565" s="43">
        <f>SmtRes!CZ315</f>
        <v>346.73</v>
      </c>
      <c r="I565" s="42">
        <f>SmtRes!AJ315</f>
        <v>1.45</v>
      </c>
      <c r="J565" s="43">
        <f>ROUND(H565*I565, 2)</f>
        <v>502.76</v>
      </c>
      <c r="K565" s="42"/>
      <c r="L565" s="43">
        <f>SmtRes!DG315</f>
        <v>854.69</v>
      </c>
    </row>
    <row r="566" spans="1:83" ht="28.5" x14ac:dyDescent="0.2">
      <c r="A566" s="38"/>
      <c r="B566" s="38" t="s">
        <v>788</v>
      </c>
      <c r="C566" s="38" t="s">
        <v>1001</v>
      </c>
      <c r="D566" s="39" t="s">
        <v>781</v>
      </c>
      <c r="E566" s="41">
        <f>SmtRes!DO315*SmtRes!AT315</f>
        <v>0.85</v>
      </c>
      <c r="F566" s="41"/>
      <c r="G566" s="41">
        <f>ROUND(E566*G560, 7)</f>
        <v>1.7</v>
      </c>
      <c r="H566" s="43"/>
      <c r="I566" s="42"/>
      <c r="J566" s="43">
        <f>ROUND(SmtRes!AG315/SmtRes!DO315, 2)</f>
        <v>649.42999999999995</v>
      </c>
      <c r="K566" s="42"/>
      <c r="L566" s="43">
        <f>SmtRes!DH315</f>
        <v>1104.03</v>
      </c>
      <c r="CE566">
        <v>1</v>
      </c>
    </row>
    <row r="567" spans="1:83" ht="28.5" x14ac:dyDescent="0.2">
      <c r="A567" s="38"/>
      <c r="B567" s="38" t="s">
        <v>789</v>
      </c>
      <c r="C567" s="38" t="s">
        <v>791</v>
      </c>
      <c r="D567" s="39" t="s">
        <v>787</v>
      </c>
      <c r="E567" s="41">
        <v>0.22</v>
      </c>
      <c r="F567" s="41"/>
      <c r="G567" s="41">
        <f>SmtRes!CX316</f>
        <v>0.44</v>
      </c>
      <c r="H567" s="43"/>
      <c r="I567" s="42"/>
      <c r="J567" s="43">
        <f>SmtRes!CZ316</f>
        <v>649.04999999999995</v>
      </c>
      <c r="K567" s="42"/>
      <c r="L567" s="43">
        <f>SmtRes!DG316</f>
        <v>285.58</v>
      </c>
    </row>
    <row r="568" spans="1:83" ht="28.5" x14ac:dyDescent="0.2">
      <c r="A568" s="38"/>
      <c r="B568" s="38" t="s">
        <v>788</v>
      </c>
      <c r="C568" s="38" t="s">
        <v>1001</v>
      </c>
      <c r="D568" s="39" t="s">
        <v>781</v>
      </c>
      <c r="E568" s="41">
        <f>SmtRes!DO316*SmtRes!AT316</f>
        <v>0.22</v>
      </c>
      <c r="F568" s="41"/>
      <c r="G568" s="41">
        <f>ROUND(E568*G560, 7)</f>
        <v>0.44</v>
      </c>
      <c r="H568" s="43"/>
      <c r="I568" s="42"/>
      <c r="J568" s="43">
        <f>ROUND(SmtRes!AG316/SmtRes!DO316, 2)</f>
        <v>649.42999999999995</v>
      </c>
      <c r="K568" s="42"/>
      <c r="L568" s="43">
        <f>SmtRes!DH316</f>
        <v>285.75</v>
      </c>
      <c r="CE568">
        <v>1</v>
      </c>
    </row>
    <row r="569" spans="1:83" ht="15" x14ac:dyDescent="0.2">
      <c r="A569" s="37"/>
      <c r="B569" s="41">
        <v>4</v>
      </c>
      <c r="C569" s="37" t="s">
        <v>1020</v>
      </c>
      <c r="D569" s="39"/>
      <c r="E569" s="44"/>
      <c r="F569" s="41"/>
      <c r="G569" s="44"/>
      <c r="H569" s="41"/>
      <c r="I569" s="41"/>
      <c r="J569" s="41"/>
      <c r="K569" s="41"/>
      <c r="L569" s="45">
        <f>SUM(L570:L574)-SUMIF(CE570:CE574, 1, L570:L574)</f>
        <v>113.43</v>
      </c>
    </row>
    <row r="570" spans="1:83" ht="14.25" x14ac:dyDescent="0.2">
      <c r="A570" s="38"/>
      <c r="B570" s="38" t="s">
        <v>832</v>
      </c>
      <c r="C570" s="38" t="s">
        <v>834</v>
      </c>
      <c r="D570" s="39" t="s">
        <v>83</v>
      </c>
      <c r="E570" s="41">
        <v>0.1</v>
      </c>
      <c r="F570" s="41"/>
      <c r="G570" s="41">
        <f>SmtRes!CX317</f>
        <v>0.2</v>
      </c>
      <c r="H570" s="43">
        <f>SmtRes!CZ317</f>
        <v>238.29</v>
      </c>
      <c r="I570" s="42">
        <f>SmtRes!AI317</f>
        <v>1.63</v>
      </c>
      <c r="J570" s="43">
        <f>ROUND(H570*I570, 2)</f>
        <v>388.41</v>
      </c>
      <c r="K570" s="42"/>
      <c r="L570" s="43">
        <f>SmtRes!DF317</f>
        <v>77.680000000000007</v>
      </c>
    </row>
    <row r="571" spans="1:83" ht="14.25" x14ac:dyDescent="0.2">
      <c r="A571" s="38"/>
      <c r="B571" s="38" t="s">
        <v>835</v>
      </c>
      <c r="C571" s="38" t="s">
        <v>837</v>
      </c>
      <c r="D571" s="39" t="s">
        <v>83</v>
      </c>
      <c r="E571" s="41">
        <v>0.03</v>
      </c>
      <c r="F571" s="41"/>
      <c r="G571" s="41">
        <f>SmtRes!CX318</f>
        <v>0.06</v>
      </c>
      <c r="H571" s="43">
        <f>SmtRes!CZ318</f>
        <v>58.53</v>
      </c>
      <c r="I571" s="42">
        <f>SmtRes!AI318</f>
        <v>1.63</v>
      </c>
      <c r="J571" s="43">
        <f>ROUND(H571*I571, 2)</f>
        <v>95.4</v>
      </c>
      <c r="K571" s="42"/>
      <c r="L571" s="43">
        <f>SmtRes!DF318</f>
        <v>5.72</v>
      </c>
    </row>
    <row r="572" spans="1:83" ht="14.25" x14ac:dyDescent="0.2">
      <c r="A572" s="38"/>
      <c r="B572" s="38" t="s">
        <v>838</v>
      </c>
      <c r="C572" s="38" t="s">
        <v>840</v>
      </c>
      <c r="D572" s="39" t="s">
        <v>83</v>
      </c>
      <c r="E572" s="41">
        <v>0.02</v>
      </c>
      <c r="F572" s="41"/>
      <c r="G572" s="41">
        <f>SmtRes!CX320</f>
        <v>0.04</v>
      </c>
      <c r="H572" s="43">
        <f>SmtRes!CZ320</f>
        <v>56.11</v>
      </c>
      <c r="I572" s="42">
        <f>SmtRes!AI320</f>
        <v>1.55</v>
      </c>
      <c r="J572" s="43">
        <f>ROUND(H572*I572, 2)</f>
        <v>86.97</v>
      </c>
      <c r="K572" s="42"/>
      <c r="L572" s="43">
        <f>SmtRes!DF320</f>
        <v>3.48</v>
      </c>
    </row>
    <row r="573" spans="1:83" ht="14.25" x14ac:dyDescent="0.2">
      <c r="A573" s="38"/>
      <c r="B573" s="38" t="s">
        <v>841</v>
      </c>
      <c r="C573" s="38" t="s">
        <v>843</v>
      </c>
      <c r="D573" s="39" t="s">
        <v>40</v>
      </c>
      <c r="E573" s="41">
        <v>1E-4</v>
      </c>
      <c r="F573" s="41"/>
      <c r="G573" s="41">
        <f>SmtRes!CX323</f>
        <v>2.0000000000000001E-4</v>
      </c>
      <c r="H573" s="43">
        <f>SmtRes!CZ323</f>
        <v>80020.98</v>
      </c>
      <c r="I573" s="42">
        <f>SmtRes!AI323</f>
        <v>1.32</v>
      </c>
      <c r="J573" s="43">
        <f>ROUND(H573*I573, 2)</f>
        <v>105627.69</v>
      </c>
      <c r="K573" s="42"/>
      <c r="L573" s="43">
        <f>SmtRes!DF323</f>
        <v>21.13</v>
      </c>
    </row>
    <row r="574" spans="1:83" ht="14.25" x14ac:dyDescent="0.2">
      <c r="A574" s="38"/>
      <c r="B574" s="38" t="s">
        <v>844</v>
      </c>
      <c r="C574" s="38" t="s">
        <v>846</v>
      </c>
      <c r="D574" s="39" t="s">
        <v>83</v>
      </c>
      <c r="E574" s="41">
        <v>0.03</v>
      </c>
      <c r="F574" s="41"/>
      <c r="G574" s="41">
        <f>SmtRes!CX324</f>
        <v>0.06</v>
      </c>
      <c r="H574" s="43">
        <f>SmtRes!CZ324</f>
        <v>60.6</v>
      </c>
      <c r="I574" s="42">
        <f>SmtRes!AI324</f>
        <v>1.49</v>
      </c>
      <c r="J574" s="43">
        <f>ROUND(H574*I574, 2)</f>
        <v>90.29</v>
      </c>
      <c r="K574" s="42"/>
      <c r="L574" s="43">
        <f>SmtRes!DF324</f>
        <v>5.42</v>
      </c>
    </row>
    <row r="575" spans="1:83" ht="14.25" x14ac:dyDescent="0.2">
      <c r="A575" s="38"/>
      <c r="B575" s="38" t="str">
        <f>EtalonRes!I321</f>
        <v>07.2.07.13</v>
      </c>
      <c r="C575" s="38" t="str">
        <f>EtalonRes!K321</f>
        <v>Хомуты стальные</v>
      </c>
      <c r="D575" s="39" t="str">
        <f>EtalonRes!O321</f>
        <v>кг</v>
      </c>
      <c r="E575" s="41">
        <f>EtalonRes!X321</f>
        <v>0</v>
      </c>
      <c r="F575" s="41"/>
      <c r="G575" s="41">
        <f>ROUND(EtalonRes!AG321*Source!I192, 7)</f>
        <v>0</v>
      </c>
      <c r="H575" s="43"/>
      <c r="I575" s="42"/>
      <c r="J575" s="43"/>
      <c r="K575" s="42"/>
      <c r="L575" s="43"/>
    </row>
    <row r="576" spans="1:83" ht="14.25" x14ac:dyDescent="0.2">
      <c r="A576" s="38"/>
      <c r="B576" s="38" t="str">
        <f>EtalonRes!I322</f>
        <v>08.3.04.02</v>
      </c>
      <c r="C576" s="38" t="str">
        <f>EtalonRes!K322</f>
        <v>Сталь стержневая диаметром до 10 мм</v>
      </c>
      <c r="D576" s="39" t="str">
        <f>EtalonRes!O322</f>
        <v>т</v>
      </c>
      <c r="E576" s="41">
        <f>EtalonRes!X322</f>
        <v>0</v>
      </c>
      <c r="F576" s="41"/>
      <c r="G576" s="41">
        <f>ROUND(EtalonRes!AG322*Source!I192, 7)</f>
        <v>0</v>
      </c>
      <c r="H576" s="43"/>
      <c r="I576" s="42"/>
      <c r="J576" s="43"/>
      <c r="K576" s="42"/>
      <c r="L576" s="43"/>
    </row>
    <row r="577" spans="1:82" ht="28.5" x14ac:dyDescent="0.2">
      <c r="A577" s="38"/>
      <c r="B577" s="38" t="str">
        <f>EtalonRes!I325</f>
        <v>22.2.01.04</v>
      </c>
      <c r="C577" s="38" t="str">
        <f>EtalonRes!K325</f>
        <v>Изоляторы линейные штыревые фарфоровые</v>
      </c>
      <c r="D577" s="39" t="str">
        <f>EtalonRes!O325</f>
        <v>ШТ</v>
      </c>
      <c r="E577" s="41">
        <f>EtalonRes!X325</f>
        <v>0</v>
      </c>
      <c r="F577" s="41"/>
      <c r="G577" s="41">
        <f>ROUND(EtalonRes!AG325*Source!I192, 7)</f>
        <v>0</v>
      </c>
      <c r="H577" s="43"/>
      <c r="I577" s="42"/>
      <c r="J577" s="43"/>
      <c r="K577" s="42"/>
      <c r="L577" s="43"/>
    </row>
    <row r="578" spans="1:82" ht="14.25" x14ac:dyDescent="0.2">
      <c r="A578" s="38"/>
      <c r="B578" s="38" t="str">
        <f>EtalonRes!I326</f>
        <v>22.2.02.03</v>
      </c>
      <c r="C578" s="46" t="str">
        <f>EtalonRes!K326</f>
        <v>Детали крепления стальные</v>
      </c>
      <c r="D578" s="47" t="str">
        <f>EtalonRes!O326</f>
        <v>кг</v>
      </c>
      <c r="E578" s="48">
        <f>EtalonRes!X326</f>
        <v>0</v>
      </c>
      <c r="F578" s="48"/>
      <c r="G578" s="48">
        <f>ROUND(EtalonRes!AG326*Source!I192, 7)</f>
        <v>0</v>
      </c>
      <c r="H578" s="49"/>
      <c r="I578" s="50"/>
      <c r="J578" s="49"/>
      <c r="K578" s="50"/>
      <c r="L578" s="49"/>
    </row>
    <row r="579" spans="1:82" ht="15" x14ac:dyDescent="0.2">
      <c r="A579" s="38"/>
      <c r="B579" s="38"/>
      <c r="C579" s="53" t="s">
        <v>1003</v>
      </c>
      <c r="D579" s="39"/>
      <c r="E579" s="41"/>
      <c r="F579" s="41"/>
      <c r="G579" s="41"/>
      <c r="H579" s="43"/>
      <c r="I579" s="42"/>
      <c r="J579" s="43"/>
      <c r="K579" s="42"/>
      <c r="L579" s="43">
        <f>L561+L563+L564+L569</f>
        <v>7144.5000000000009</v>
      </c>
    </row>
    <row r="580" spans="1:82" ht="14.25" x14ac:dyDescent="0.2">
      <c r="A580" s="38"/>
      <c r="B580" s="38"/>
      <c r="C580" s="38" t="s">
        <v>1004</v>
      </c>
      <c r="D580" s="39"/>
      <c r="E580" s="41"/>
      <c r="F580" s="41"/>
      <c r="G580" s="41"/>
      <c r="H580" s="43"/>
      <c r="I580" s="42"/>
      <c r="J580" s="43"/>
      <c r="K580" s="42"/>
      <c r="L580" s="43">
        <f>SUM(AR560:AR583)+SUM(AS560:AS583)+SUM(AT560:AT583)+SUM(AU560:AU583)+SUM(AV560:AV583)</f>
        <v>5890.8</v>
      </c>
    </row>
    <row r="581" spans="1:82" ht="14.25" x14ac:dyDescent="0.2">
      <c r="A581" s="38"/>
      <c r="B581" s="38" t="s">
        <v>26</v>
      </c>
      <c r="C581" s="38" t="s">
        <v>1005</v>
      </c>
      <c r="D581" s="39" t="s">
        <v>57</v>
      </c>
      <c r="E581" s="41">
        <f>Source!BZ192</f>
        <v>103</v>
      </c>
      <c r="F581" s="41"/>
      <c r="G581" s="41">
        <f>Source!AT192</f>
        <v>103</v>
      </c>
      <c r="H581" s="43"/>
      <c r="I581" s="42"/>
      <c r="J581" s="43"/>
      <c r="K581" s="42"/>
      <c r="L581" s="43">
        <f>SUM(AZ560:AZ583)</f>
        <v>6067.52</v>
      </c>
    </row>
    <row r="582" spans="1:82" ht="14.25" x14ac:dyDescent="0.2">
      <c r="A582" s="46"/>
      <c r="B582" s="46" t="s">
        <v>27</v>
      </c>
      <c r="C582" s="46" t="s">
        <v>1006</v>
      </c>
      <c r="D582" s="47" t="s">
        <v>57</v>
      </c>
      <c r="E582" s="48">
        <f>Source!CA192</f>
        <v>60</v>
      </c>
      <c r="F582" s="48"/>
      <c r="G582" s="48">
        <f>Source!AU192</f>
        <v>60</v>
      </c>
      <c r="H582" s="49"/>
      <c r="I582" s="50"/>
      <c r="J582" s="49"/>
      <c r="K582" s="50"/>
      <c r="L582" s="49">
        <f>SUM(BA560:BA583)</f>
        <v>3534.48</v>
      </c>
    </row>
    <row r="583" spans="1:82" ht="15" x14ac:dyDescent="0.2">
      <c r="C583" s="126" t="s">
        <v>1007</v>
      </c>
      <c r="D583" s="126"/>
      <c r="E583" s="126"/>
      <c r="F583" s="126"/>
      <c r="G583" s="126"/>
      <c r="H583" s="126"/>
      <c r="I583" s="127">
        <f>IF(E560&lt;&gt;0,K583/E560, 0)</f>
        <v>8373.25</v>
      </c>
      <c r="J583" s="127"/>
      <c r="K583" s="127">
        <f>L561+L563+L569+L581+L582+L564</f>
        <v>16746.5</v>
      </c>
      <c r="L583" s="127"/>
      <c r="AD583">
        <f>ROUND((Source!AT192/100)*((ROUND(SUMIF(SmtRes!AQ313:'SmtRes'!AQ326,"=1",SmtRes!AD313:'SmtRes'!AD326)*Source!I192, 2)+ROUND(SUMIF(SmtRes!AQ313:'SmtRes'!AQ326,"=1",SmtRes!AC313:'SmtRes'!AC326)*Source!I192, 2))), 2)</f>
        <v>3908.64</v>
      </c>
      <c r="AE583">
        <f>ROUND((Source!AU192/100)*((ROUND(SUMIF(SmtRes!AQ313:'SmtRes'!AQ326,"=1",SmtRes!AD313:'SmtRes'!AD326)*Source!I192, 2)+ROUND(SUMIF(SmtRes!AQ313:'SmtRes'!AQ326,"=1",SmtRes!AC313:'SmtRes'!AC326)*Source!I192, 2))), 2)</f>
        <v>2276.88</v>
      </c>
      <c r="AN583" s="51">
        <f>L561+L563+L569+L581+L582+L564</f>
        <v>16746.5</v>
      </c>
      <c r="AO583" s="51">
        <f>L563</f>
        <v>1140.27</v>
      </c>
      <c r="AQ583" t="s">
        <v>1008</v>
      </c>
      <c r="AR583" s="51">
        <f>L561</f>
        <v>4501.0200000000004</v>
      </c>
      <c r="AT583" s="51">
        <f>L564</f>
        <v>1389.78</v>
      </c>
      <c r="AV583" t="s">
        <v>1008</v>
      </c>
      <c r="AW583" s="51">
        <f>L569</f>
        <v>113.43</v>
      </c>
      <c r="AZ583">
        <f>Source!X192</f>
        <v>6067.52</v>
      </c>
      <c r="BA583">
        <f>Source!Y192</f>
        <v>3534.48</v>
      </c>
      <c r="CD583">
        <v>1</v>
      </c>
    </row>
    <row r="584" spans="1:82" ht="42.75" x14ac:dyDescent="0.2">
      <c r="A584" s="36">
        <v>30</v>
      </c>
      <c r="B584" s="38" t="s">
        <v>1071</v>
      </c>
      <c r="C584" s="38" t="str">
        <f>Source!G209</f>
        <v>Присоединение к зажимам жил проводов или кабелей сечением: до 70 мм2</v>
      </c>
      <c r="D584" s="39" t="str">
        <f>Source!H209</f>
        <v>100 ШТ</v>
      </c>
      <c r="E584" s="41">
        <f>Source!K209</f>
        <v>0.06</v>
      </c>
      <c r="F584" s="41"/>
      <c r="G584" s="41">
        <f>Source!I209</f>
        <v>0.06</v>
      </c>
      <c r="H584" s="43"/>
      <c r="I584" s="42"/>
      <c r="J584" s="43"/>
      <c r="K584" s="42"/>
      <c r="L584" s="43"/>
    </row>
    <row r="585" spans="1:82" x14ac:dyDescent="0.2">
      <c r="C585" s="57" t="str">
        <f>"Объем: "&amp;Source!I209&amp;"=(2*"&amp;"3)/"&amp;"100"</f>
        <v>Объем: 0,06=(2*3)/100</v>
      </c>
    </row>
    <row r="586" spans="1:82" ht="15" x14ac:dyDescent="0.2">
      <c r="A586" s="37"/>
      <c r="B586" s="41">
        <v>1</v>
      </c>
      <c r="C586" s="37" t="s">
        <v>999</v>
      </c>
      <c r="D586" s="39" t="s">
        <v>781</v>
      </c>
      <c r="E586" s="44"/>
      <c r="F586" s="41"/>
      <c r="G586" s="44">
        <f>Source!U209</f>
        <v>0.90720000000000001</v>
      </c>
      <c r="H586" s="41"/>
      <c r="I586" s="41"/>
      <c r="J586" s="41"/>
      <c r="K586" s="41"/>
      <c r="L586" s="45">
        <f>SUM(L587:L587)-SUMIF(CE587:CE587, 1, L587:L587)</f>
        <v>575.97</v>
      </c>
    </row>
    <row r="587" spans="1:82" ht="14.25" x14ac:dyDescent="0.2">
      <c r="A587" s="38"/>
      <c r="B587" s="38" t="s">
        <v>794</v>
      </c>
      <c r="C587" s="46" t="s">
        <v>795</v>
      </c>
      <c r="D587" s="47" t="s">
        <v>781</v>
      </c>
      <c r="E587" s="48">
        <v>15.12</v>
      </c>
      <c r="F587" s="48"/>
      <c r="G587" s="48">
        <f>SmtRes!CX359</f>
        <v>0.90720000000000001</v>
      </c>
      <c r="H587" s="49"/>
      <c r="I587" s="50"/>
      <c r="J587" s="49">
        <f>SmtRes!CZ359</f>
        <v>634.89</v>
      </c>
      <c r="K587" s="50"/>
      <c r="L587" s="49">
        <f>SmtRes!DI359</f>
        <v>575.97</v>
      </c>
    </row>
    <row r="588" spans="1:82" ht="15" x14ac:dyDescent="0.2">
      <c r="A588" s="38"/>
      <c r="B588" s="38"/>
      <c r="C588" s="53" t="s">
        <v>1003</v>
      </c>
      <c r="D588" s="39"/>
      <c r="E588" s="41"/>
      <c r="F588" s="41"/>
      <c r="G588" s="41"/>
      <c r="H588" s="43"/>
      <c r="I588" s="42"/>
      <c r="J588" s="43"/>
      <c r="K588" s="42"/>
      <c r="L588" s="43">
        <f>L586</f>
        <v>575.97</v>
      </c>
    </row>
    <row r="589" spans="1:82" ht="57" x14ac:dyDescent="0.2">
      <c r="A589" s="36">
        <v>30.1</v>
      </c>
      <c r="B589" s="38" t="str">
        <f>Source!F210</f>
        <v>421/пр_2020_п.75_пп.а</v>
      </c>
      <c r="C589" s="38" t="str">
        <f>Source!G210</f>
        <v>Сметная стоимость вспомогательных ненормируемых материальных ресурсов, не учтенная в сметной норме, 2%</v>
      </c>
      <c r="D589" s="39" t="str">
        <f>Source!H210</f>
        <v>%</v>
      </c>
      <c r="E589" s="41">
        <f>SmtRes!AT360</f>
        <v>2</v>
      </c>
      <c r="F589" s="41"/>
      <c r="G589" s="41">
        <f>Source!I210</f>
        <v>2</v>
      </c>
      <c r="H589" s="43"/>
      <c r="I589" s="42"/>
      <c r="J589" s="43"/>
      <c r="K589" s="42"/>
      <c r="L589" s="43">
        <f>Source!P210</f>
        <v>11.52</v>
      </c>
      <c r="AD589">
        <f>ROUND((Source!AT210/100)*((ROUND(0*Source!I210, 2)+ROUND(0*Source!I210, 2))), 2)</f>
        <v>0</v>
      </c>
      <c r="AE589">
        <f>ROUND((Source!AU210/100)*((ROUND(0*Source!I210, 2)+ROUND(0*Source!I210, 2))), 2)</f>
        <v>0</v>
      </c>
      <c r="AN589">
        <f>L589</f>
        <v>11.52</v>
      </c>
      <c r="AW589">
        <f>L589</f>
        <v>11.52</v>
      </c>
      <c r="AZ589">
        <f>Source!X210</f>
        <v>0</v>
      </c>
      <c r="BA589">
        <f>Source!Y210</f>
        <v>0</v>
      </c>
      <c r="CD589">
        <v>2</v>
      </c>
    </row>
    <row r="590" spans="1:82" ht="14.25" x14ac:dyDescent="0.2">
      <c r="A590" s="38"/>
      <c r="B590" s="38"/>
      <c r="C590" s="38" t="s">
        <v>1004</v>
      </c>
      <c r="D590" s="39"/>
      <c r="E590" s="41"/>
      <c r="F590" s="41"/>
      <c r="G590" s="41"/>
      <c r="H590" s="43"/>
      <c r="I590" s="42"/>
      <c r="J590" s="43"/>
      <c r="K590" s="42"/>
      <c r="L590" s="43">
        <f>SUM(AR584:AR593)+SUM(AS584:AS593)+SUM(AT584:AT593)+SUM(AU584:AU593)+SUM(AV584:AV593)</f>
        <v>575.97</v>
      </c>
    </row>
    <row r="591" spans="1:82" ht="28.5" x14ac:dyDescent="0.2">
      <c r="A591" s="38"/>
      <c r="B591" s="38" t="s">
        <v>52</v>
      </c>
      <c r="C591" s="38" t="s">
        <v>1015</v>
      </c>
      <c r="D591" s="39" t="s">
        <v>57</v>
      </c>
      <c r="E591" s="41">
        <f>Source!BZ209</f>
        <v>97</v>
      </c>
      <c r="F591" s="41"/>
      <c r="G591" s="41">
        <f>Source!AT209</f>
        <v>97</v>
      </c>
      <c r="H591" s="43"/>
      <c r="I591" s="42"/>
      <c r="J591" s="43"/>
      <c r="K591" s="42"/>
      <c r="L591" s="43">
        <f>SUM(AZ584:AZ593)</f>
        <v>558.69000000000005</v>
      </c>
    </row>
    <row r="592" spans="1:82" ht="28.5" x14ac:dyDescent="0.2">
      <c r="A592" s="46"/>
      <c r="B592" s="46" t="s">
        <v>53</v>
      </c>
      <c r="C592" s="46" t="s">
        <v>1016</v>
      </c>
      <c r="D592" s="47" t="s">
        <v>57</v>
      </c>
      <c r="E592" s="48">
        <f>Source!CA209</f>
        <v>51</v>
      </c>
      <c r="F592" s="48"/>
      <c r="G592" s="48">
        <f>Source!AU209</f>
        <v>51</v>
      </c>
      <c r="H592" s="49"/>
      <c r="I592" s="50"/>
      <c r="J592" s="49"/>
      <c r="K592" s="50"/>
      <c r="L592" s="49">
        <f>SUM(BA584:BA593)</f>
        <v>293.74</v>
      </c>
    </row>
    <row r="593" spans="1:82" ht="15" x14ac:dyDescent="0.2">
      <c r="C593" s="126" t="s">
        <v>1007</v>
      </c>
      <c r="D593" s="126"/>
      <c r="E593" s="126"/>
      <c r="F593" s="126"/>
      <c r="G593" s="126"/>
      <c r="H593" s="126"/>
      <c r="I593" s="127">
        <f>IF(E584&lt;&gt;0,K593/E584, 0)</f>
        <v>23998.666666666668</v>
      </c>
      <c r="J593" s="127"/>
      <c r="K593" s="127">
        <f>L586+L591+L592+SUM(L589:L589)</f>
        <v>1439.92</v>
      </c>
      <c r="L593" s="127"/>
      <c r="AD593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593">
        <f>ROUND((Source!AU209/100)*((ROUND(SUMIF(SmtRes!AQ359:'SmtRes'!AQ360,"=1",SmtRes!AD359:'SmtRes'!AD360)*Source!I209, 2)+ROUND(SUMIF(SmtRes!AQ359:'SmtRes'!AQ360,"=1",SmtRes!AC359:'SmtRes'!AC360)*Source!I209, 2))), 2)</f>
        <v>19.43</v>
      </c>
      <c r="AN593" s="51">
        <f>L586+L591+L592</f>
        <v>1428.4</v>
      </c>
      <c r="AO593">
        <f>0</f>
        <v>0</v>
      </c>
      <c r="AQ593" t="s">
        <v>1008</v>
      </c>
      <c r="AR593" s="51">
        <f>L586</f>
        <v>575.97</v>
      </c>
      <c r="AT593">
        <f>0</f>
        <v>0</v>
      </c>
      <c r="AV593" t="s">
        <v>1008</v>
      </c>
      <c r="AW593">
        <f>0</f>
        <v>0</v>
      </c>
      <c r="AZ593">
        <f>Source!X209</f>
        <v>558.69000000000005</v>
      </c>
      <c r="BA593">
        <f>Source!Y209</f>
        <v>293.74</v>
      </c>
      <c r="CD593">
        <v>2</v>
      </c>
    </row>
    <row r="594" spans="1:82" ht="42.75" x14ac:dyDescent="0.2">
      <c r="A594" s="36">
        <v>31</v>
      </c>
      <c r="B594" s="38" t="s">
        <v>1073</v>
      </c>
      <c r="C594" s="38" t="str">
        <f>Source!G211</f>
        <v>Разработка грунта вручную в траншеях глубиной до 2 м без креплений с откосами, группа грунтов: 2</v>
      </c>
      <c r="D594" s="39" t="str">
        <f>Source!H211</f>
        <v>100 м3</v>
      </c>
      <c r="E594" s="41">
        <f>Source!K211</f>
        <v>4.3999999999999997E-2</v>
      </c>
      <c r="F594" s="41"/>
      <c r="G594" s="41">
        <f>Source!I211</f>
        <v>4.3999999999999997E-2</v>
      </c>
      <c r="H594" s="43"/>
      <c r="I594" s="42"/>
      <c r="J594" s="43"/>
      <c r="K594" s="42"/>
      <c r="L594" s="43"/>
    </row>
    <row r="595" spans="1:82" x14ac:dyDescent="0.2">
      <c r="C595" s="57" t="str">
        <f>"Объем: "&amp;Source!I211&amp;"=(4*"&amp;"5,5*"&amp;"0,5*"&amp;"0,4)/"&amp;"100"</f>
        <v>Объем: 0,044=(4*5,5*0,5*0,4)/100</v>
      </c>
    </row>
    <row r="596" spans="1:82" ht="15" x14ac:dyDescent="0.2">
      <c r="A596" s="37"/>
      <c r="B596" s="41">
        <v>1</v>
      </c>
      <c r="C596" s="37" t="s">
        <v>999</v>
      </c>
      <c r="D596" s="39" t="s">
        <v>781</v>
      </c>
      <c r="E596" s="44"/>
      <c r="F596" s="41"/>
      <c r="G596" s="44">
        <f>Source!U211</f>
        <v>6.7759999999999998</v>
      </c>
      <c r="H596" s="41"/>
      <c r="I596" s="41"/>
      <c r="J596" s="41"/>
      <c r="K596" s="41"/>
      <c r="L596" s="45">
        <f>SUM(L597:L597)-SUMIF(CE597:CE597, 1, L597:L597)</f>
        <v>3579.56</v>
      </c>
    </row>
    <row r="597" spans="1:82" ht="14.25" x14ac:dyDescent="0.2">
      <c r="A597" s="38"/>
      <c r="B597" s="38" t="s">
        <v>898</v>
      </c>
      <c r="C597" s="46" t="s">
        <v>899</v>
      </c>
      <c r="D597" s="47" t="s">
        <v>781</v>
      </c>
      <c r="E597" s="48">
        <v>154</v>
      </c>
      <c r="F597" s="48"/>
      <c r="G597" s="48">
        <f>SmtRes!CX361</f>
        <v>6.7759999999999998</v>
      </c>
      <c r="H597" s="49"/>
      <c r="I597" s="50"/>
      <c r="J597" s="49">
        <f>SmtRes!CZ361</f>
        <v>528.27</v>
      </c>
      <c r="K597" s="50"/>
      <c r="L597" s="49">
        <f>SmtRes!DI361</f>
        <v>3579.56</v>
      </c>
    </row>
    <row r="598" spans="1:82" ht="15" x14ac:dyDescent="0.2">
      <c r="A598" s="38"/>
      <c r="B598" s="38"/>
      <c r="C598" s="53" t="s">
        <v>1003</v>
      </c>
      <c r="D598" s="39"/>
      <c r="E598" s="41"/>
      <c r="F598" s="41"/>
      <c r="G598" s="41"/>
      <c r="H598" s="43"/>
      <c r="I598" s="42"/>
      <c r="J598" s="43"/>
      <c r="K598" s="42"/>
      <c r="L598" s="43">
        <f>L596</f>
        <v>3579.56</v>
      </c>
    </row>
    <row r="599" spans="1:82" ht="14.25" x14ac:dyDescent="0.2">
      <c r="A599" s="38"/>
      <c r="B599" s="38"/>
      <c r="C599" s="38" t="s">
        <v>1004</v>
      </c>
      <c r="D599" s="39"/>
      <c r="E599" s="41"/>
      <c r="F599" s="41"/>
      <c r="G599" s="41"/>
      <c r="H599" s="43"/>
      <c r="I599" s="42"/>
      <c r="J599" s="43"/>
      <c r="K599" s="42"/>
      <c r="L599" s="43">
        <f>SUM(AR594:AR602)+SUM(AS594:AS602)+SUM(AT594:AT602)+SUM(AU594:AU602)+SUM(AV594:AV602)</f>
        <v>3579.56</v>
      </c>
    </row>
    <row r="600" spans="1:82" ht="28.5" x14ac:dyDescent="0.2">
      <c r="A600" s="38"/>
      <c r="B600" s="38" t="s">
        <v>448</v>
      </c>
      <c r="C600" s="38" t="s">
        <v>1074</v>
      </c>
      <c r="D600" s="39" t="s">
        <v>57</v>
      </c>
      <c r="E600" s="41">
        <f>Source!BZ211</f>
        <v>89</v>
      </c>
      <c r="F600" s="41"/>
      <c r="G600" s="41">
        <f>Source!AT211</f>
        <v>89</v>
      </c>
      <c r="H600" s="43"/>
      <c r="I600" s="42"/>
      <c r="J600" s="43"/>
      <c r="K600" s="42"/>
      <c r="L600" s="43">
        <f>SUM(AZ594:AZ602)</f>
        <v>3185.81</v>
      </c>
    </row>
    <row r="601" spans="1:82" ht="28.5" x14ac:dyDescent="0.2">
      <c r="A601" s="46"/>
      <c r="B601" s="46" t="s">
        <v>449</v>
      </c>
      <c r="C601" s="46" t="s">
        <v>1075</v>
      </c>
      <c r="D601" s="47" t="s">
        <v>57</v>
      </c>
      <c r="E601" s="48">
        <f>Source!CA211</f>
        <v>40</v>
      </c>
      <c r="F601" s="48"/>
      <c r="G601" s="48">
        <f>Source!AU211</f>
        <v>40</v>
      </c>
      <c r="H601" s="49"/>
      <c r="I601" s="50"/>
      <c r="J601" s="49"/>
      <c r="K601" s="50"/>
      <c r="L601" s="49">
        <f>SUM(BA594:BA602)</f>
        <v>1431.82</v>
      </c>
    </row>
    <row r="602" spans="1:82" ht="15" x14ac:dyDescent="0.2">
      <c r="C602" s="126" t="s">
        <v>1007</v>
      </c>
      <c r="D602" s="126"/>
      <c r="E602" s="126"/>
      <c r="F602" s="126"/>
      <c r="G602" s="126"/>
      <c r="H602" s="126"/>
      <c r="I602" s="127">
        <f>IF(E594&lt;&gt;0,K602/E594, 0)</f>
        <v>186299.77272727274</v>
      </c>
      <c r="J602" s="127"/>
      <c r="K602" s="127">
        <f>L596+L600+L601</f>
        <v>8197.19</v>
      </c>
      <c r="L602" s="127"/>
      <c r="AD602">
        <f>ROUND((Source!AT211/100)*((ROUND(SUMIF(SmtRes!AQ361:'SmtRes'!AQ361,"=1",SmtRes!AD361:'SmtRes'!AD361)*Source!I211, 2)+ROUND(SUMIF(SmtRes!AQ361:'SmtRes'!AQ361,"=1",SmtRes!AC361:'SmtRes'!AC361)*Source!I211, 2))), 2)</f>
        <v>20.68</v>
      </c>
      <c r="AE602">
        <f>ROUND((Source!AU211/100)*((ROUND(SUMIF(SmtRes!AQ361:'SmtRes'!AQ361,"=1",SmtRes!AD361:'SmtRes'!AD361)*Source!I211, 2)+ROUND(SUMIF(SmtRes!AQ361:'SmtRes'!AQ361,"=1",SmtRes!AC361:'SmtRes'!AC361)*Source!I211, 2))), 2)</f>
        <v>9.3000000000000007</v>
      </c>
      <c r="AN602" s="51">
        <f>L596+L600+L601</f>
        <v>8197.19</v>
      </c>
      <c r="AO602">
        <f>0</f>
        <v>0</v>
      </c>
      <c r="AQ602" t="s">
        <v>1008</v>
      </c>
      <c r="AR602" s="51">
        <f>L596</f>
        <v>3579.56</v>
      </c>
      <c r="AT602">
        <f>0</f>
        <v>0</v>
      </c>
      <c r="AV602" t="s">
        <v>1008</v>
      </c>
      <c r="AW602">
        <f>0</f>
        <v>0</v>
      </c>
      <c r="AZ602">
        <f>Source!X211</f>
        <v>3185.81</v>
      </c>
      <c r="BA602">
        <f>Source!Y211</f>
        <v>1431.82</v>
      </c>
      <c r="CD602">
        <v>1</v>
      </c>
    </row>
    <row r="603" spans="1:82" ht="28.5" x14ac:dyDescent="0.2">
      <c r="A603" s="36">
        <v>32</v>
      </c>
      <c r="B603" s="38" t="s">
        <v>1076</v>
      </c>
      <c r="C603" s="38" t="str">
        <f>Source!G212</f>
        <v>Засыпка вручную траншей, пазух котлованов и ям, группа грунтов: 1</v>
      </c>
      <c r="D603" s="39" t="str">
        <f>Source!H212</f>
        <v>100 м3</v>
      </c>
      <c r="E603" s="41">
        <f>Source!K212</f>
        <v>4.3999999999999997E-2</v>
      </c>
      <c r="F603" s="41"/>
      <c r="G603" s="41">
        <f>Source!I212</f>
        <v>4.3999999999999997E-2</v>
      </c>
      <c r="H603" s="43"/>
      <c r="I603" s="42"/>
      <c r="J603" s="43"/>
      <c r="K603" s="42"/>
      <c r="L603" s="43"/>
    </row>
    <row r="604" spans="1:82" ht="15" x14ac:dyDescent="0.2">
      <c r="A604" s="37"/>
      <c r="B604" s="41">
        <v>1</v>
      </c>
      <c r="C604" s="37" t="s">
        <v>999</v>
      </c>
      <c r="D604" s="39" t="s">
        <v>781</v>
      </c>
      <c r="E604" s="44"/>
      <c r="F604" s="41"/>
      <c r="G604" s="44">
        <f>Source!U212</f>
        <v>3.8940000000000001</v>
      </c>
      <c r="H604" s="41"/>
      <c r="I604" s="41"/>
      <c r="J604" s="41"/>
      <c r="K604" s="41"/>
      <c r="L604" s="45">
        <f>SUM(L605:L605)-SUMIF(CE605:CE605, 1, L605:L605)</f>
        <v>1972.16</v>
      </c>
    </row>
    <row r="605" spans="1:82" ht="14.25" x14ac:dyDescent="0.2">
      <c r="A605" s="38"/>
      <c r="B605" s="38" t="s">
        <v>900</v>
      </c>
      <c r="C605" s="46" t="s">
        <v>901</v>
      </c>
      <c r="D605" s="47" t="s">
        <v>781</v>
      </c>
      <c r="E605" s="48">
        <v>88.5</v>
      </c>
      <c r="F605" s="48"/>
      <c r="G605" s="48">
        <f>SmtRes!CX362</f>
        <v>3.8940000000000001</v>
      </c>
      <c r="H605" s="49"/>
      <c r="I605" s="50"/>
      <c r="J605" s="49">
        <f>SmtRes!CZ362</f>
        <v>506.46</v>
      </c>
      <c r="K605" s="50"/>
      <c r="L605" s="49">
        <f>SmtRes!DI362</f>
        <v>1972.16</v>
      </c>
    </row>
    <row r="606" spans="1:82" ht="15" x14ac:dyDescent="0.2">
      <c r="A606" s="38"/>
      <c r="B606" s="38"/>
      <c r="C606" s="53" t="s">
        <v>1003</v>
      </c>
      <c r="D606" s="39"/>
      <c r="E606" s="41"/>
      <c r="F606" s="41"/>
      <c r="G606" s="41"/>
      <c r="H606" s="43"/>
      <c r="I606" s="42"/>
      <c r="J606" s="43"/>
      <c r="K606" s="42"/>
      <c r="L606" s="43">
        <f>L604</f>
        <v>1972.16</v>
      </c>
    </row>
    <row r="607" spans="1:82" ht="14.25" x14ac:dyDescent="0.2">
      <c r="A607" s="38"/>
      <c r="B607" s="38"/>
      <c r="C607" s="38" t="s">
        <v>1004</v>
      </c>
      <c r="D607" s="39"/>
      <c r="E607" s="41"/>
      <c r="F607" s="41"/>
      <c r="G607" s="41"/>
      <c r="H607" s="43"/>
      <c r="I607" s="42"/>
      <c r="J607" s="43"/>
      <c r="K607" s="42"/>
      <c r="L607" s="43">
        <f>SUM(AR603:AR610)+SUM(AS603:AS610)+SUM(AT603:AT610)+SUM(AU603:AU610)+SUM(AV603:AV610)</f>
        <v>1972.16</v>
      </c>
    </row>
    <row r="608" spans="1:82" ht="28.5" x14ac:dyDescent="0.2">
      <c r="A608" s="38"/>
      <c r="B608" s="38" t="s">
        <v>448</v>
      </c>
      <c r="C608" s="38" t="s">
        <v>1074</v>
      </c>
      <c r="D608" s="39" t="s">
        <v>57</v>
      </c>
      <c r="E608" s="41">
        <f>Source!BZ212</f>
        <v>89</v>
      </c>
      <c r="F608" s="41"/>
      <c r="G608" s="41">
        <f>Source!AT212</f>
        <v>89</v>
      </c>
      <c r="H608" s="43"/>
      <c r="I608" s="42"/>
      <c r="J608" s="43"/>
      <c r="K608" s="42"/>
      <c r="L608" s="43">
        <f>SUM(AZ603:AZ610)</f>
        <v>1755.22</v>
      </c>
    </row>
    <row r="609" spans="1:83" ht="28.5" x14ac:dyDescent="0.2">
      <c r="A609" s="46"/>
      <c r="B609" s="46" t="s">
        <v>449</v>
      </c>
      <c r="C609" s="46" t="s">
        <v>1075</v>
      </c>
      <c r="D609" s="47" t="s">
        <v>57</v>
      </c>
      <c r="E609" s="48">
        <f>Source!CA212</f>
        <v>40</v>
      </c>
      <c r="F609" s="48"/>
      <c r="G609" s="48">
        <f>Source!AU212</f>
        <v>40</v>
      </c>
      <c r="H609" s="49"/>
      <c r="I609" s="50"/>
      <c r="J609" s="49"/>
      <c r="K609" s="50"/>
      <c r="L609" s="49">
        <f>SUM(BA603:BA610)</f>
        <v>788.86</v>
      </c>
    </row>
    <row r="610" spans="1:83" ht="15" x14ac:dyDescent="0.2">
      <c r="C610" s="126" t="s">
        <v>1007</v>
      </c>
      <c r="D610" s="126"/>
      <c r="E610" s="126"/>
      <c r="F610" s="126"/>
      <c r="G610" s="126"/>
      <c r="H610" s="126"/>
      <c r="I610" s="127">
        <f>IF(E603&lt;&gt;0,K610/E603, 0)</f>
        <v>102641.81818181818</v>
      </c>
      <c r="J610" s="127"/>
      <c r="K610" s="127">
        <f>L604+L608+L609</f>
        <v>4516.24</v>
      </c>
      <c r="L610" s="127"/>
      <c r="AD610">
        <f>ROUND((Source!AT212/100)*((ROUND(SUMIF(SmtRes!AQ362:'SmtRes'!AQ362,"=1",SmtRes!AD362:'SmtRes'!AD362)*Source!I212, 2)+ROUND(SUMIF(SmtRes!AQ362:'SmtRes'!AQ362,"=1",SmtRes!AC362:'SmtRes'!AC362)*Source!I212, 2))), 2)</f>
        <v>19.829999999999998</v>
      </c>
      <c r="AE610">
        <f>ROUND((Source!AU212/100)*((ROUND(SUMIF(SmtRes!AQ362:'SmtRes'!AQ362,"=1",SmtRes!AD362:'SmtRes'!AD362)*Source!I212, 2)+ROUND(SUMIF(SmtRes!AQ362:'SmtRes'!AQ362,"=1",SmtRes!AC362:'SmtRes'!AC362)*Source!I212, 2))), 2)</f>
        <v>8.91</v>
      </c>
      <c r="AN610" s="51">
        <f>L604+L608+L609</f>
        <v>4516.24</v>
      </c>
      <c r="AO610">
        <f>0</f>
        <v>0</v>
      </c>
      <c r="AQ610" t="s">
        <v>1008</v>
      </c>
      <c r="AR610" s="51">
        <f>L604</f>
        <v>1972.16</v>
      </c>
      <c r="AT610">
        <f>0</f>
        <v>0</v>
      </c>
      <c r="AV610" t="s">
        <v>1008</v>
      </c>
      <c r="AW610">
        <f>0</f>
        <v>0</v>
      </c>
      <c r="AZ610">
        <f>Source!X212</f>
        <v>1755.22</v>
      </c>
      <c r="BA610">
        <f>Source!Y212</f>
        <v>788.86</v>
      </c>
      <c r="CD610">
        <v>1</v>
      </c>
    </row>
    <row r="611" spans="1:83" ht="28.5" x14ac:dyDescent="0.2">
      <c r="A611" s="36">
        <v>33</v>
      </c>
      <c r="B611" s="38" t="s">
        <v>1077</v>
      </c>
      <c r="C611" s="38" t="str">
        <f>Source!G213</f>
        <v>Заземлитель вертикальный из круглой стали диаметром: 16 мм</v>
      </c>
      <c r="D611" s="39" t="str">
        <f>Source!H213</f>
        <v>10 ШТ</v>
      </c>
      <c r="E611" s="41">
        <f>Source!K213</f>
        <v>0.8</v>
      </c>
      <c r="F611" s="41"/>
      <c r="G611" s="41">
        <f>Source!I213</f>
        <v>0.8</v>
      </c>
      <c r="H611" s="43"/>
      <c r="I611" s="42"/>
      <c r="J611" s="43"/>
      <c r="K611" s="42"/>
      <c r="L611" s="43"/>
    </row>
    <row r="612" spans="1:83" x14ac:dyDescent="0.2">
      <c r="C612" s="57" t="str">
        <f>"Объем: "&amp;Source!I213&amp;"=(4*"&amp;"2)/"&amp;"10"</f>
        <v>Объем: 0,8=(4*2)/10</v>
      </c>
    </row>
    <row r="613" spans="1:83" ht="15" x14ac:dyDescent="0.2">
      <c r="A613" s="37"/>
      <c r="B613" s="41">
        <v>1</v>
      </c>
      <c r="C613" s="37" t="s">
        <v>999</v>
      </c>
      <c r="D613" s="39" t="s">
        <v>781</v>
      </c>
      <c r="E613" s="44"/>
      <c r="F613" s="41"/>
      <c r="G613" s="44">
        <f>Source!U213</f>
        <v>5.7679999999999998</v>
      </c>
      <c r="H613" s="41"/>
      <c r="I613" s="41"/>
      <c r="J613" s="41"/>
      <c r="K613" s="41"/>
      <c r="L613" s="45">
        <f>SUM(L614:L614)-SUMIF(CE614:CE614, 1, L614:L614)</f>
        <v>3662.05</v>
      </c>
    </row>
    <row r="614" spans="1:83" ht="14.25" x14ac:dyDescent="0.2">
      <c r="A614" s="38"/>
      <c r="B614" s="38" t="s">
        <v>794</v>
      </c>
      <c r="C614" s="38" t="s">
        <v>795</v>
      </c>
      <c r="D614" s="39" t="s">
        <v>781</v>
      </c>
      <c r="E614" s="41">
        <v>7.21</v>
      </c>
      <c r="F614" s="41"/>
      <c r="G614" s="41">
        <f>SmtRes!CX363</f>
        <v>5.7679999999999998</v>
      </c>
      <c r="H614" s="43"/>
      <c r="I614" s="42"/>
      <c r="J614" s="43">
        <f>SmtRes!CZ363</f>
        <v>634.89</v>
      </c>
      <c r="K614" s="42"/>
      <c r="L614" s="43">
        <f>SmtRes!DI363</f>
        <v>3662.05</v>
      </c>
    </row>
    <row r="615" spans="1:83" ht="15" x14ac:dyDescent="0.2">
      <c r="A615" s="37"/>
      <c r="B615" s="41">
        <v>2</v>
      </c>
      <c r="C615" s="37" t="s">
        <v>1000</v>
      </c>
      <c r="D615" s="39"/>
      <c r="E615" s="44"/>
      <c r="F615" s="41"/>
      <c r="G615" s="44"/>
      <c r="H615" s="41"/>
      <c r="I615" s="41"/>
      <c r="J615" s="41"/>
      <c r="K615" s="41"/>
      <c r="L615" s="45">
        <f>SUM(L616:L621)-SUMIF(CE616:CE621, 1, L616:L621)</f>
        <v>305.86999999999995</v>
      </c>
    </row>
    <row r="616" spans="1:83" ht="15" x14ac:dyDescent="0.2">
      <c r="A616" s="37"/>
      <c r="B616" s="41"/>
      <c r="C616" s="37" t="s">
        <v>1002</v>
      </c>
      <c r="D616" s="39" t="s">
        <v>781</v>
      </c>
      <c r="E616" s="44"/>
      <c r="F616" s="41"/>
      <c r="G616" s="44">
        <f>Source!V213</f>
        <v>0.20799999999999999</v>
      </c>
      <c r="H616" s="41"/>
      <c r="I616" s="41"/>
      <c r="J616" s="41"/>
      <c r="K616" s="41"/>
      <c r="L616" s="45">
        <f>SUMIF(CE617:CE621, 1, L617:L621)</f>
        <v>158.27000000000001</v>
      </c>
      <c r="CE616">
        <v>1</v>
      </c>
    </row>
    <row r="617" spans="1:83" ht="28.5" x14ac:dyDescent="0.2">
      <c r="A617" s="38"/>
      <c r="B617" s="38" t="s">
        <v>796</v>
      </c>
      <c r="C617" s="38" t="s">
        <v>798</v>
      </c>
      <c r="D617" s="39" t="s">
        <v>787</v>
      </c>
      <c r="E617" s="41">
        <v>0.13</v>
      </c>
      <c r="F617" s="41"/>
      <c r="G617" s="41">
        <f>SmtRes!CX365</f>
        <v>0.104</v>
      </c>
      <c r="H617" s="43"/>
      <c r="I617" s="42"/>
      <c r="J617" s="43">
        <f>SmtRes!CZ365</f>
        <v>1611.94</v>
      </c>
      <c r="K617" s="42"/>
      <c r="L617" s="43">
        <f>SmtRes!DG365</f>
        <v>167.64</v>
      </c>
    </row>
    <row r="618" spans="1:83" ht="28.5" x14ac:dyDescent="0.2">
      <c r="A618" s="38"/>
      <c r="B618" s="38" t="s">
        <v>799</v>
      </c>
      <c r="C618" s="38" t="s">
        <v>1013</v>
      </c>
      <c r="D618" s="39" t="s">
        <v>781</v>
      </c>
      <c r="E618" s="41">
        <f>SmtRes!DO365*SmtRes!AT365</f>
        <v>0.13</v>
      </c>
      <c r="F618" s="41"/>
      <c r="G618" s="41">
        <f>ROUND(E618*G611, 7)</f>
        <v>0.104</v>
      </c>
      <c r="H618" s="43"/>
      <c r="I618" s="42"/>
      <c r="J618" s="43">
        <f>ROUND(SmtRes!AG365/SmtRes!DO365, 2)</f>
        <v>872.37</v>
      </c>
      <c r="K618" s="42"/>
      <c r="L618" s="43">
        <f>SmtRes!DH365</f>
        <v>90.73</v>
      </c>
      <c r="CE618">
        <v>1</v>
      </c>
    </row>
    <row r="619" spans="1:83" ht="28.5" x14ac:dyDescent="0.2">
      <c r="A619" s="38"/>
      <c r="B619" s="38" t="s">
        <v>789</v>
      </c>
      <c r="C619" s="38" t="s">
        <v>791</v>
      </c>
      <c r="D619" s="39" t="s">
        <v>787</v>
      </c>
      <c r="E619" s="41">
        <v>0.13</v>
      </c>
      <c r="F619" s="41"/>
      <c r="G619" s="41">
        <f>SmtRes!CX366</f>
        <v>0.104</v>
      </c>
      <c r="H619" s="43"/>
      <c r="I619" s="42"/>
      <c r="J619" s="43">
        <f>SmtRes!CZ366</f>
        <v>649.04999999999995</v>
      </c>
      <c r="K619" s="42"/>
      <c r="L619" s="43">
        <f>SmtRes!DG366</f>
        <v>67.5</v>
      </c>
    </row>
    <row r="620" spans="1:83" ht="28.5" x14ac:dyDescent="0.2">
      <c r="A620" s="38"/>
      <c r="B620" s="38" t="s">
        <v>788</v>
      </c>
      <c r="C620" s="38" t="s">
        <v>1001</v>
      </c>
      <c r="D620" s="39" t="s">
        <v>781</v>
      </c>
      <c r="E620" s="41">
        <f>SmtRes!DO366*SmtRes!AT366</f>
        <v>0.13</v>
      </c>
      <c r="F620" s="41"/>
      <c r="G620" s="41">
        <f>ROUND(E620*G611, 7)</f>
        <v>0.104</v>
      </c>
      <c r="H620" s="43"/>
      <c r="I620" s="42"/>
      <c r="J620" s="43">
        <f>ROUND(SmtRes!AG366/SmtRes!DO366, 2)</f>
        <v>649.42999999999995</v>
      </c>
      <c r="K620" s="42"/>
      <c r="L620" s="43">
        <f>SmtRes!DH366</f>
        <v>67.540000000000006</v>
      </c>
      <c r="CE620">
        <v>1</v>
      </c>
    </row>
    <row r="621" spans="1:83" ht="42.75" x14ac:dyDescent="0.2">
      <c r="A621" s="38"/>
      <c r="B621" s="38" t="s">
        <v>902</v>
      </c>
      <c r="C621" s="38" t="s">
        <v>904</v>
      </c>
      <c r="D621" s="39" t="s">
        <v>787</v>
      </c>
      <c r="E621" s="41">
        <v>2.19</v>
      </c>
      <c r="F621" s="41"/>
      <c r="G621" s="41">
        <f>SmtRes!CX367</f>
        <v>1.752</v>
      </c>
      <c r="H621" s="43"/>
      <c r="I621" s="42"/>
      <c r="J621" s="43">
        <f>SmtRes!CZ367</f>
        <v>40.369999999999997</v>
      </c>
      <c r="K621" s="42"/>
      <c r="L621" s="43">
        <f>SmtRes!DG367</f>
        <v>70.73</v>
      </c>
    </row>
    <row r="622" spans="1:83" ht="15" x14ac:dyDescent="0.2">
      <c r="A622" s="37"/>
      <c r="B622" s="41">
        <v>4</v>
      </c>
      <c r="C622" s="37" t="s">
        <v>1020</v>
      </c>
      <c r="D622" s="39"/>
      <c r="E622" s="44"/>
      <c r="F622" s="41"/>
      <c r="G622" s="44"/>
      <c r="H622" s="41"/>
      <c r="I622" s="41"/>
      <c r="J622" s="41"/>
      <c r="K622" s="41"/>
      <c r="L622" s="45">
        <f>SUM(L623:L624)-SUMIF(CE623:CE624, 1, L623:L624)</f>
        <v>1943.57</v>
      </c>
    </row>
    <row r="623" spans="1:83" ht="57" x14ac:dyDescent="0.2">
      <c r="A623" s="38"/>
      <c r="B623" s="38" t="s">
        <v>905</v>
      </c>
      <c r="C623" s="38" t="s">
        <v>907</v>
      </c>
      <c r="D623" s="39" t="s">
        <v>83</v>
      </c>
      <c r="E623" s="41">
        <v>0.78</v>
      </c>
      <c r="F623" s="41"/>
      <c r="G623" s="41">
        <f>SmtRes!CX368</f>
        <v>0.624</v>
      </c>
      <c r="H623" s="43">
        <f>SmtRes!CZ368</f>
        <v>155.63</v>
      </c>
      <c r="I623" s="42">
        <f>SmtRes!AI368</f>
        <v>0.94</v>
      </c>
      <c r="J623" s="43">
        <f>ROUND(H623*I623, 2)</f>
        <v>146.29</v>
      </c>
      <c r="K623" s="42"/>
      <c r="L623" s="43">
        <f>SmtRes!DF368</f>
        <v>91.28</v>
      </c>
    </row>
    <row r="624" spans="1:83" ht="57" x14ac:dyDescent="0.2">
      <c r="A624" s="38"/>
      <c r="B624" s="38" t="s">
        <v>908</v>
      </c>
      <c r="C624" s="46" t="s">
        <v>910</v>
      </c>
      <c r="D624" s="47" t="s">
        <v>83</v>
      </c>
      <c r="E624" s="48">
        <v>2</v>
      </c>
      <c r="F624" s="48"/>
      <c r="G624" s="48">
        <f>SmtRes!CX369</f>
        <v>1.6</v>
      </c>
      <c r="H624" s="49">
        <f>SmtRes!CZ369</f>
        <v>911.56</v>
      </c>
      <c r="I624" s="50">
        <f>SmtRes!AI369</f>
        <v>1.27</v>
      </c>
      <c r="J624" s="49">
        <f>ROUND(H624*I624, 2)</f>
        <v>1157.68</v>
      </c>
      <c r="K624" s="50"/>
      <c r="L624" s="49">
        <f>SmtRes!DF369</f>
        <v>1852.29</v>
      </c>
    </row>
    <row r="625" spans="1:83" ht="15" x14ac:dyDescent="0.2">
      <c r="A625" s="38"/>
      <c r="B625" s="38"/>
      <c r="C625" s="53" t="s">
        <v>1003</v>
      </c>
      <c r="D625" s="39"/>
      <c r="E625" s="41"/>
      <c r="F625" s="41"/>
      <c r="G625" s="41"/>
      <c r="H625" s="43"/>
      <c r="I625" s="42"/>
      <c r="J625" s="43"/>
      <c r="K625" s="42"/>
      <c r="L625" s="43">
        <f>L613+L615+L616+L622</f>
        <v>6069.76</v>
      </c>
    </row>
    <row r="626" spans="1:83" ht="57" x14ac:dyDescent="0.2">
      <c r="A626" s="36">
        <v>33.1</v>
      </c>
      <c r="B626" s="38" t="str">
        <f>Source!F214</f>
        <v>421/пр_2020_п.75_пп.а</v>
      </c>
      <c r="C626" s="38" t="str">
        <f>Source!G214</f>
        <v>Сметная стоимость вспомогательных ненормируемых материальных ресурсов, не учтенная в сметной норме, 2%</v>
      </c>
      <c r="D626" s="39" t="str">
        <f>Source!H214</f>
        <v>%</v>
      </c>
      <c r="E626" s="41">
        <f>SmtRes!AT370</f>
        <v>2</v>
      </c>
      <c r="F626" s="41"/>
      <c r="G626" s="41">
        <f>Source!I214</f>
        <v>2</v>
      </c>
      <c r="H626" s="43"/>
      <c r="I626" s="42"/>
      <c r="J626" s="43"/>
      <c r="K626" s="42"/>
      <c r="L626" s="43">
        <f>Source!P214</f>
        <v>73.239999999999995</v>
      </c>
      <c r="AD626">
        <f>ROUND((Source!AT214/100)*((ROUND(0*Source!I214, 2)+ROUND(0*Source!I214, 2))), 2)</f>
        <v>0</v>
      </c>
      <c r="AE626">
        <f>ROUND((Source!AU214/100)*((ROUND(0*Source!I214, 2)+ROUND(0*Source!I214, 2))), 2)</f>
        <v>0</v>
      </c>
      <c r="AN626">
        <f>L626</f>
        <v>73.239999999999995</v>
      </c>
      <c r="AW626">
        <f>L626</f>
        <v>73.239999999999995</v>
      </c>
      <c r="AZ626">
        <f>Source!X214</f>
        <v>0</v>
      </c>
      <c r="BA626">
        <f>Source!Y214</f>
        <v>0</v>
      </c>
      <c r="CD626">
        <v>2</v>
      </c>
    </row>
    <row r="627" spans="1:83" ht="14.25" x14ac:dyDescent="0.2">
      <c r="A627" s="38"/>
      <c r="B627" s="38"/>
      <c r="C627" s="38" t="s">
        <v>1004</v>
      </c>
      <c r="D627" s="39"/>
      <c r="E627" s="41"/>
      <c r="F627" s="41"/>
      <c r="G627" s="41"/>
      <c r="H627" s="43"/>
      <c r="I627" s="42"/>
      <c r="J627" s="43"/>
      <c r="K627" s="42"/>
      <c r="L627" s="43">
        <f>SUM(AR611:AR630)+SUM(AS611:AS630)+SUM(AT611:AT630)+SUM(AU611:AU630)+SUM(AV611:AV630)</f>
        <v>3820.32</v>
      </c>
    </row>
    <row r="628" spans="1:83" ht="28.5" x14ac:dyDescent="0.2">
      <c r="A628" s="38"/>
      <c r="B628" s="38" t="s">
        <v>52</v>
      </c>
      <c r="C628" s="38" t="s">
        <v>1015</v>
      </c>
      <c r="D628" s="39" t="s">
        <v>57</v>
      </c>
      <c r="E628" s="41">
        <f>Source!BZ213</f>
        <v>97</v>
      </c>
      <c r="F628" s="41"/>
      <c r="G628" s="41">
        <f>Source!AT213</f>
        <v>97</v>
      </c>
      <c r="H628" s="43"/>
      <c r="I628" s="42"/>
      <c r="J628" s="43"/>
      <c r="K628" s="42"/>
      <c r="L628" s="43">
        <f>SUM(AZ611:AZ630)</f>
        <v>3705.71</v>
      </c>
    </row>
    <row r="629" spans="1:83" ht="28.5" x14ac:dyDescent="0.2">
      <c r="A629" s="46"/>
      <c r="B629" s="46" t="s">
        <v>53</v>
      </c>
      <c r="C629" s="46" t="s">
        <v>1016</v>
      </c>
      <c r="D629" s="47" t="s">
        <v>57</v>
      </c>
      <c r="E629" s="48">
        <f>Source!CA213</f>
        <v>51</v>
      </c>
      <c r="F629" s="48"/>
      <c r="G629" s="48">
        <f>Source!AU213</f>
        <v>51</v>
      </c>
      <c r="H629" s="49"/>
      <c r="I629" s="50"/>
      <c r="J629" s="49"/>
      <c r="K629" s="50"/>
      <c r="L629" s="49">
        <f>SUM(BA611:BA630)</f>
        <v>1948.36</v>
      </c>
    </row>
    <row r="630" spans="1:83" ht="15" x14ac:dyDescent="0.2">
      <c r="C630" s="126" t="s">
        <v>1007</v>
      </c>
      <c r="D630" s="126"/>
      <c r="E630" s="126"/>
      <c r="F630" s="126"/>
      <c r="G630" s="126"/>
      <c r="H630" s="126"/>
      <c r="I630" s="127">
        <f>IF(E611&lt;&gt;0,K630/E611, 0)</f>
        <v>14746.337500000001</v>
      </c>
      <c r="J630" s="127"/>
      <c r="K630" s="127">
        <f>L613+L615+L622+L628+L629+L616+SUM(L626:L626)</f>
        <v>11797.070000000002</v>
      </c>
      <c r="L630" s="127"/>
      <c r="AD630">
        <f>ROUND((Source!AT213/100)*((ROUND(SUMIF(SmtRes!AQ363:'SmtRes'!AQ370,"=1",SmtRes!AD363:'SmtRes'!AD370)*Source!I213, 2)+ROUND(SUMIF(SmtRes!AQ363:'SmtRes'!AQ370,"=1",SmtRes!AC363:'SmtRes'!AC370)*Source!I213, 2))), 2)</f>
        <v>1673.59</v>
      </c>
      <c r="AE630">
        <f>ROUND((Source!AU213/100)*((ROUND(SUMIF(SmtRes!AQ363:'SmtRes'!AQ370,"=1",SmtRes!AD363:'SmtRes'!AD370)*Source!I213, 2)+ROUND(SUMIF(SmtRes!AQ363:'SmtRes'!AQ370,"=1",SmtRes!AC363:'SmtRes'!AC370)*Source!I213, 2))), 2)</f>
        <v>879.93</v>
      </c>
      <c r="AN630" s="51">
        <f>L613+L615+L622+L628+L629+L616</f>
        <v>11723.830000000002</v>
      </c>
      <c r="AO630" s="51">
        <f>L615</f>
        <v>305.86999999999995</v>
      </c>
      <c r="AQ630" t="s">
        <v>1008</v>
      </c>
      <c r="AR630" s="51">
        <f>L613</f>
        <v>3662.05</v>
      </c>
      <c r="AT630" s="51">
        <f>L616</f>
        <v>158.27000000000001</v>
      </c>
      <c r="AV630" t="s">
        <v>1008</v>
      </c>
      <c r="AW630" s="51">
        <f>L622</f>
        <v>1943.57</v>
      </c>
      <c r="AZ630">
        <f>Source!X213</f>
        <v>3705.71</v>
      </c>
      <c r="BA630">
        <f>Source!Y213</f>
        <v>1948.36</v>
      </c>
      <c r="CD630">
        <v>2</v>
      </c>
    </row>
    <row r="631" spans="1:83" ht="28.5" x14ac:dyDescent="0.2">
      <c r="A631" s="36">
        <v>34</v>
      </c>
      <c r="B631" s="38" t="s">
        <v>1079</v>
      </c>
      <c r="C631" s="38" t="str">
        <f>Source!G215</f>
        <v>Устройство шин заземления опор ВЛ и подстанций</v>
      </c>
      <c r="D631" s="39" t="str">
        <f>Source!H215</f>
        <v>10 м</v>
      </c>
      <c r="E631" s="41">
        <f>Source!K215</f>
        <v>2.2000000000000002</v>
      </c>
      <c r="F631" s="41"/>
      <c r="G631" s="41">
        <f>Source!I215</f>
        <v>2.2000000000000002</v>
      </c>
      <c r="H631" s="43"/>
      <c r="I631" s="42"/>
      <c r="J631" s="43"/>
      <c r="K631" s="42"/>
      <c r="L631" s="43"/>
    </row>
    <row r="632" spans="1:83" x14ac:dyDescent="0.2">
      <c r="C632" s="57" t="str">
        <f>"Объем: "&amp;Source!I215&amp;"=(4*"&amp;"5,5)/"&amp;"10"</f>
        <v>Объем: 2,2=(4*5,5)/10</v>
      </c>
    </row>
    <row r="633" spans="1:83" ht="15" x14ac:dyDescent="0.2">
      <c r="A633" s="37"/>
      <c r="B633" s="41">
        <v>1</v>
      </c>
      <c r="C633" s="37" t="s">
        <v>999</v>
      </c>
      <c r="D633" s="39" t="s">
        <v>781</v>
      </c>
      <c r="E633" s="44"/>
      <c r="F633" s="41"/>
      <c r="G633" s="44">
        <f>Source!U215</f>
        <v>3.96</v>
      </c>
      <c r="H633" s="41"/>
      <c r="I633" s="41"/>
      <c r="J633" s="41"/>
      <c r="K633" s="41"/>
      <c r="L633" s="45">
        <f>SUM(L634:L634)-SUMIF(CE634:CE634, 1, L634:L634)</f>
        <v>2264.6799999999998</v>
      </c>
    </row>
    <row r="634" spans="1:83" ht="14.25" x14ac:dyDescent="0.2">
      <c r="A634" s="38"/>
      <c r="B634" s="38" t="s">
        <v>911</v>
      </c>
      <c r="C634" s="38" t="s">
        <v>912</v>
      </c>
      <c r="D634" s="39" t="s">
        <v>781</v>
      </c>
      <c r="E634" s="41">
        <v>1.8</v>
      </c>
      <c r="F634" s="41"/>
      <c r="G634" s="41">
        <f>SmtRes!CX371</f>
        <v>3.96</v>
      </c>
      <c r="H634" s="43"/>
      <c r="I634" s="42"/>
      <c r="J634" s="43">
        <f>SmtRes!CZ371</f>
        <v>571.89</v>
      </c>
      <c r="K634" s="42"/>
      <c r="L634" s="43">
        <f>SmtRes!DI371</f>
        <v>2264.6799999999998</v>
      </c>
    </row>
    <row r="635" spans="1:83" ht="15" x14ac:dyDescent="0.2">
      <c r="A635" s="37"/>
      <c r="B635" s="41">
        <v>2</v>
      </c>
      <c r="C635" s="37" t="s">
        <v>1000</v>
      </c>
      <c r="D635" s="39"/>
      <c r="E635" s="44"/>
      <c r="F635" s="41"/>
      <c r="G635" s="44"/>
      <c r="H635" s="41"/>
      <c r="I635" s="41"/>
      <c r="J635" s="41"/>
      <c r="K635" s="41"/>
      <c r="L635" s="45">
        <f>SUM(L636:L639)-SUMIF(CE636:CE639, 1, L636:L639)</f>
        <v>25.880000000000003</v>
      </c>
    </row>
    <row r="636" spans="1:83" ht="15" x14ac:dyDescent="0.2">
      <c r="A636" s="37"/>
      <c r="B636" s="41"/>
      <c r="C636" s="37" t="s">
        <v>1002</v>
      </c>
      <c r="D636" s="39" t="s">
        <v>781</v>
      </c>
      <c r="E636" s="44"/>
      <c r="F636" s="41"/>
      <c r="G636" s="44">
        <f>Source!V215</f>
        <v>2.1999999999999999E-2</v>
      </c>
      <c r="H636" s="41"/>
      <c r="I636" s="41"/>
      <c r="J636" s="41"/>
      <c r="K636" s="41"/>
      <c r="L636" s="45">
        <f>SUMIF(CE637:CE639, 1, L637:L639)</f>
        <v>14.29</v>
      </c>
      <c r="CE636">
        <v>1</v>
      </c>
    </row>
    <row r="637" spans="1:83" ht="28.5" x14ac:dyDescent="0.2">
      <c r="A637" s="38"/>
      <c r="B637" s="38" t="s">
        <v>789</v>
      </c>
      <c r="C637" s="38" t="s">
        <v>791</v>
      </c>
      <c r="D637" s="39" t="s">
        <v>787</v>
      </c>
      <c r="E637" s="41">
        <v>0.01</v>
      </c>
      <c r="F637" s="41"/>
      <c r="G637" s="41">
        <f>SmtRes!CX373</f>
        <v>2.1999999999999999E-2</v>
      </c>
      <c r="H637" s="43"/>
      <c r="I637" s="42"/>
      <c r="J637" s="43">
        <f>SmtRes!CZ373</f>
        <v>649.04999999999995</v>
      </c>
      <c r="K637" s="42"/>
      <c r="L637" s="43">
        <f>SmtRes!DG373</f>
        <v>14.28</v>
      </c>
    </row>
    <row r="638" spans="1:83" ht="28.5" x14ac:dyDescent="0.2">
      <c r="A638" s="38"/>
      <c r="B638" s="38" t="s">
        <v>788</v>
      </c>
      <c r="C638" s="38" t="s">
        <v>1001</v>
      </c>
      <c r="D638" s="39" t="s">
        <v>781</v>
      </c>
      <c r="E638" s="41">
        <f>SmtRes!DO373*SmtRes!AT373</f>
        <v>0.01</v>
      </c>
      <c r="F638" s="41"/>
      <c r="G638" s="41">
        <f>ROUND(E638*G631, 7)</f>
        <v>2.1999999999999999E-2</v>
      </c>
      <c r="H638" s="43"/>
      <c r="I638" s="42"/>
      <c r="J638" s="43">
        <f>ROUND(SmtRes!AG373/SmtRes!DO373, 2)</f>
        <v>649.42999999999995</v>
      </c>
      <c r="K638" s="42"/>
      <c r="L638" s="43">
        <f>SmtRes!DH373</f>
        <v>14.29</v>
      </c>
      <c r="CE638">
        <v>1</v>
      </c>
    </row>
    <row r="639" spans="1:83" ht="57" x14ac:dyDescent="0.2">
      <c r="A639" s="38"/>
      <c r="B639" s="38" t="s">
        <v>913</v>
      </c>
      <c r="C639" s="38" t="s">
        <v>915</v>
      </c>
      <c r="D639" s="39" t="s">
        <v>787</v>
      </c>
      <c r="E639" s="41">
        <v>0.05</v>
      </c>
      <c r="F639" s="41"/>
      <c r="G639" s="41">
        <f>SmtRes!CX374</f>
        <v>0.11</v>
      </c>
      <c r="H639" s="43"/>
      <c r="I639" s="42"/>
      <c r="J639" s="43">
        <f>SmtRes!CZ374</f>
        <v>105.47</v>
      </c>
      <c r="K639" s="42"/>
      <c r="L639" s="43">
        <f>SmtRes!DG374</f>
        <v>11.6</v>
      </c>
    </row>
    <row r="640" spans="1:83" ht="15" x14ac:dyDescent="0.2">
      <c r="A640" s="37"/>
      <c r="B640" s="41">
        <v>4</v>
      </c>
      <c r="C640" s="37" t="s">
        <v>1020</v>
      </c>
      <c r="D640" s="39"/>
      <c r="E640" s="44"/>
      <c r="F640" s="41"/>
      <c r="G640" s="44"/>
      <c r="H640" s="41"/>
      <c r="I640" s="41"/>
      <c r="J640" s="41"/>
      <c r="K640" s="41"/>
      <c r="L640" s="45">
        <f>SUM(L641:L641)-SUMIF(CE641:CE641, 1, L641:L641)</f>
        <v>38.619999999999997</v>
      </c>
    </row>
    <row r="641" spans="1:83" ht="57" x14ac:dyDescent="0.2">
      <c r="A641" s="38"/>
      <c r="B641" s="38" t="s">
        <v>905</v>
      </c>
      <c r="C641" s="38" t="s">
        <v>907</v>
      </c>
      <c r="D641" s="39" t="s">
        <v>83</v>
      </c>
      <c r="E641" s="41">
        <v>0.12</v>
      </c>
      <c r="F641" s="41"/>
      <c r="G641" s="41">
        <f>SmtRes!CX375</f>
        <v>0.26400000000000001</v>
      </c>
      <c r="H641" s="43">
        <f>SmtRes!CZ375</f>
        <v>155.63</v>
      </c>
      <c r="I641" s="42">
        <f>SmtRes!AI375</f>
        <v>0.94</v>
      </c>
      <c r="J641" s="43">
        <f>ROUND(H641*I641, 2)</f>
        <v>146.29</v>
      </c>
      <c r="K641" s="42"/>
      <c r="L641" s="43">
        <f>SmtRes!DF375</f>
        <v>38.619999999999997</v>
      </c>
    </row>
    <row r="642" spans="1:83" ht="14.25" x14ac:dyDescent="0.2">
      <c r="A642" s="38"/>
      <c r="B642" s="38" t="str">
        <f>EtalonRes!I376</f>
        <v>08.3.04.02</v>
      </c>
      <c r="C642" s="46" t="str">
        <f>EtalonRes!K376</f>
        <v>Сталь стержневая диаметром до 10 мм</v>
      </c>
      <c r="D642" s="47" t="str">
        <f>EtalonRes!O376</f>
        <v>т</v>
      </c>
      <c r="E642" s="48">
        <f>EtalonRes!X376</f>
        <v>0</v>
      </c>
      <c r="F642" s="48"/>
      <c r="G642" s="48">
        <f>ROUND(EtalonRes!AG376*Source!I215, 7)</f>
        <v>0</v>
      </c>
      <c r="H642" s="49"/>
      <c r="I642" s="50"/>
      <c r="J642" s="49"/>
      <c r="K642" s="50"/>
      <c r="L642" s="49"/>
    </row>
    <row r="643" spans="1:83" ht="15" x14ac:dyDescent="0.2">
      <c r="A643" s="38"/>
      <c r="B643" s="38"/>
      <c r="C643" s="53" t="s">
        <v>1003</v>
      </c>
      <c r="D643" s="39"/>
      <c r="E643" s="41"/>
      <c r="F643" s="41"/>
      <c r="G643" s="41"/>
      <c r="H643" s="43"/>
      <c r="I643" s="42"/>
      <c r="J643" s="43"/>
      <c r="K643" s="42"/>
      <c r="L643" s="43">
        <f>L633+L635+L636+L640</f>
        <v>2343.4699999999998</v>
      </c>
    </row>
    <row r="644" spans="1:83" ht="14.25" x14ac:dyDescent="0.2">
      <c r="A644" s="38"/>
      <c r="B644" s="38"/>
      <c r="C644" s="38" t="s">
        <v>1004</v>
      </c>
      <c r="D644" s="39"/>
      <c r="E644" s="41"/>
      <c r="F644" s="41"/>
      <c r="G644" s="41"/>
      <c r="H644" s="43"/>
      <c r="I644" s="42"/>
      <c r="J644" s="43"/>
      <c r="K644" s="42"/>
      <c r="L644" s="43">
        <f>SUM(AR631:AR647)+SUM(AS631:AS647)+SUM(AT631:AT647)+SUM(AU631:AU647)+SUM(AV631:AV647)</f>
        <v>2278.9699999999998</v>
      </c>
    </row>
    <row r="645" spans="1:83" ht="14.25" x14ac:dyDescent="0.2">
      <c r="A645" s="38"/>
      <c r="B645" s="38" t="s">
        <v>26</v>
      </c>
      <c r="C645" s="38" t="s">
        <v>1005</v>
      </c>
      <c r="D645" s="39" t="s">
        <v>57</v>
      </c>
      <c r="E645" s="41">
        <f>Source!BZ215</f>
        <v>103</v>
      </c>
      <c r="F645" s="41"/>
      <c r="G645" s="41">
        <f>Source!AT215</f>
        <v>103</v>
      </c>
      <c r="H645" s="43"/>
      <c r="I645" s="42"/>
      <c r="J645" s="43"/>
      <c r="K645" s="42"/>
      <c r="L645" s="43">
        <f>SUM(AZ631:AZ647)</f>
        <v>2347.34</v>
      </c>
    </row>
    <row r="646" spans="1:83" ht="14.25" x14ac:dyDescent="0.2">
      <c r="A646" s="46"/>
      <c r="B646" s="46" t="s">
        <v>27</v>
      </c>
      <c r="C646" s="46" t="s">
        <v>1006</v>
      </c>
      <c r="D646" s="47" t="s">
        <v>57</v>
      </c>
      <c r="E646" s="48">
        <f>Source!CA215</f>
        <v>60</v>
      </c>
      <c r="F646" s="48"/>
      <c r="G646" s="48">
        <f>Source!AU215</f>
        <v>60</v>
      </c>
      <c r="H646" s="49"/>
      <c r="I646" s="50"/>
      <c r="J646" s="49"/>
      <c r="K646" s="50"/>
      <c r="L646" s="49">
        <f>SUM(BA631:BA647)</f>
        <v>1367.38</v>
      </c>
    </row>
    <row r="647" spans="1:83" ht="15" x14ac:dyDescent="0.2">
      <c r="C647" s="126" t="s">
        <v>1007</v>
      </c>
      <c r="D647" s="126"/>
      <c r="E647" s="126"/>
      <c r="F647" s="126"/>
      <c r="G647" s="126"/>
      <c r="H647" s="126"/>
      <c r="I647" s="127">
        <f>IF(E631&lt;&gt;0,K647/E631, 0)</f>
        <v>2753.7227272727273</v>
      </c>
      <c r="J647" s="127"/>
      <c r="K647" s="127">
        <f>L633+L635+L640+L645+L646+L636</f>
        <v>6058.1900000000005</v>
      </c>
      <c r="L647" s="127"/>
      <c r="AD647">
        <f>ROUND((Source!AT215/100)*((ROUND(SUMIF(SmtRes!AQ371:'SmtRes'!AQ376,"=1",SmtRes!AD371:'SmtRes'!AD376)*Source!I215, 2)+ROUND(SUMIF(SmtRes!AQ371:'SmtRes'!AQ376,"=1",SmtRes!AC371:'SmtRes'!AC376)*Source!I215, 2))), 2)</f>
        <v>2767.52</v>
      </c>
      <c r="AE647">
        <f>ROUND((Source!AU215/100)*((ROUND(SUMIF(SmtRes!AQ371:'SmtRes'!AQ376,"=1",SmtRes!AD371:'SmtRes'!AD376)*Source!I215, 2)+ROUND(SUMIF(SmtRes!AQ371:'SmtRes'!AQ376,"=1",SmtRes!AC371:'SmtRes'!AC376)*Source!I215, 2))), 2)</f>
        <v>1612.15</v>
      </c>
      <c r="AN647" s="51">
        <f>L633+L635+L640+L645+L646+L636</f>
        <v>6058.1900000000005</v>
      </c>
      <c r="AO647" s="51">
        <f>L635</f>
        <v>25.880000000000003</v>
      </c>
      <c r="AQ647" t="s">
        <v>1008</v>
      </c>
      <c r="AR647" s="51">
        <f>L633</f>
        <v>2264.6799999999998</v>
      </c>
      <c r="AT647" s="51">
        <f>L636</f>
        <v>14.29</v>
      </c>
      <c r="AV647" t="s">
        <v>1008</v>
      </c>
      <c r="AW647" s="51">
        <f>L640</f>
        <v>38.619999999999997</v>
      </c>
      <c r="AZ647">
        <f>Source!X215</f>
        <v>2347.34</v>
      </c>
      <c r="BA647">
        <f>Source!Y215</f>
        <v>1367.38</v>
      </c>
      <c r="CD647">
        <v>1</v>
      </c>
    </row>
    <row r="648" spans="1:83" ht="52.5" x14ac:dyDescent="0.2">
      <c r="A648" s="36">
        <v>35</v>
      </c>
      <c r="B648" s="38" t="s">
        <v>1080</v>
      </c>
      <c r="C648" s="38" t="s">
        <v>1081</v>
      </c>
      <c r="D648" s="39" t="str">
        <f>Source!H223</f>
        <v>100 ШТ</v>
      </c>
      <c r="E648" s="41">
        <f>Source!K223</f>
        <v>0.18</v>
      </c>
      <c r="F648" s="41"/>
      <c r="G648" s="41">
        <f>Source!I223</f>
        <v>0.18</v>
      </c>
      <c r="H648" s="43"/>
      <c r="I648" s="42"/>
      <c r="J648" s="43"/>
      <c r="K648" s="42"/>
      <c r="L648" s="43"/>
    </row>
    <row r="649" spans="1:83" ht="38.25" x14ac:dyDescent="0.2">
      <c r="B649" s="55" t="str">
        <f>Source!EO223</f>
        <v>Поправка: Сб.№м 8, п.1.8. 3.1</v>
      </c>
      <c r="C649" s="55" t="str">
        <f>Source!CN223</f>
        <v>Поправка: Сб.№м 8, п.1.8. 3.1  Наименование: При производстве работ на высоте св. 2 до 8 м</v>
      </c>
    </row>
    <row r="650" spans="1:83" x14ac:dyDescent="0.2">
      <c r="C650" s="57" t="str">
        <f>"Объем: "&amp;Source!I223&amp;"=(9+"&amp;"9)/"&amp;"100"</f>
        <v>Объем: 0,18=(9+9)/100</v>
      </c>
    </row>
    <row r="651" spans="1:83" ht="15" x14ac:dyDescent="0.2">
      <c r="A651" s="37"/>
      <c r="B651" s="41">
        <v>1</v>
      </c>
      <c r="C651" s="37" t="s">
        <v>999</v>
      </c>
      <c r="D651" s="39" t="s">
        <v>781</v>
      </c>
      <c r="E651" s="44"/>
      <c r="F651" s="41"/>
      <c r="G651" s="44">
        <f>Source!U223</f>
        <v>7.7868000000000004</v>
      </c>
      <c r="H651" s="41"/>
      <c r="I651" s="41"/>
      <c r="J651" s="41"/>
      <c r="K651" s="41"/>
      <c r="L651" s="45">
        <f>SUM(L652:L652)-SUMIF(CE652:CE652, 1, L652:L652)</f>
        <v>5056.9799999999996</v>
      </c>
    </row>
    <row r="652" spans="1:83" ht="14.25" x14ac:dyDescent="0.2">
      <c r="A652" s="38"/>
      <c r="B652" s="38" t="s">
        <v>896</v>
      </c>
      <c r="C652" s="38" t="s">
        <v>897</v>
      </c>
      <c r="D652" s="39" t="s">
        <v>781</v>
      </c>
      <c r="E652" s="41">
        <v>41.2</v>
      </c>
      <c r="F652" s="41">
        <f>ROUND(1.05,7)</f>
        <v>1.05</v>
      </c>
      <c r="G652" s="41">
        <f>SmtRes!CX403</f>
        <v>7.7868000000000004</v>
      </c>
      <c r="H652" s="43"/>
      <c r="I652" s="42"/>
      <c r="J652" s="43">
        <f>SmtRes!CZ403</f>
        <v>649.42999999999995</v>
      </c>
      <c r="K652" s="42"/>
      <c r="L652" s="43">
        <f>SmtRes!DI403</f>
        <v>5056.9799999999996</v>
      </c>
    </row>
    <row r="653" spans="1:83" ht="15" x14ac:dyDescent="0.2">
      <c r="A653" s="37"/>
      <c r="B653" s="41">
        <v>2</v>
      </c>
      <c r="C653" s="37" t="s">
        <v>1000</v>
      </c>
      <c r="D653" s="39"/>
      <c r="E653" s="44"/>
      <c r="F653" s="41"/>
      <c r="G653" s="44"/>
      <c r="H653" s="41"/>
      <c r="I653" s="41"/>
      <c r="J653" s="41"/>
      <c r="K653" s="41"/>
      <c r="L653" s="45">
        <f>SUM(L654:L659)-SUMIF(CE654:CE659, 1, L654:L659)</f>
        <v>41.849999999999994</v>
      </c>
    </row>
    <row r="654" spans="1:83" ht="15" x14ac:dyDescent="0.2">
      <c r="A654" s="37"/>
      <c r="B654" s="41"/>
      <c r="C654" s="37" t="s">
        <v>1002</v>
      </c>
      <c r="D654" s="39" t="s">
        <v>781</v>
      </c>
      <c r="E654" s="44"/>
      <c r="F654" s="41"/>
      <c r="G654" s="44">
        <f>Source!V223</f>
        <v>3.5999999999999997E-2</v>
      </c>
      <c r="H654" s="41"/>
      <c r="I654" s="41"/>
      <c r="J654" s="41"/>
      <c r="K654" s="41"/>
      <c r="L654" s="45">
        <f>SUMIF(CE655:CE659, 1, L655:L659)</f>
        <v>27.39</v>
      </c>
      <c r="CE654">
        <v>1</v>
      </c>
    </row>
    <row r="655" spans="1:83" ht="28.5" x14ac:dyDescent="0.2">
      <c r="A655" s="38"/>
      <c r="B655" s="38" t="s">
        <v>796</v>
      </c>
      <c r="C655" s="38" t="s">
        <v>798</v>
      </c>
      <c r="D655" s="39" t="s">
        <v>787</v>
      </c>
      <c r="E655" s="41">
        <v>0.1</v>
      </c>
      <c r="F655" s="41"/>
      <c r="G655" s="41">
        <f>SmtRes!CX405</f>
        <v>1.7999999999999999E-2</v>
      </c>
      <c r="H655" s="43"/>
      <c r="I655" s="42"/>
      <c r="J655" s="43">
        <f>SmtRes!CZ405</f>
        <v>1611.94</v>
      </c>
      <c r="K655" s="42"/>
      <c r="L655" s="43">
        <f>SmtRes!DG405</f>
        <v>29.01</v>
      </c>
    </row>
    <row r="656" spans="1:83" ht="28.5" x14ac:dyDescent="0.2">
      <c r="A656" s="38"/>
      <c r="B656" s="38" t="s">
        <v>799</v>
      </c>
      <c r="C656" s="38" t="s">
        <v>1013</v>
      </c>
      <c r="D656" s="39" t="s">
        <v>781</v>
      </c>
      <c r="E656" s="41">
        <f>SmtRes!DO405*SmtRes!AT405</f>
        <v>0.1</v>
      </c>
      <c r="F656" s="41"/>
      <c r="G656" s="41">
        <f>ROUND(E656*G648, 7)</f>
        <v>1.7999999999999999E-2</v>
      </c>
      <c r="H656" s="43"/>
      <c r="I656" s="42"/>
      <c r="J656" s="43">
        <f>ROUND(SmtRes!AG405/SmtRes!DO405, 2)</f>
        <v>872.37</v>
      </c>
      <c r="K656" s="42"/>
      <c r="L656" s="43">
        <f>SmtRes!DH405</f>
        <v>15.7</v>
      </c>
      <c r="CE656">
        <v>1</v>
      </c>
    </row>
    <row r="657" spans="1:83" ht="28.5" x14ac:dyDescent="0.2">
      <c r="A657" s="38"/>
      <c r="B657" s="38" t="s">
        <v>789</v>
      </c>
      <c r="C657" s="38" t="s">
        <v>791</v>
      </c>
      <c r="D657" s="39" t="s">
        <v>787</v>
      </c>
      <c r="E657" s="41">
        <v>0.1</v>
      </c>
      <c r="F657" s="41"/>
      <c r="G657" s="41">
        <f>SmtRes!CX406</f>
        <v>1.7999999999999999E-2</v>
      </c>
      <c r="H657" s="43"/>
      <c r="I657" s="42"/>
      <c r="J657" s="43">
        <f>SmtRes!CZ406</f>
        <v>649.04999999999995</v>
      </c>
      <c r="K657" s="42"/>
      <c r="L657" s="43">
        <f>SmtRes!DG406</f>
        <v>11.68</v>
      </c>
    </row>
    <row r="658" spans="1:83" ht="28.5" x14ac:dyDescent="0.2">
      <c r="A658" s="38"/>
      <c r="B658" s="38" t="s">
        <v>788</v>
      </c>
      <c r="C658" s="38" t="s">
        <v>1001</v>
      </c>
      <c r="D658" s="39" t="s">
        <v>781</v>
      </c>
      <c r="E658" s="41">
        <f>SmtRes!DO406*SmtRes!AT406</f>
        <v>0.1</v>
      </c>
      <c r="F658" s="41"/>
      <c r="G658" s="41">
        <f>ROUND(E658*G648, 7)</f>
        <v>1.7999999999999999E-2</v>
      </c>
      <c r="H658" s="43"/>
      <c r="I658" s="42"/>
      <c r="J658" s="43">
        <f>ROUND(SmtRes!AG406/SmtRes!DO406, 2)</f>
        <v>649.42999999999995</v>
      </c>
      <c r="K658" s="42"/>
      <c r="L658" s="43">
        <f>SmtRes!DH406</f>
        <v>11.69</v>
      </c>
      <c r="CE658">
        <v>1</v>
      </c>
    </row>
    <row r="659" spans="1:83" ht="42.75" x14ac:dyDescent="0.2">
      <c r="A659" s="38"/>
      <c r="B659" s="38" t="s">
        <v>902</v>
      </c>
      <c r="C659" s="38" t="s">
        <v>904</v>
      </c>
      <c r="D659" s="39" t="s">
        <v>787</v>
      </c>
      <c r="E659" s="41">
        <v>0.16</v>
      </c>
      <c r="F659" s="41"/>
      <c r="G659" s="41">
        <f>SmtRes!CX407</f>
        <v>2.8799999999999999E-2</v>
      </c>
      <c r="H659" s="43"/>
      <c r="I659" s="42"/>
      <c r="J659" s="43">
        <f>SmtRes!CZ407</f>
        <v>40.369999999999997</v>
      </c>
      <c r="K659" s="42"/>
      <c r="L659" s="43">
        <f>SmtRes!DG407</f>
        <v>1.1599999999999999</v>
      </c>
    </row>
    <row r="660" spans="1:83" ht="15" hidden="1" x14ac:dyDescent="0.2">
      <c r="A660" s="37"/>
      <c r="B660" s="41">
        <v>4</v>
      </c>
      <c r="C660" s="37" t="s">
        <v>1020</v>
      </c>
      <c r="D660" s="39"/>
      <c r="E660" s="44"/>
      <c r="F660" s="41"/>
      <c r="G660" s="44"/>
      <c r="H660" s="41"/>
      <c r="I660" s="41"/>
      <c r="J660" s="41"/>
      <c r="K660" s="41"/>
      <c r="L660" s="45">
        <f>SUM(L661:L663)-SUMIF(CE661:CE663, 1, L661:L663)</f>
        <v>0</v>
      </c>
    </row>
    <row r="661" spans="1:83" ht="42.75" x14ac:dyDescent="0.2">
      <c r="A661" s="38"/>
      <c r="B661" s="38" t="s">
        <v>919</v>
      </c>
      <c r="C661" s="38" t="s">
        <v>921</v>
      </c>
      <c r="D661" s="39" t="s">
        <v>40</v>
      </c>
      <c r="E661" s="41">
        <v>3.0000000000000001E-3</v>
      </c>
      <c r="F661" s="41">
        <f>ROUND(0,7)</f>
        <v>0</v>
      </c>
      <c r="G661" s="41">
        <f>SmtRes!CX408</f>
        <v>0</v>
      </c>
      <c r="H661" s="43">
        <f>SmtRes!CZ408</f>
        <v>70310.45</v>
      </c>
      <c r="I661" s="42">
        <f>SmtRes!AI408</f>
        <v>0.84</v>
      </c>
      <c r="J661" s="43">
        <f>ROUND(H661*I661, 2)</f>
        <v>59060.78</v>
      </c>
      <c r="K661" s="42"/>
      <c r="L661" s="43">
        <f>SmtRes!DF408</f>
        <v>0</v>
      </c>
    </row>
    <row r="662" spans="1:83" ht="28.5" x14ac:dyDescent="0.2">
      <c r="A662" s="38"/>
      <c r="B662" s="38" t="s">
        <v>922</v>
      </c>
      <c r="C662" s="38" t="s">
        <v>924</v>
      </c>
      <c r="D662" s="39" t="s">
        <v>83</v>
      </c>
      <c r="E662" s="41">
        <v>0.8</v>
      </c>
      <c r="F662" s="41">
        <f>ROUND(0,7)</f>
        <v>0</v>
      </c>
      <c r="G662" s="41">
        <f>SmtRes!CX409</f>
        <v>0</v>
      </c>
      <c r="H662" s="43">
        <f>SmtRes!CZ409</f>
        <v>79.88</v>
      </c>
      <c r="I662" s="42">
        <f>SmtRes!AI409</f>
        <v>1.48</v>
      </c>
      <c r="J662" s="43">
        <f>ROUND(H662*I662, 2)</f>
        <v>118.22</v>
      </c>
      <c r="K662" s="42"/>
      <c r="L662" s="43">
        <f>SmtRes!DF409</f>
        <v>0</v>
      </c>
    </row>
    <row r="663" spans="1:83" ht="28.5" x14ac:dyDescent="0.2">
      <c r="A663" s="38"/>
      <c r="B663" s="38" t="s">
        <v>925</v>
      </c>
      <c r="C663" s="46" t="s">
        <v>927</v>
      </c>
      <c r="D663" s="47" t="s">
        <v>44</v>
      </c>
      <c r="E663" s="48">
        <v>1.02</v>
      </c>
      <c r="F663" s="48">
        <f>ROUND(0,7)</f>
        <v>0</v>
      </c>
      <c r="G663" s="48">
        <f>SmtRes!CX410</f>
        <v>0</v>
      </c>
      <c r="H663" s="49">
        <f>SmtRes!CZ410</f>
        <v>896.51</v>
      </c>
      <c r="I663" s="50">
        <f>SmtRes!AI410</f>
        <v>1.1399999999999999</v>
      </c>
      <c r="J663" s="49">
        <f>ROUND(H663*I663, 2)</f>
        <v>1022.02</v>
      </c>
      <c r="K663" s="50"/>
      <c r="L663" s="49">
        <f>SmtRes!DF410</f>
        <v>0</v>
      </c>
    </row>
    <row r="664" spans="1:83" ht="15" x14ac:dyDescent="0.2">
      <c r="A664" s="38"/>
      <c r="B664" s="38"/>
      <c r="C664" s="53" t="s">
        <v>1003</v>
      </c>
      <c r="D664" s="39"/>
      <c r="E664" s="41"/>
      <c r="F664" s="41"/>
      <c r="G664" s="41"/>
      <c r="H664" s="43"/>
      <c r="I664" s="42"/>
      <c r="J664" s="43"/>
      <c r="K664" s="42"/>
      <c r="L664" s="43">
        <f>L651+L653+L654+L660</f>
        <v>5126.22</v>
      </c>
    </row>
    <row r="665" spans="1:83" ht="57" x14ac:dyDescent="0.2">
      <c r="A665" s="36">
        <v>35.1</v>
      </c>
      <c r="B665" s="38" t="str">
        <f>Source!F224</f>
        <v>421/пр_2020_п.75_пп.а</v>
      </c>
      <c r="C665" s="38" t="str">
        <f>Source!G224</f>
        <v>Сметная стоимость вспомогательных ненормируемых материальных ресурсов, не учтенная в сметной норме, 2%</v>
      </c>
      <c r="D665" s="39" t="str">
        <f>Source!H224</f>
        <v>%</v>
      </c>
      <c r="E665" s="41">
        <f>SmtRes!AT411</f>
        <v>2</v>
      </c>
      <c r="F665" s="41"/>
      <c r="G665" s="41">
        <f>Source!I224</f>
        <v>2</v>
      </c>
      <c r="H665" s="43"/>
      <c r="I665" s="42"/>
      <c r="J665" s="43"/>
      <c r="K665" s="42"/>
      <c r="L665" s="43">
        <f>Source!P224</f>
        <v>96.32</v>
      </c>
      <c r="AD665">
        <f>ROUND((Source!AT224/100)*((ROUND(0*Source!I224, 2)+ROUND(0*Source!I224, 2))), 2)</f>
        <v>0</v>
      </c>
      <c r="AE665">
        <f>ROUND((Source!AU224/100)*((ROUND(0*Source!I224, 2)+ROUND(0*Source!I224, 2))), 2)</f>
        <v>0</v>
      </c>
      <c r="AN665">
        <f>L665</f>
        <v>96.32</v>
      </c>
      <c r="AW665">
        <f>L665</f>
        <v>96.32</v>
      </c>
      <c r="AZ665">
        <f>Source!X224</f>
        <v>0</v>
      </c>
      <c r="BA665">
        <f>Source!Y224</f>
        <v>0</v>
      </c>
      <c r="CD665">
        <v>2</v>
      </c>
    </row>
    <row r="666" spans="1:83" ht="14.25" x14ac:dyDescent="0.2">
      <c r="A666" s="38"/>
      <c r="B666" s="38"/>
      <c r="C666" s="38" t="s">
        <v>1004</v>
      </c>
      <c r="D666" s="39"/>
      <c r="E666" s="41"/>
      <c r="F666" s="41"/>
      <c r="G666" s="41"/>
      <c r="H666" s="43"/>
      <c r="I666" s="42"/>
      <c r="J666" s="43"/>
      <c r="K666" s="42"/>
      <c r="L666" s="43">
        <f>SUM(AR648:AR669)+SUM(AS648:AS669)+SUM(AT648:AT669)+SUM(AU648:AU669)+SUM(AV648:AV669)</f>
        <v>5084.37</v>
      </c>
    </row>
    <row r="667" spans="1:83" ht="28.5" x14ac:dyDescent="0.2">
      <c r="A667" s="38"/>
      <c r="B667" s="38" t="s">
        <v>52</v>
      </c>
      <c r="C667" s="38" t="s">
        <v>1015</v>
      </c>
      <c r="D667" s="39" t="s">
        <v>57</v>
      </c>
      <c r="E667" s="41">
        <f>Source!BZ223</f>
        <v>97</v>
      </c>
      <c r="F667" s="41"/>
      <c r="G667" s="41">
        <f>Source!AT223</f>
        <v>97</v>
      </c>
      <c r="H667" s="43"/>
      <c r="I667" s="42"/>
      <c r="J667" s="43"/>
      <c r="K667" s="42"/>
      <c r="L667" s="43">
        <f>SUM(AZ648:AZ669)</f>
        <v>4931.84</v>
      </c>
    </row>
    <row r="668" spans="1:83" ht="28.5" x14ac:dyDescent="0.2">
      <c r="A668" s="46"/>
      <c r="B668" s="46" t="s">
        <v>53</v>
      </c>
      <c r="C668" s="46" t="s">
        <v>1016</v>
      </c>
      <c r="D668" s="47" t="s">
        <v>57</v>
      </c>
      <c r="E668" s="48">
        <f>Source!CA223</f>
        <v>51</v>
      </c>
      <c r="F668" s="48"/>
      <c r="G668" s="48">
        <f>Source!AU223</f>
        <v>51</v>
      </c>
      <c r="H668" s="49"/>
      <c r="I668" s="50"/>
      <c r="J668" s="49"/>
      <c r="K668" s="50"/>
      <c r="L668" s="49">
        <f>SUM(BA648:BA669)</f>
        <v>2593.0300000000002</v>
      </c>
    </row>
    <row r="669" spans="1:83" ht="15" x14ac:dyDescent="0.2">
      <c r="C669" s="126" t="s">
        <v>1007</v>
      </c>
      <c r="D669" s="126"/>
      <c r="E669" s="126"/>
      <c r="F669" s="126"/>
      <c r="G669" s="126"/>
      <c r="H669" s="126"/>
      <c r="I669" s="127">
        <f>IF(E648&lt;&gt;0,K669/E648, 0)</f>
        <v>70818.944444444453</v>
      </c>
      <c r="J669" s="127"/>
      <c r="K669" s="127">
        <f>L651+L653+L660+L667+L668+L654+SUM(L665:L665)</f>
        <v>12747.41</v>
      </c>
      <c r="L669" s="127"/>
      <c r="AD669">
        <f>ROUND((Source!AT223/100)*((ROUND(SUMIF(SmtRes!AQ403:'SmtRes'!AQ411,"=1",SmtRes!AD403:'SmtRes'!AD411)*Source!I223, 2)+ROUND(SUMIF(SmtRes!AQ403:'SmtRes'!AQ411,"=1",SmtRes!AC403:'SmtRes'!AC411)*Source!I223, 2))), 2)</f>
        <v>379.1</v>
      </c>
      <c r="AE669">
        <f>ROUND((Source!AU223/100)*((ROUND(SUMIF(SmtRes!AQ403:'SmtRes'!AQ411,"=1",SmtRes!AD403:'SmtRes'!AD411)*Source!I223, 2)+ROUND(SUMIF(SmtRes!AQ403:'SmtRes'!AQ411,"=1",SmtRes!AC403:'SmtRes'!AC411)*Source!I223, 2))), 2)</f>
        <v>199.32</v>
      </c>
      <c r="AN669" s="51">
        <f>L651+L653+L660+L667+L668+L654</f>
        <v>12651.09</v>
      </c>
      <c r="AO669" s="51">
        <f>L653</f>
        <v>41.849999999999994</v>
      </c>
      <c r="AQ669" t="s">
        <v>1008</v>
      </c>
      <c r="AR669" s="51">
        <f>L651</f>
        <v>5056.9799999999996</v>
      </c>
      <c r="AT669" s="51">
        <f>L654</f>
        <v>27.39</v>
      </c>
      <c r="AV669" t="s">
        <v>1008</v>
      </c>
      <c r="AW669" s="51">
        <f>L660</f>
        <v>0</v>
      </c>
      <c r="AZ669">
        <f>Source!X223</f>
        <v>4931.84</v>
      </c>
      <c r="BA669">
        <f>Source!Y223</f>
        <v>2593.0300000000002</v>
      </c>
      <c r="CD669">
        <v>2</v>
      </c>
    </row>
    <row r="670" spans="1:83" ht="57" x14ac:dyDescent="0.2">
      <c r="A670" s="36">
        <v>36</v>
      </c>
      <c r="B670" s="38" t="s">
        <v>136</v>
      </c>
      <c r="C670" s="38" t="str">
        <f>Source!G225</f>
        <v>Погрузка в автотранспортное средство: изделия из сборного железобетона, бетона, керамзитобетона массой до 3 т</v>
      </c>
      <c r="D670" s="39" t="str">
        <f>Source!H225</f>
        <v>1т груза</v>
      </c>
      <c r="E670" s="41">
        <f>Source!K225</f>
        <v>17.37</v>
      </c>
      <c r="F670" s="41"/>
      <c r="G670" s="41">
        <f>Source!I225</f>
        <v>17.37</v>
      </c>
      <c r="H670" s="43"/>
      <c r="I670" s="42"/>
      <c r="J670" s="43">
        <f>Source!AK225</f>
        <v>448.14</v>
      </c>
      <c r="K670" s="42"/>
      <c r="L670" s="43">
        <f>Source!HD225</f>
        <v>7784.19</v>
      </c>
    </row>
    <row r="671" spans="1:83" x14ac:dyDescent="0.2">
      <c r="A671" s="58"/>
      <c r="B671" s="58"/>
      <c r="C671" s="59" t="str">
        <f>"Объем: "&amp;Source!I225&amp;"=(10*"&amp;"1125+"&amp;"12*"&amp;"510)/"&amp;"1000"</f>
        <v>Объем: 17,37=(10*1125+12*510)/1000</v>
      </c>
      <c r="D671" s="58"/>
      <c r="E671" s="58"/>
      <c r="F671" s="58"/>
      <c r="G671" s="58"/>
      <c r="H671" s="58"/>
      <c r="I671" s="58"/>
      <c r="J671" s="58"/>
      <c r="K671" s="58"/>
      <c r="L671" s="58"/>
    </row>
    <row r="672" spans="1:83" ht="15" x14ac:dyDescent="0.2">
      <c r="C672" s="126" t="s">
        <v>1007</v>
      </c>
      <c r="D672" s="126"/>
      <c r="E672" s="126"/>
      <c r="F672" s="126"/>
      <c r="G672" s="126"/>
      <c r="H672" s="126"/>
      <c r="I672" s="127">
        <f>IF(E670&lt;&gt;0,K672/E670, 0)</f>
        <v>448.13989637305696</v>
      </c>
      <c r="J672" s="127"/>
      <c r="K672" s="127">
        <f>L670</f>
        <v>7784.19</v>
      </c>
      <c r="L672" s="127"/>
      <c r="AD672">
        <f>ROUND((Source!AT225/100)*((ROUND(0*Source!I225, 2)+ROUND(0*Source!I225, 2))), 2)</f>
        <v>0</v>
      </c>
      <c r="AE672">
        <f>ROUND((Source!AU225/100)*((ROUND(0*Source!I225, 2)+ROUND(0*Source!I225, 2))), 2)</f>
        <v>0</v>
      </c>
      <c r="AN672" s="51">
        <f>L670</f>
        <v>7784.19</v>
      </c>
      <c r="AP672">
        <f>0</f>
        <v>0</v>
      </c>
      <c r="AQ672" t="s">
        <v>1008</v>
      </c>
      <c r="AS672">
        <f>0</f>
        <v>0</v>
      </c>
      <c r="AU672">
        <f>0</f>
        <v>0</v>
      </c>
      <c r="AV672" t="s">
        <v>1008</v>
      </c>
      <c r="AZ672">
        <f>Source!X225</f>
        <v>0</v>
      </c>
      <c r="BA672">
        <f>Source!Y225</f>
        <v>0</v>
      </c>
      <c r="BB672" s="51">
        <f>L670</f>
        <v>7784.19</v>
      </c>
      <c r="CD672">
        <v>1</v>
      </c>
    </row>
    <row r="673" spans="1:82" ht="42.75" x14ac:dyDescent="0.2">
      <c r="A673" s="36">
        <v>37</v>
      </c>
      <c r="B673" s="38" t="s">
        <v>492</v>
      </c>
      <c r="C673" s="38" t="str">
        <f>Source!G226</f>
        <v>Погрузка в автотранспортное средство: прочие материалы, детали (с использованием погрузчика)</v>
      </c>
      <c r="D673" s="39" t="str">
        <f>Source!H226</f>
        <v>1т груза</v>
      </c>
      <c r="E673" s="41">
        <f>Source!K226</f>
        <v>0.85899999999999999</v>
      </c>
      <c r="F673" s="41"/>
      <c r="G673" s="41">
        <f>Source!I226</f>
        <v>0.85899999999999999</v>
      </c>
      <c r="H673" s="43"/>
      <c r="I673" s="42"/>
      <c r="J673" s="43">
        <f>Source!AK226</f>
        <v>732.38</v>
      </c>
      <c r="K673" s="42"/>
      <c r="L673" s="43">
        <f>Source!HD226</f>
        <v>629.11</v>
      </c>
    </row>
    <row r="674" spans="1:82" ht="51" x14ac:dyDescent="0.2">
      <c r="A674" s="58"/>
      <c r="B674" s="58"/>
      <c r="C674" s="59" t="str">
        <f>"Объем: "&amp;Source!I226&amp;"=(533*"&amp;"0,337+"&amp;"4*"&amp;"0,9+"&amp;"12*"&amp;"3,5+"&amp;"18*"&amp;"9,5+"&amp;"6*"&amp;"7+"&amp;"6*"&amp;"19,7+"&amp;"3*"&amp;"4,7+"&amp;"1*"&amp;"18,3+"&amp;"3*"&amp;"1,52+"&amp;"9*"&amp;"2,2+"&amp;"24*"&amp;"5,32+"&amp;"4*"&amp;"0,9+"&amp;"22*"&amp;"1,57+"&amp;"40*"&amp;"2)/"&amp;"1000"</f>
        <v>Объем: 0,859=(533*0,337+4*0,9+12*3,5+18*9,5+6*7+6*19,7+3*4,7+1*18,3+3*1,52+9*2,2+24*5,32+4*0,9+22*1,57+40*2)/1000</v>
      </c>
      <c r="D674" s="58"/>
      <c r="E674" s="58"/>
      <c r="F674" s="58"/>
      <c r="G674" s="58"/>
      <c r="H674" s="58"/>
      <c r="I674" s="58"/>
      <c r="J674" s="58"/>
      <c r="K674" s="58"/>
      <c r="L674" s="58"/>
    </row>
    <row r="675" spans="1:82" ht="15" x14ac:dyDescent="0.2">
      <c r="C675" s="126" t="s">
        <v>1007</v>
      </c>
      <c r="D675" s="126"/>
      <c r="E675" s="126"/>
      <c r="F675" s="126"/>
      <c r="G675" s="126"/>
      <c r="H675" s="126"/>
      <c r="I675" s="127">
        <f>IF(E673&lt;&gt;0,K675/E673, 0)</f>
        <v>732.37485448195582</v>
      </c>
      <c r="J675" s="127"/>
      <c r="K675" s="127">
        <f>L673</f>
        <v>629.11</v>
      </c>
      <c r="L675" s="127"/>
      <c r="AD675">
        <f>ROUND((Source!AT226/100)*((ROUND(0*Source!I226, 2)+ROUND(0*Source!I226, 2))), 2)</f>
        <v>0</v>
      </c>
      <c r="AE675">
        <f>ROUND((Source!AU226/100)*((ROUND(0*Source!I226, 2)+ROUND(0*Source!I226, 2))), 2)</f>
        <v>0</v>
      </c>
      <c r="AN675" s="51">
        <f>L673</f>
        <v>629.11</v>
      </c>
      <c r="AP675">
        <f>0</f>
        <v>0</v>
      </c>
      <c r="AQ675" t="s">
        <v>1008</v>
      </c>
      <c r="AS675">
        <f>0</f>
        <v>0</v>
      </c>
      <c r="AU675">
        <f>0</f>
        <v>0</v>
      </c>
      <c r="AV675" t="s">
        <v>1008</v>
      </c>
      <c r="AZ675">
        <f>Source!X226</f>
        <v>0</v>
      </c>
      <c r="BA675">
        <f>Source!Y226</f>
        <v>0</v>
      </c>
      <c r="BB675" s="51">
        <f>L673</f>
        <v>629.11</v>
      </c>
      <c r="CD675">
        <v>1</v>
      </c>
    </row>
    <row r="676" spans="1:82" ht="42.75" x14ac:dyDescent="0.2">
      <c r="A676" s="60">
        <v>38</v>
      </c>
      <c r="B676" s="46" t="s">
        <v>496</v>
      </c>
      <c r="C676" s="46" t="str">
        <f>Source!G227</f>
        <v>Разгрузка с автотранспортного средства: прочие материалы, детали (с использованием погрузчика)</v>
      </c>
      <c r="D676" s="47" t="str">
        <f>Source!H227</f>
        <v>1т груза</v>
      </c>
      <c r="E676" s="48">
        <f>Source!K227</f>
        <v>0.85899999999999999</v>
      </c>
      <c r="F676" s="48"/>
      <c r="G676" s="48">
        <f>Source!I227</f>
        <v>0.85899999999999999</v>
      </c>
      <c r="H676" s="49"/>
      <c r="I676" s="50"/>
      <c r="J676" s="49">
        <f>Source!AK227</f>
        <v>517.91</v>
      </c>
      <c r="K676" s="50"/>
      <c r="L676" s="49">
        <f>Source!HD227</f>
        <v>444.88</v>
      </c>
    </row>
    <row r="677" spans="1:82" ht="15" x14ac:dyDescent="0.2">
      <c r="C677" s="126" t="s">
        <v>1007</v>
      </c>
      <c r="D677" s="126"/>
      <c r="E677" s="126"/>
      <c r="F677" s="126"/>
      <c r="G677" s="126"/>
      <c r="H677" s="126"/>
      <c r="I677" s="127">
        <f>IF(E676&lt;&gt;0,K677/E676, 0)</f>
        <v>517.9045401629802</v>
      </c>
      <c r="J677" s="127"/>
      <c r="K677" s="127">
        <f>L676</f>
        <v>444.88</v>
      </c>
      <c r="L677" s="127"/>
      <c r="AD677">
        <f>ROUND((Source!AT227/100)*((ROUND(0*Source!I227, 2)+ROUND(0*Source!I227, 2))), 2)</f>
        <v>0</v>
      </c>
      <c r="AE677">
        <f>ROUND((Source!AU227/100)*((ROUND(0*Source!I227, 2)+ROUND(0*Source!I227, 2))), 2)</f>
        <v>0</v>
      </c>
      <c r="AN677" s="51">
        <f>L676</f>
        <v>444.88</v>
      </c>
      <c r="AP677">
        <f>0</f>
        <v>0</v>
      </c>
      <c r="AQ677" t="s">
        <v>1008</v>
      </c>
      <c r="AS677">
        <f>0</f>
        <v>0</v>
      </c>
      <c r="AU677">
        <f>0</f>
        <v>0</v>
      </c>
      <c r="AV677" t="s">
        <v>1008</v>
      </c>
      <c r="AZ677">
        <f>Source!X227</f>
        <v>0</v>
      </c>
      <c r="BA677">
        <f>Source!Y227</f>
        <v>0</v>
      </c>
      <c r="BB677" s="51">
        <f>L676</f>
        <v>444.88</v>
      </c>
      <c r="CD677">
        <v>1</v>
      </c>
    </row>
    <row r="679" spans="1:82" ht="15" x14ac:dyDescent="0.2">
      <c r="A679" s="62"/>
      <c r="B679" s="63"/>
      <c r="C679" s="143" t="s">
        <v>1029</v>
      </c>
      <c r="D679" s="143"/>
      <c r="E679" s="143"/>
      <c r="F679" s="143"/>
      <c r="G679" s="143"/>
      <c r="H679" s="143"/>
      <c r="I679" s="45"/>
      <c r="J679" s="62"/>
      <c r="K679" s="64"/>
      <c r="L679" s="45">
        <f>L681+L682+L688+L692</f>
        <v>179727.19999999998</v>
      </c>
    </row>
    <row r="680" spans="1:82" ht="14.25" x14ac:dyDescent="0.2">
      <c r="A680" s="54"/>
      <c r="B680" s="61"/>
      <c r="C680" s="141" t="s">
        <v>1030</v>
      </c>
      <c r="D680" s="142"/>
      <c r="E680" s="142"/>
      <c r="F680" s="142"/>
      <c r="G680" s="142"/>
      <c r="H680" s="142"/>
      <c r="I680" s="43"/>
      <c r="J680" s="54"/>
      <c r="K680" s="41"/>
      <c r="L680" s="43"/>
    </row>
    <row r="681" spans="1:82" ht="14.25" x14ac:dyDescent="0.2">
      <c r="A681" s="54"/>
      <c r="B681" s="61"/>
      <c r="C681" s="142" t="s">
        <v>1031</v>
      </c>
      <c r="D681" s="142"/>
      <c r="E681" s="142"/>
      <c r="F681" s="142"/>
      <c r="G681" s="142"/>
      <c r="H681" s="142"/>
      <c r="I681" s="43"/>
      <c r="J681" s="54"/>
      <c r="K681" s="41"/>
      <c r="L681" s="43">
        <f>SUM(AR236:AR677)</f>
        <v>92466.48</v>
      </c>
    </row>
    <row r="682" spans="1:82" ht="14.25" hidden="1" x14ac:dyDescent="0.2">
      <c r="A682" s="54"/>
      <c r="B682" s="61"/>
      <c r="C682" s="142" t="s">
        <v>1032</v>
      </c>
      <c r="D682" s="142"/>
      <c r="E682" s="142"/>
      <c r="F682" s="142"/>
      <c r="G682" s="142"/>
      <c r="H682" s="142"/>
      <c r="I682" s="43"/>
      <c r="J682" s="54"/>
      <c r="K682" s="41"/>
      <c r="L682" s="43">
        <f>L684+L687+L686</f>
        <v>75189.939999999988</v>
      </c>
    </row>
    <row r="683" spans="1:82" ht="14.25" hidden="1" x14ac:dyDescent="0.2">
      <c r="A683" s="54"/>
      <c r="B683" s="61"/>
      <c r="C683" s="141" t="s">
        <v>1033</v>
      </c>
      <c r="D683" s="142"/>
      <c r="E683" s="142"/>
      <c r="F683" s="142"/>
      <c r="G683" s="142"/>
      <c r="H683" s="142"/>
      <c r="I683" s="43"/>
      <c r="J683" s="54"/>
      <c r="K683" s="41"/>
      <c r="L683" s="43"/>
    </row>
    <row r="684" spans="1:82" ht="14.25" x14ac:dyDescent="0.2">
      <c r="A684" s="54"/>
      <c r="B684" s="61"/>
      <c r="C684" s="142" t="s">
        <v>1032</v>
      </c>
      <c r="D684" s="142"/>
      <c r="E684" s="142"/>
      <c r="F684" s="142"/>
      <c r="G684" s="142"/>
      <c r="H684" s="142"/>
      <c r="I684" s="43"/>
      <c r="J684" s="54"/>
      <c r="K684" s="41"/>
      <c r="L684" s="43">
        <f>SUM(AO236:AO677)</f>
        <v>49851.639999999992</v>
      </c>
    </row>
    <row r="685" spans="1:82" ht="14.25" hidden="1" x14ac:dyDescent="0.2">
      <c r="A685" s="54"/>
      <c r="B685" s="61"/>
      <c r="C685" s="141" t="s">
        <v>1034</v>
      </c>
      <c r="D685" s="142"/>
      <c r="E685" s="142"/>
      <c r="F685" s="142"/>
      <c r="G685" s="142"/>
      <c r="H685" s="142"/>
      <c r="I685" s="43"/>
      <c r="J685" s="54"/>
      <c r="K685" s="41"/>
      <c r="L685" s="43"/>
    </row>
    <row r="686" spans="1:82" ht="14.25" x14ac:dyDescent="0.2">
      <c r="A686" s="54"/>
      <c r="B686" s="61"/>
      <c r="C686" s="142" t="s">
        <v>1054</v>
      </c>
      <c r="D686" s="142"/>
      <c r="E686" s="142"/>
      <c r="F686" s="142"/>
      <c r="G686" s="142"/>
      <c r="H686" s="142"/>
      <c r="I686" s="43"/>
      <c r="J686" s="54"/>
      <c r="K686" s="41"/>
      <c r="L686" s="43">
        <f>SUM(AT236:AT677)</f>
        <v>25338.3</v>
      </c>
    </row>
    <row r="687" spans="1:82" ht="14.25" hidden="1" x14ac:dyDescent="0.2">
      <c r="A687" s="54"/>
      <c r="B687" s="61"/>
      <c r="C687" s="142" t="s">
        <v>1035</v>
      </c>
      <c r="D687" s="142"/>
      <c r="E687" s="142"/>
      <c r="F687" s="142"/>
      <c r="G687" s="142"/>
      <c r="H687" s="142"/>
      <c r="I687" s="43"/>
      <c r="J687" s="54"/>
      <c r="K687" s="41"/>
      <c r="L687" s="43">
        <f>SUM(AV236:AV677)</f>
        <v>0</v>
      </c>
    </row>
    <row r="688" spans="1:82" ht="14.25" x14ac:dyDescent="0.2">
      <c r="A688" s="54"/>
      <c r="B688" s="61"/>
      <c r="C688" s="142" t="s">
        <v>1036</v>
      </c>
      <c r="D688" s="142"/>
      <c r="E688" s="142"/>
      <c r="F688" s="142"/>
      <c r="G688" s="142"/>
      <c r="H688" s="142"/>
      <c r="I688" s="43"/>
      <c r="J688" s="54"/>
      <c r="K688" s="41"/>
      <c r="L688" s="43">
        <f>L690+L691</f>
        <v>3212.6</v>
      </c>
    </row>
    <row r="689" spans="1:12" ht="14.25" x14ac:dyDescent="0.2">
      <c r="A689" s="54"/>
      <c r="B689" s="61"/>
      <c r="C689" s="141" t="s">
        <v>1033</v>
      </c>
      <c r="D689" s="142"/>
      <c r="E689" s="142"/>
      <c r="F689" s="142"/>
      <c r="G689" s="142"/>
      <c r="H689" s="142"/>
      <c r="I689" s="43"/>
      <c r="J689" s="54"/>
      <c r="K689" s="41"/>
      <c r="L689" s="43"/>
    </row>
    <row r="690" spans="1:12" ht="14.25" x14ac:dyDescent="0.2">
      <c r="A690" s="54"/>
      <c r="B690" s="61"/>
      <c r="C690" s="142" t="s">
        <v>1037</v>
      </c>
      <c r="D690" s="142"/>
      <c r="E690" s="142"/>
      <c r="F690" s="142"/>
      <c r="G690" s="142"/>
      <c r="H690" s="142"/>
      <c r="I690" s="43"/>
      <c r="J690" s="54"/>
      <c r="K690" s="41"/>
      <c r="L690" s="43">
        <f>SUM(AW236:AW677)-SUM(BK236:BK677)</f>
        <v>3212.6</v>
      </c>
    </row>
    <row r="691" spans="1:12" ht="14.25" hidden="1" x14ac:dyDescent="0.2">
      <c r="A691" s="54"/>
      <c r="B691" s="61"/>
      <c r="C691" s="142" t="s">
        <v>1038</v>
      </c>
      <c r="D691" s="142"/>
      <c r="E691" s="142"/>
      <c r="F691" s="142"/>
      <c r="G691" s="142"/>
      <c r="H691" s="142"/>
      <c r="I691" s="43"/>
      <c r="J691" s="54"/>
      <c r="K691" s="41"/>
      <c r="L691" s="43">
        <f>SUM(BC236:BC677)</f>
        <v>0</v>
      </c>
    </row>
    <row r="692" spans="1:12" ht="14.25" x14ac:dyDescent="0.2">
      <c r="A692" s="54"/>
      <c r="B692" s="61"/>
      <c r="C692" s="142" t="s">
        <v>1039</v>
      </c>
      <c r="D692" s="142"/>
      <c r="E692" s="142"/>
      <c r="F692" s="142"/>
      <c r="G692" s="142"/>
      <c r="H692" s="142"/>
      <c r="I692" s="43"/>
      <c r="J692" s="54"/>
      <c r="K692" s="41"/>
      <c r="L692" s="43">
        <f>SUM(BB236:BB677)</f>
        <v>8858.1799999999985</v>
      </c>
    </row>
    <row r="693" spans="1:12" ht="14.25" x14ac:dyDescent="0.2">
      <c r="A693" s="54"/>
      <c r="B693" s="61"/>
      <c r="C693" s="142" t="s">
        <v>1040</v>
      </c>
      <c r="D693" s="142"/>
      <c r="E693" s="142"/>
      <c r="F693" s="142"/>
      <c r="G693" s="142"/>
      <c r="H693" s="142"/>
      <c r="I693" s="43"/>
      <c r="J693" s="54"/>
      <c r="K693" s="41"/>
      <c r="L693" s="43">
        <f>SUM(AR236:AR677)+SUM(AT236:AT677)+SUM(AV236:AV677)</f>
        <v>117804.78</v>
      </c>
    </row>
    <row r="694" spans="1:12" ht="14.25" x14ac:dyDescent="0.2">
      <c r="A694" s="54"/>
      <c r="B694" s="61"/>
      <c r="C694" s="142" t="s">
        <v>1041</v>
      </c>
      <c r="D694" s="142"/>
      <c r="E694" s="142"/>
      <c r="F694" s="142"/>
      <c r="G694" s="142"/>
      <c r="H694" s="142"/>
      <c r="I694" s="43"/>
      <c r="J694" s="54"/>
      <c r="K694" s="41"/>
      <c r="L694" s="43">
        <f>SUM(AZ236:AZ677)</f>
        <v>119992.84999999999</v>
      </c>
    </row>
    <row r="695" spans="1:12" ht="14.25" x14ac:dyDescent="0.2">
      <c r="A695" s="54"/>
      <c r="B695" s="61"/>
      <c r="C695" s="142" t="s">
        <v>1042</v>
      </c>
      <c r="D695" s="142"/>
      <c r="E695" s="142"/>
      <c r="F695" s="142"/>
      <c r="G695" s="142"/>
      <c r="H695" s="142"/>
      <c r="I695" s="43"/>
      <c r="J695" s="54"/>
      <c r="K695" s="41"/>
      <c r="L695" s="43">
        <f>SUM(BA236:BA677)</f>
        <v>68719.239999999991</v>
      </c>
    </row>
    <row r="696" spans="1:12" ht="14.25" hidden="1" x14ac:dyDescent="0.2">
      <c r="A696" s="54"/>
      <c r="B696" s="61"/>
      <c r="C696" s="142" t="s">
        <v>1043</v>
      </c>
      <c r="D696" s="142"/>
      <c r="E696" s="142"/>
      <c r="F696" s="142"/>
      <c r="G696" s="142"/>
      <c r="H696" s="142"/>
      <c r="I696" s="43"/>
      <c r="J696" s="54"/>
      <c r="K696" s="41"/>
      <c r="L696" s="43">
        <f>L698+L699</f>
        <v>0</v>
      </c>
    </row>
    <row r="697" spans="1:12" ht="14.25" hidden="1" x14ac:dyDescent="0.2">
      <c r="A697" s="54"/>
      <c r="B697" s="61"/>
      <c r="C697" s="141" t="s">
        <v>1030</v>
      </c>
      <c r="D697" s="142"/>
      <c r="E697" s="142"/>
      <c r="F697" s="142"/>
      <c r="G697" s="142"/>
      <c r="H697" s="142"/>
      <c r="I697" s="43"/>
      <c r="J697" s="54"/>
      <c r="K697" s="41"/>
      <c r="L697" s="43"/>
    </row>
    <row r="698" spans="1:12" ht="14.25" hidden="1" x14ac:dyDescent="0.2">
      <c r="A698" s="54"/>
      <c r="B698" s="61"/>
      <c r="C698" s="142" t="s">
        <v>1044</v>
      </c>
      <c r="D698" s="142"/>
      <c r="E698" s="142"/>
      <c r="F698" s="142"/>
      <c r="G698" s="142"/>
      <c r="H698" s="142"/>
      <c r="I698" s="43"/>
      <c r="J698" s="54"/>
      <c r="K698" s="41"/>
      <c r="L698" s="43">
        <f>SUM(BK236:BK677)</f>
        <v>0</v>
      </c>
    </row>
    <row r="699" spans="1:12" ht="14.25" hidden="1" x14ac:dyDescent="0.2">
      <c r="A699" s="54"/>
      <c r="B699" s="61"/>
      <c r="C699" s="142" t="s">
        <v>1045</v>
      </c>
      <c r="D699" s="142"/>
      <c r="E699" s="142"/>
      <c r="F699" s="142"/>
      <c r="G699" s="142"/>
      <c r="H699" s="142"/>
      <c r="I699" s="43"/>
      <c r="J699" s="54"/>
      <c r="K699" s="41"/>
      <c r="L699" s="43">
        <f>SUM(BD236:BD677)</f>
        <v>0</v>
      </c>
    </row>
    <row r="700" spans="1:12" ht="14.25" hidden="1" x14ac:dyDescent="0.2">
      <c r="A700" s="54"/>
      <c r="B700" s="61"/>
      <c r="C700" s="142" t="s">
        <v>1046</v>
      </c>
      <c r="D700" s="142"/>
      <c r="E700" s="142"/>
      <c r="F700" s="142"/>
      <c r="G700" s="142"/>
      <c r="H700" s="142"/>
      <c r="I700" s="43"/>
      <c r="J700" s="54"/>
      <c r="K700" s="41"/>
      <c r="L700" s="43"/>
    </row>
    <row r="701" spans="1:12" ht="14.25" hidden="1" x14ac:dyDescent="0.2">
      <c r="A701" s="54"/>
      <c r="B701" s="61"/>
      <c r="C701" s="142" t="s">
        <v>1047</v>
      </c>
      <c r="D701" s="142"/>
      <c r="E701" s="142"/>
      <c r="F701" s="142"/>
      <c r="G701" s="142"/>
      <c r="H701" s="142"/>
      <c r="I701" s="43"/>
      <c r="J701" s="54"/>
      <c r="K701" s="41"/>
      <c r="L701" s="43">
        <f>SUM(BO236:BO677)</f>
        <v>0</v>
      </c>
    </row>
    <row r="702" spans="1:12" ht="15" x14ac:dyDescent="0.2">
      <c r="A702" s="62"/>
      <c r="B702" s="63"/>
      <c r="C702" s="143" t="s">
        <v>1048</v>
      </c>
      <c r="D702" s="143"/>
      <c r="E702" s="143"/>
      <c r="F702" s="143"/>
      <c r="G702" s="143"/>
      <c r="H702" s="143"/>
      <c r="I702" s="45"/>
      <c r="J702" s="62"/>
      <c r="K702" s="64"/>
      <c r="L702" s="45">
        <f>L679+L694+L695+L696+L700+L701</f>
        <v>368439.29</v>
      </c>
    </row>
    <row r="703" spans="1:12" ht="14.25" x14ac:dyDescent="0.2">
      <c r="A703" s="54"/>
      <c r="B703" s="61"/>
      <c r="C703" s="141" t="s">
        <v>1049</v>
      </c>
      <c r="D703" s="142"/>
      <c r="E703" s="142"/>
      <c r="F703" s="142"/>
      <c r="G703" s="142"/>
      <c r="H703" s="142"/>
      <c r="I703" s="43"/>
      <c r="J703" s="54"/>
      <c r="K703" s="41"/>
      <c r="L703" s="43"/>
    </row>
    <row r="704" spans="1:12" ht="14.25" hidden="1" x14ac:dyDescent="0.2">
      <c r="A704" s="54"/>
      <c r="B704" s="61"/>
      <c r="C704" s="142" t="s">
        <v>1050</v>
      </c>
      <c r="D704" s="142"/>
      <c r="E704" s="142"/>
      <c r="F704" s="142"/>
      <c r="G704" s="142"/>
      <c r="H704" s="142"/>
      <c r="I704" s="43"/>
      <c r="J704" s="54"/>
      <c r="K704" s="41"/>
      <c r="L704" s="43">
        <f>SUM(AX236:AX677)</f>
        <v>0</v>
      </c>
    </row>
    <row r="705" spans="1:82" ht="14.25" hidden="1" x14ac:dyDescent="0.2">
      <c r="A705" s="54"/>
      <c r="B705" s="61"/>
      <c r="C705" s="142" t="s">
        <v>1051</v>
      </c>
      <c r="D705" s="142"/>
      <c r="E705" s="142"/>
      <c r="F705" s="142"/>
      <c r="G705" s="142"/>
      <c r="H705" s="142"/>
      <c r="I705" s="43"/>
      <c r="J705" s="54"/>
      <c r="K705" s="41"/>
      <c r="L705" s="43">
        <f>SUM(AY236:AY677)</f>
        <v>0</v>
      </c>
    </row>
    <row r="706" spans="1:82" ht="14.25" x14ac:dyDescent="0.2">
      <c r="A706" s="54"/>
      <c r="B706" s="61"/>
      <c r="C706" s="142" t="s">
        <v>1052</v>
      </c>
      <c r="D706" s="142"/>
      <c r="E706" s="142"/>
      <c r="F706" s="144"/>
      <c r="G706" s="44">
        <f>Source!F251</f>
        <v>156.0506</v>
      </c>
      <c r="H706" s="54"/>
      <c r="I706" s="54"/>
      <c r="J706" s="54"/>
      <c r="K706" s="54"/>
      <c r="L706" s="54"/>
    </row>
    <row r="707" spans="1:82" ht="14.25" x14ac:dyDescent="0.2">
      <c r="A707" s="54"/>
      <c r="B707" s="61"/>
      <c r="C707" s="142" t="s">
        <v>1053</v>
      </c>
      <c r="D707" s="142"/>
      <c r="E707" s="142"/>
      <c r="F707" s="144"/>
      <c r="G707" s="44">
        <f>Source!F252</f>
        <v>35.5197</v>
      </c>
      <c r="H707" s="54"/>
      <c r="I707" s="54"/>
      <c r="J707" s="54"/>
      <c r="K707" s="54"/>
      <c r="L707" s="54"/>
    </row>
    <row r="710" spans="1:82" ht="16.5" x14ac:dyDescent="0.2">
      <c r="A710" s="125" t="s">
        <v>1083</v>
      </c>
      <c r="B710" s="125"/>
      <c r="C710" s="125"/>
      <c r="D710" s="125"/>
      <c r="E710" s="125"/>
      <c r="F710" s="125"/>
      <c r="G710" s="125"/>
      <c r="H710" s="125"/>
      <c r="I710" s="125"/>
      <c r="J710" s="125"/>
      <c r="K710" s="125"/>
      <c r="L710" s="125"/>
    </row>
    <row r="711" spans="1:82" ht="14.25" x14ac:dyDescent="0.2">
      <c r="A711" s="60">
        <v>39</v>
      </c>
      <c r="B711" s="46" t="str">
        <f>Source!F264</f>
        <v>ТЦ_05.1.02.05_62_</v>
      </c>
      <c r="C711" s="46" t="str">
        <f>Source!G264</f>
        <v>Стойка ж/б вибрированная СВп 110-5</v>
      </c>
      <c r="D711" s="47" t="str">
        <f>Source!H264</f>
        <v>ШТ</v>
      </c>
      <c r="E711" s="48">
        <f>Source!K264</f>
        <v>10</v>
      </c>
      <c r="F711" s="48"/>
      <c r="G711" s="48">
        <f>Source!I264</f>
        <v>10</v>
      </c>
      <c r="H711" s="49">
        <f>Source!AL264</f>
        <v>22500</v>
      </c>
      <c r="I711" s="50"/>
      <c r="J711" s="49"/>
      <c r="K711" s="50"/>
      <c r="L711" s="49">
        <f>Source!P264</f>
        <v>225000</v>
      </c>
    </row>
    <row r="712" spans="1:82" ht="15" x14ac:dyDescent="0.2">
      <c r="C712" s="126" t="s">
        <v>1007</v>
      </c>
      <c r="D712" s="126"/>
      <c r="E712" s="126"/>
      <c r="F712" s="126"/>
      <c r="G712" s="126"/>
      <c r="H712" s="126"/>
      <c r="I712" s="127">
        <f>IF(E711&lt;&gt;0,K712/E711, 0)</f>
        <v>22500</v>
      </c>
      <c r="J712" s="127"/>
      <c r="K712" s="127">
        <f>L711</f>
        <v>225000</v>
      </c>
      <c r="L712" s="127"/>
      <c r="AD712">
        <f>ROUND((Source!AT264/100)*((ROUND(ROUND(Source!AO264,2)*Source!I264, 2)+ROUND(ROUND(Source!AN264,2)*Source!I264, 2))), 2)</f>
        <v>0</v>
      </c>
      <c r="AE712">
        <f>ROUND((Source!AU264/100)*((ROUND(ROUND(Source!AO264,2)*Source!I264, 2)+ROUND(ROUND(Source!AN264,2)*Source!I264, 2))), 2)</f>
        <v>0</v>
      </c>
      <c r="AN712" s="51">
        <f>L711</f>
        <v>225000</v>
      </c>
      <c r="AO712">
        <f>0</f>
        <v>0</v>
      </c>
      <c r="AQ712" t="s">
        <v>1008</v>
      </c>
      <c r="AR712">
        <f>0</f>
        <v>0</v>
      </c>
      <c r="AT712">
        <f>0</f>
        <v>0</v>
      </c>
      <c r="AV712" t="s">
        <v>1008</v>
      </c>
      <c r="AW712" s="51">
        <f>L711</f>
        <v>225000</v>
      </c>
      <c r="AZ712">
        <f>Source!X264</f>
        <v>0</v>
      </c>
      <c r="BA712">
        <f>Source!Y264</f>
        <v>0</v>
      </c>
      <c r="CD712">
        <v>1</v>
      </c>
    </row>
    <row r="713" spans="1:82" ht="42.75" x14ac:dyDescent="0.2">
      <c r="A713" s="36">
        <v>40</v>
      </c>
      <c r="B713" s="38" t="str">
        <f>Source!F266</f>
        <v>05.1.02.06-0007</v>
      </c>
      <c r="C713" s="38" t="str">
        <f>Source!G266</f>
        <v>Приставки сборные железобетонные, объем до 0,2 м3, бетон В25, расход арматуры от 250 до 300 кг/м3</v>
      </c>
      <c r="D713" s="39" t="str">
        <f>Source!H266</f>
        <v>м3</v>
      </c>
      <c r="E713" s="41">
        <f>Source!K266</f>
        <v>3.1488</v>
      </c>
      <c r="F713" s="41"/>
      <c r="G713" s="41">
        <f>Source!I266</f>
        <v>3.1488</v>
      </c>
      <c r="H713" s="43">
        <f>Source!AL266</f>
        <v>29799.35</v>
      </c>
      <c r="I713" s="42">
        <f>IF(Source!BC266&lt;&gt; 0, Source!BC266, 1)</f>
        <v>1.35</v>
      </c>
      <c r="J713" s="43">
        <f>ROUND(H713*I713, 2)</f>
        <v>40229.120000000003</v>
      </c>
      <c r="K713" s="42"/>
      <c r="L713" s="43">
        <f>Source!P266</f>
        <v>126673.45</v>
      </c>
    </row>
    <row r="714" spans="1:82" x14ac:dyDescent="0.2">
      <c r="A714" s="58"/>
      <c r="B714" s="58"/>
      <c r="C714" s="59" t="str">
        <f>"Объем: "&amp;Source!I266&amp;"=12*"&amp;"0,2624"</f>
        <v>Объем: 3,1488=12*0,2624</v>
      </c>
      <c r="D714" s="58"/>
      <c r="E714" s="58"/>
      <c r="F714" s="58"/>
      <c r="G714" s="58"/>
      <c r="H714" s="58"/>
      <c r="I714" s="58"/>
      <c r="J714" s="58"/>
      <c r="K714" s="58"/>
      <c r="L714" s="58"/>
    </row>
    <row r="715" spans="1:82" ht="15" x14ac:dyDescent="0.2">
      <c r="C715" s="126" t="s">
        <v>1007</v>
      </c>
      <c r="D715" s="126"/>
      <c r="E715" s="126"/>
      <c r="F715" s="126"/>
      <c r="G715" s="126"/>
      <c r="H715" s="126"/>
      <c r="I715" s="127">
        <f>IF(E713&lt;&gt;0,K715/E713, 0)</f>
        <v>40229.119029471542</v>
      </c>
      <c r="J715" s="127"/>
      <c r="K715" s="127">
        <f>L713</f>
        <v>126673.45</v>
      </c>
      <c r="L715" s="127"/>
      <c r="AD715">
        <f>ROUND((Source!AT266/100)*((ROUND(ROUND(Source!AO266,2)*Source!I266, 2)+ROUND(ROUND(Source!AN266,2)*Source!I266, 2))), 2)</f>
        <v>0</v>
      </c>
      <c r="AE715">
        <f>ROUND((Source!AU266/100)*((ROUND(ROUND(Source!AO266,2)*Source!I266, 2)+ROUND(ROUND(Source!AN266,2)*Source!I266, 2))), 2)</f>
        <v>0</v>
      </c>
      <c r="AN715" s="51">
        <f>L713</f>
        <v>126673.45</v>
      </c>
      <c r="AO715">
        <f>0</f>
        <v>0</v>
      </c>
      <c r="AQ715" t="s">
        <v>1008</v>
      </c>
      <c r="AR715">
        <f>0</f>
        <v>0</v>
      </c>
      <c r="AT715">
        <f>0</f>
        <v>0</v>
      </c>
      <c r="AV715" t="s">
        <v>1008</v>
      </c>
      <c r="AW715" s="51">
        <f>L713</f>
        <v>126673.45</v>
      </c>
      <c r="AZ715">
        <f>Source!X266</f>
        <v>0</v>
      </c>
      <c r="BA715">
        <f>Source!Y266</f>
        <v>0</v>
      </c>
      <c r="CD715">
        <v>1</v>
      </c>
    </row>
    <row r="716" spans="1:82" ht="14.25" x14ac:dyDescent="0.2">
      <c r="A716" s="60">
        <v>41</v>
      </c>
      <c r="B716" s="46" t="str">
        <f>Source!F268</f>
        <v>ТЦ_21.2.01.01_62_</v>
      </c>
      <c r="C716" s="46" t="str">
        <f>Source!G268</f>
        <v>Провод СИПн-3 1х70-20</v>
      </c>
      <c r="D716" s="47" t="str">
        <f>Source!H268</f>
        <v>м</v>
      </c>
      <c r="E716" s="48">
        <f>Source!K268</f>
        <v>533</v>
      </c>
      <c r="F716" s="48"/>
      <c r="G716" s="48">
        <f>Source!I268</f>
        <v>533</v>
      </c>
      <c r="H716" s="49">
        <f>Source!AL268</f>
        <v>157.5</v>
      </c>
      <c r="I716" s="50"/>
      <c r="J716" s="49"/>
      <c r="K716" s="50"/>
      <c r="L716" s="49">
        <f>Source!P268</f>
        <v>83947.5</v>
      </c>
    </row>
    <row r="717" spans="1:82" ht="15" x14ac:dyDescent="0.2">
      <c r="C717" s="126" t="s">
        <v>1007</v>
      </c>
      <c r="D717" s="126"/>
      <c r="E717" s="126"/>
      <c r="F717" s="126"/>
      <c r="G717" s="126"/>
      <c r="H717" s="126"/>
      <c r="I717" s="127">
        <f>IF(E716&lt;&gt;0,K717/E716, 0)</f>
        <v>157.5</v>
      </c>
      <c r="J717" s="127"/>
      <c r="K717" s="127">
        <f>L716</f>
        <v>83947.5</v>
      </c>
      <c r="L717" s="127"/>
      <c r="AD717">
        <f>ROUND((Source!AT268/100)*((ROUND(ROUND(Source!AO268,2)*Source!I268, 2)+ROUND(ROUND(Source!AN268,2)*Source!I268, 2))), 2)</f>
        <v>0</v>
      </c>
      <c r="AE717">
        <f>ROUND((Source!AU268/100)*((ROUND(ROUND(Source!AO268,2)*Source!I268, 2)+ROUND(ROUND(Source!AN268,2)*Source!I268, 2))), 2)</f>
        <v>0</v>
      </c>
      <c r="AN717" s="51">
        <f>L716</f>
        <v>83947.5</v>
      </c>
      <c r="AO717">
        <f>0</f>
        <v>0</v>
      </c>
      <c r="AQ717" t="s">
        <v>1008</v>
      </c>
      <c r="AR717">
        <f>0</f>
        <v>0</v>
      </c>
      <c r="AT717">
        <f>0</f>
        <v>0</v>
      </c>
      <c r="AV717" t="s">
        <v>1008</v>
      </c>
      <c r="AW717" s="51">
        <f>L716</f>
        <v>83947.5</v>
      </c>
      <c r="AZ717">
        <f>Source!X268</f>
        <v>0</v>
      </c>
      <c r="BA717">
        <f>Source!Y268</f>
        <v>0</v>
      </c>
      <c r="CD717">
        <v>1</v>
      </c>
    </row>
    <row r="718" spans="1:82" ht="14.25" x14ac:dyDescent="0.2">
      <c r="A718" s="60">
        <v>42</v>
      </c>
      <c r="B718" s="46" t="str">
        <f>Source!F269</f>
        <v>ТЦ_22.2.01.04_62_</v>
      </c>
      <c r="C718" s="46" t="str">
        <f>Source!G269</f>
        <v>Изолятор ЛШП -20А</v>
      </c>
      <c r="D718" s="47" t="str">
        <f>Source!H269</f>
        <v>ШТ</v>
      </c>
      <c r="E718" s="48">
        <f>Source!K269</f>
        <v>12</v>
      </c>
      <c r="F718" s="48"/>
      <c r="G718" s="48">
        <f>Source!I269</f>
        <v>12</v>
      </c>
      <c r="H718" s="49">
        <f>Source!AL269</f>
        <v>1620</v>
      </c>
      <c r="I718" s="50"/>
      <c r="J718" s="49"/>
      <c r="K718" s="50"/>
      <c r="L718" s="49">
        <f>Source!P269</f>
        <v>19440</v>
      </c>
    </row>
    <row r="719" spans="1:82" ht="15" x14ac:dyDescent="0.2">
      <c r="C719" s="126" t="s">
        <v>1007</v>
      </c>
      <c r="D719" s="126"/>
      <c r="E719" s="126"/>
      <c r="F719" s="126"/>
      <c r="G719" s="126"/>
      <c r="H719" s="126"/>
      <c r="I719" s="127">
        <f>IF(E718&lt;&gt;0,K719/E718, 0)</f>
        <v>1620</v>
      </c>
      <c r="J719" s="127"/>
      <c r="K719" s="127">
        <f>L718</f>
        <v>19440</v>
      </c>
      <c r="L719" s="127"/>
      <c r="AD719">
        <f>ROUND((Source!AT269/100)*((ROUND(ROUND(Source!AO269,2)*Source!I269, 2)+ROUND(ROUND(Source!AN269,2)*Source!I269, 2))), 2)</f>
        <v>0</v>
      </c>
      <c r="AE719">
        <f>ROUND((Source!AU269/100)*((ROUND(ROUND(Source!AO269,2)*Source!I269, 2)+ROUND(ROUND(Source!AN269,2)*Source!I269, 2))), 2)</f>
        <v>0</v>
      </c>
      <c r="AN719" s="51">
        <f>L718</f>
        <v>19440</v>
      </c>
      <c r="AO719">
        <f>0</f>
        <v>0</v>
      </c>
      <c r="AQ719" t="s">
        <v>1008</v>
      </c>
      <c r="AR719">
        <f>0</f>
        <v>0</v>
      </c>
      <c r="AT719">
        <f>0</f>
        <v>0</v>
      </c>
      <c r="AV719" t="s">
        <v>1008</v>
      </c>
      <c r="AW719" s="51">
        <f>L718</f>
        <v>19440</v>
      </c>
      <c r="AZ719">
        <f>Source!X269</f>
        <v>0</v>
      </c>
      <c r="BA719">
        <f>Source!Y269</f>
        <v>0</v>
      </c>
      <c r="CD719">
        <v>1</v>
      </c>
    </row>
    <row r="720" spans="1:82" ht="71.25" x14ac:dyDescent="0.2">
      <c r="A720" s="60">
        <v>43</v>
      </c>
      <c r="B720" s="46" t="str">
        <f>Source!F270</f>
        <v>20.1.02.23-1031</v>
      </c>
      <c r="C720" s="46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20" s="47" t="str">
        <f>Source!H270</f>
        <v>ШТ</v>
      </c>
      <c r="E720" s="48">
        <f>Source!K270</f>
        <v>24</v>
      </c>
      <c r="F720" s="48"/>
      <c r="G720" s="48">
        <f>Source!I270</f>
        <v>24</v>
      </c>
      <c r="H720" s="49">
        <f>Source!AL270</f>
        <v>127.56</v>
      </c>
      <c r="I720" s="50">
        <f>IF(Source!BC270&lt;&gt; 0, Source!BC270, 1)</f>
        <v>1.23</v>
      </c>
      <c r="J720" s="49">
        <f>ROUND(H720*I720, 2)</f>
        <v>156.9</v>
      </c>
      <c r="K720" s="50"/>
      <c r="L720" s="49">
        <f>Source!P270</f>
        <v>3765.6</v>
      </c>
    </row>
    <row r="721" spans="1:82" ht="15" x14ac:dyDescent="0.2">
      <c r="C721" s="126" t="s">
        <v>1007</v>
      </c>
      <c r="D721" s="126"/>
      <c r="E721" s="126"/>
      <c r="F721" s="126"/>
      <c r="G721" s="126"/>
      <c r="H721" s="126"/>
      <c r="I721" s="127">
        <f>IF(E720&lt;&gt;0,K721/E720, 0)</f>
        <v>156.9</v>
      </c>
      <c r="J721" s="127"/>
      <c r="K721" s="127">
        <f>L720</f>
        <v>3765.6</v>
      </c>
      <c r="L721" s="127"/>
      <c r="AD721">
        <f>ROUND((Source!AT270/100)*((ROUND(ROUND(Source!AO270,2)*Source!I270, 2)+ROUND(ROUND(Source!AN270,2)*Source!I270, 2))), 2)</f>
        <v>0</v>
      </c>
      <c r="AE721">
        <f>ROUND((Source!AU270/100)*((ROUND(ROUND(Source!AO270,2)*Source!I270, 2)+ROUND(ROUND(Source!AN270,2)*Source!I270, 2))), 2)</f>
        <v>0</v>
      </c>
      <c r="AN721" s="51">
        <f>L720</f>
        <v>3765.6</v>
      </c>
      <c r="AO721">
        <f>0</f>
        <v>0</v>
      </c>
      <c r="AQ721" t="s">
        <v>1008</v>
      </c>
      <c r="AR721">
        <f>0</f>
        <v>0</v>
      </c>
      <c r="AT721">
        <f>0</f>
        <v>0</v>
      </c>
      <c r="AV721" t="s">
        <v>1008</v>
      </c>
      <c r="AW721" s="51">
        <f>L720</f>
        <v>3765.6</v>
      </c>
      <c r="AZ721">
        <f>Source!X270</f>
        <v>0</v>
      </c>
      <c r="BA721">
        <f>Source!Y270</f>
        <v>0</v>
      </c>
      <c r="CD721">
        <v>2</v>
      </c>
    </row>
    <row r="722" spans="1:82" ht="14.25" x14ac:dyDescent="0.2">
      <c r="A722" s="60">
        <v>44</v>
      </c>
      <c r="B722" s="46" t="str">
        <f>Source!F271</f>
        <v>ТЦ_20.1.01.11_62_</v>
      </c>
      <c r="C722" s="46" t="str">
        <f>Source!G271</f>
        <v>Зажим плашечный ПС-2-1</v>
      </c>
      <c r="D722" s="47" t="str">
        <f>Source!H271</f>
        <v>ШТ</v>
      </c>
      <c r="E722" s="48">
        <f>Source!K271</f>
        <v>17</v>
      </c>
      <c r="F722" s="48"/>
      <c r="G722" s="48">
        <f>Source!I271</f>
        <v>17</v>
      </c>
      <c r="H722" s="49">
        <f>Source!AL271</f>
        <v>257</v>
      </c>
      <c r="I722" s="50"/>
      <c r="J722" s="49"/>
      <c r="K722" s="50"/>
      <c r="L722" s="49">
        <f>Source!P271</f>
        <v>4369</v>
      </c>
    </row>
    <row r="723" spans="1:82" ht="15" x14ac:dyDescent="0.2">
      <c r="C723" s="126" t="s">
        <v>1007</v>
      </c>
      <c r="D723" s="126"/>
      <c r="E723" s="126"/>
      <c r="F723" s="126"/>
      <c r="G723" s="126"/>
      <c r="H723" s="126"/>
      <c r="I723" s="127">
        <f>IF(E722&lt;&gt;0,K723/E722, 0)</f>
        <v>257</v>
      </c>
      <c r="J723" s="127"/>
      <c r="K723" s="127">
        <f>L722</f>
        <v>4369</v>
      </c>
      <c r="L723" s="127"/>
      <c r="AD723">
        <f>ROUND((Source!AT271/100)*((ROUND(ROUND(Source!AO271,2)*Source!I271, 2)+ROUND(ROUND(Source!AN271,2)*Source!I271, 2))), 2)</f>
        <v>0</v>
      </c>
      <c r="AE723">
        <f>ROUND((Source!AU271/100)*((ROUND(ROUND(Source!AO271,2)*Source!I271, 2)+ROUND(ROUND(Source!AN271,2)*Source!I271, 2))), 2)</f>
        <v>0</v>
      </c>
      <c r="AN723" s="51">
        <f>L722</f>
        <v>4369</v>
      </c>
      <c r="AO723">
        <f>0</f>
        <v>0</v>
      </c>
      <c r="AQ723" t="s">
        <v>1008</v>
      </c>
      <c r="AR723">
        <f>0</f>
        <v>0</v>
      </c>
      <c r="AT723">
        <f>0</f>
        <v>0</v>
      </c>
      <c r="AV723" t="s">
        <v>1008</v>
      </c>
      <c r="AW723" s="51">
        <f>L722</f>
        <v>4369</v>
      </c>
      <c r="AZ723">
        <f>Source!X271</f>
        <v>0</v>
      </c>
      <c r="BA723">
        <f>Source!Y271</f>
        <v>0</v>
      </c>
      <c r="CD723">
        <v>1</v>
      </c>
    </row>
    <row r="724" spans="1:82" ht="28.5" x14ac:dyDescent="0.2">
      <c r="A724" s="60">
        <v>45</v>
      </c>
      <c r="B724" s="46" t="str">
        <f>Source!F272</f>
        <v>20.1.01.11-0004</v>
      </c>
      <c r="C724" s="46" t="str">
        <f>Source!G272</f>
        <v>Зажим плашечный соединительный ПА 2-2</v>
      </c>
      <c r="D724" s="47" t="str">
        <f>Source!H272</f>
        <v>ШТ</v>
      </c>
      <c r="E724" s="48">
        <f>Source!K272</f>
        <v>9</v>
      </c>
      <c r="F724" s="48"/>
      <c r="G724" s="48">
        <f>Source!I272</f>
        <v>9</v>
      </c>
      <c r="H724" s="49">
        <f>Source!AL272</f>
        <v>67.569999999999993</v>
      </c>
      <c r="I724" s="50">
        <f>IF(Source!BC272&lt;&gt; 0, Source!BC272, 1)</f>
        <v>1.1399999999999999</v>
      </c>
      <c r="J724" s="49">
        <f>ROUND(H724*I724, 2)</f>
        <v>77.03</v>
      </c>
      <c r="K724" s="50"/>
      <c r="L724" s="49">
        <f>Source!P272</f>
        <v>693.27</v>
      </c>
    </row>
    <row r="725" spans="1:82" ht="15" x14ac:dyDescent="0.2">
      <c r="C725" s="126" t="s">
        <v>1007</v>
      </c>
      <c r="D725" s="126"/>
      <c r="E725" s="126"/>
      <c r="F725" s="126"/>
      <c r="G725" s="126"/>
      <c r="H725" s="126"/>
      <c r="I725" s="127">
        <f>IF(E724&lt;&gt;0,K725/E724, 0)</f>
        <v>77.03</v>
      </c>
      <c r="J725" s="127"/>
      <c r="K725" s="127">
        <f>L724</f>
        <v>693.27</v>
      </c>
      <c r="L725" s="127"/>
      <c r="AD725">
        <f>ROUND((Source!AT272/100)*((ROUND(ROUND(Source!AO272,2)*Source!I272, 2)+ROUND(ROUND(Source!AN272,2)*Source!I272, 2))), 2)</f>
        <v>0</v>
      </c>
      <c r="AE725">
        <f>ROUND((Source!AU272/100)*((ROUND(ROUND(Source!AO272,2)*Source!I272, 2)+ROUND(ROUND(Source!AN272,2)*Source!I272, 2))), 2)</f>
        <v>0</v>
      </c>
      <c r="AN725" s="51">
        <f>L724</f>
        <v>693.27</v>
      </c>
      <c r="AO725">
        <f>0</f>
        <v>0</v>
      </c>
      <c r="AQ725" t="s">
        <v>1008</v>
      </c>
      <c r="AR725">
        <f>0</f>
        <v>0</v>
      </c>
      <c r="AT725">
        <f>0</f>
        <v>0</v>
      </c>
      <c r="AV725" t="s">
        <v>1008</v>
      </c>
      <c r="AW725" s="51">
        <f>L724</f>
        <v>693.27</v>
      </c>
      <c r="AZ725">
        <f>Source!X272</f>
        <v>0</v>
      </c>
      <c r="BA725">
        <f>Source!Y272</f>
        <v>0</v>
      </c>
      <c r="CD725">
        <v>2</v>
      </c>
    </row>
    <row r="726" spans="1:82" ht="14.25" x14ac:dyDescent="0.2">
      <c r="A726" s="36">
        <v>46</v>
      </c>
      <c r="B726" s="38" t="str">
        <f>Source!F274</f>
        <v>08.3.03.06-0001</v>
      </c>
      <c r="C726" s="38" t="str">
        <f>Source!G274</f>
        <v>Проволока вязальная</v>
      </c>
      <c r="D726" s="39" t="str">
        <f>Source!H274</f>
        <v>кг</v>
      </c>
      <c r="E726" s="41">
        <f>Source!K274</f>
        <v>2.673</v>
      </c>
      <c r="F726" s="41"/>
      <c r="G726" s="41">
        <f>Source!I274</f>
        <v>2.673</v>
      </c>
      <c r="H726" s="43">
        <f>Source!AL274</f>
        <v>83.06</v>
      </c>
      <c r="I726" s="42">
        <f>IF(Source!BC274&lt;&gt; 0, Source!BC274, 1)</f>
        <v>0.98</v>
      </c>
      <c r="J726" s="43">
        <f>ROUND(H726*I726, 2)</f>
        <v>81.400000000000006</v>
      </c>
      <c r="K726" s="42"/>
      <c r="L726" s="43">
        <f>Source!P274</f>
        <v>217.58</v>
      </c>
    </row>
    <row r="727" spans="1:82" x14ac:dyDescent="0.2">
      <c r="A727" s="58"/>
      <c r="B727" s="58"/>
      <c r="C727" s="59" t="str">
        <f>"Объем: "&amp;Source!I274&amp;"=19,8*"&amp;"0,135"</f>
        <v>Объем: 2,673=19,8*0,135</v>
      </c>
      <c r="D727" s="58"/>
      <c r="E727" s="58"/>
      <c r="F727" s="58"/>
      <c r="G727" s="58"/>
      <c r="H727" s="58"/>
      <c r="I727" s="58"/>
      <c r="J727" s="58"/>
      <c r="K727" s="58"/>
      <c r="L727" s="58"/>
    </row>
    <row r="728" spans="1:82" ht="15" x14ac:dyDescent="0.2">
      <c r="C728" s="126" t="s">
        <v>1007</v>
      </c>
      <c r="D728" s="126"/>
      <c r="E728" s="126"/>
      <c r="F728" s="126"/>
      <c r="G728" s="126"/>
      <c r="H728" s="126"/>
      <c r="I728" s="127">
        <f>IF(E726&lt;&gt;0,K728/E726, 0)</f>
        <v>81.399176954732511</v>
      </c>
      <c r="J728" s="127"/>
      <c r="K728" s="127">
        <f>L726</f>
        <v>217.58</v>
      </c>
      <c r="L728" s="127"/>
      <c r="AD728">
        <f>ROUND((Source!AT274/100)*((ROUND(ROUND(Source!AO274,2)*Source!I274, 2)+ROUND(ROUND(Source!AN274,2)*Source!I274, 2))), 2)</f>
        <v>0</v>
      </c>
      <c r="AE728">
        <f>ROUND((Source!AU274/100)*((ROUND(ROUND(Source!AO274,2)*Source!I274, 2)+ROUND(ROUND(Source!AN274,2)*Source!I274, 2))), 2)</f>
        <v>0</v>
      </c>
      <c r="AN728" s="51">
        <f>L726</f>
        <v>217.58</v>
      </c>
      <c r="AO728">
        <f>0</f>
        <v>0</v>
      </c>
      <c r="AQ728" t="s">
        <v>1008</v>
      </c>
      <c r="AR728">
        <f>0</f>
        <v>0</v>
      </c>
      <c r="AT728">
        <f>0</f>
        <v>0</v>
      </c>
      <c r="AV728" t="s">
        <v>1008</v>
      </c>
      <c r="AW728" s="51">
        <f>L726</f>
        <v>217.58</v>
      </c>
      <c r="AZ728">
        <f>Source!X274</f>
        <v>0</v>
      </c>
      <c r="BA728">
        <f>Source!Y274</f>
        <v>0</v>
      </c>
      <c r="CD728">
        <v>1</v>
      </c>
    </row>
    <row r="729" spans="1:82" ht="28.5" x14ac:dyDescent="0.2">
      <c r="A729" s="60">
        <v>47</v>
      </c>
      <c r="B729" s="46" t="str">
        <f>Source!F277</f>
        <v>ТЦ_20.1.01.08_62_</v>
      </c>
      <c r="C729" s="46" t="str">
        <f>Source!G277</f>
        <v>Зажим ответвит. ОАЗ-1 с кожухом КЗ-02</v>
      </c>
      <c r="D729" s="47" t="str">
        <f>Source!H277</f>
        <v>ШТ</v>
      </c>
      <c r="E729" s="48">
        <f>Source!K277</f>
        <v>9</v>
      </c>
      <c r="F729" s="48"/>
      <c r="G729" s="48">
        <f>Source!I277</f>
        <v>9</v>
      </c>
      <c r="H729" s="49">
        <f>Source!AL277</f>
        <v>1139</v>
      </c>
      <c r="I729" s="50"/>
      <c r="J729" s="49"/>
      <c r="K729" s="50"/>
      <c r="L729" s="49">
        <f>Source!P277</f>
        <v>10251</v>
      </c>
    </row>
    <row r="730" spans="1:82" ht="15" x14ac:dyDescent="0.2">
      <c r="C730" s="126" t="s">
        <v>1007</v>
      </c>
      <c r="D730" s="126"/>
      <c r="E730" s="126"/>
      <c r="F730" s="126"/>
      <c r="G730" s="126"/>
      <c r="H730" s="126"/>
      <c r="I730" s="127">
        <f>IF(E729&lt;&gt;0,K730/E729, 0)</f>
        <v>1139</v>
      </c>
      <c r="J730" s="127"/>
      <c r="K730" s="127">
        <f>L729</f>
        <v>10251</v>
      </c>
      <c r="L730" s="127"/>
      <c r="AD730">
        <f>ROUND((Source!AT277/100)*((ROUND(ROUND(Source!AO277,2)*Source!I277, 2)+ROUND(ROUND(Source!AN277,2)*Source!I277, 2))), 2)</f>
        <v>0</v>
      </c>
      <c r="AE730">
        <f>ROUND((Source!AU277/100)*((ROUND(ROUND(Source!AO277,2)*Source!I277, 2)+ROUND(ROUND(Source!AN277,2)*Source!I277, 2))), 2)</f>
        <v>0</v>
      </c>
      <c r="AN730" s="51">
        <f>L729</f>
        <v>10251</v>
      </c>
      <c r="AO730">
        <f>0</f>
        <v>0</v>
      </c>
      <c r="AQ730" t="s">
        <v>1008</v>
      </c>
      <c r="AR730">
        <f>0</f>
        <v>0</v>
      </c>
      <c r="AT730">
        <f>0</f>
        <v>0</v>
      </c>
      <c r="AV730" t="s">
        <v>1008</v>
      </c>
      <c r="AW730" s="51">
        <f>L729</f>
        <v>10251</v>
      </c>
      <c r="AZ730">
        <f>Source!X277</f>
        <v>0</v>
      </c>
      <c r="BA730">
        <f>Source!Y277</f>
        <v>0</v>
      </c>
      <c r="CD730">
        <v>1</v>
      </c>
    </row>
    <row r="731" spans="1:82" ht="28.5" x14ac:dyDescent="0.2">
      <c r="A731" s="60">
        <v>48</v>
      </c>
      <c r="B731" s="46" t="str">
        <f>Source!F279</f>
        <v>22.2.01.03-1014</v>
      </c>
      <c r="C731" s="46" t="str">
        <f>Source!G279</f>
        <v>Изолятор подвесной стеклянный ПС-70Е</v>
      </c>
      <c r="D731" s="47" t="str">
        <f>Source!H279</f>
        <v>ШТ</v>
      </c>
      <c r="E731" s="48">
        <f>Source!K279</f>
        <v>36</v>
      </c>
      <c r="F731" s="48"/>
      <c r="G731" s="48">
        <f>Source!I279</f>
        <v>36</v>
      </c>
      <c r="H731" s="49">
        <f>Source!AL279</f>
        <v>993.22</v>
      </c>
      <c r="I731" s="50">
        <f>IF(Source!BC279&lt;&gt; 0, Source!BC279, 1)</f>
        <v>0.89</v>
      </c>
      <c r="J731" s="49">
        <f>ROUND(H731*I731, 2)</f>
        <v>883.97</v>
      </c>
      <c r="K731" s="50"/>
      <c r="L731" s="49">
        <f>Source!P279</f>
        <v>31822.92</v>
      </c>
    </row>
    <row r="732" spans="1:82" ht="15" x14ac:dyDescent="0.2">
      <c r="C732" s="126" t="s">
        <v>1007</v>
      </c>
      <c r="D732" s="126"/>
      <c r="E732" s="126"/>
      <c r="F732" s="126"/>
      <c r="G732" s="126"/>
      <c r="H732" s="126"/>
      <c r="I732" s="127">
        <f>IF(E731&lt;&gt;0,K732/E731, 0)</f>
        <v>883.96999999999991</v>
      </c>
      <c r="J732" s="127"/>
      <c r="K732" s="127">
        <f>L731</f>
        <v>31822.92</v>
      </c>
      <c r="L732" s="127"/>
      <c r="AD732">
        <f>ROUND((Source!AT279/100)*((ROUND(ROUND(Source!AO279,2)*Source!I279, 2)+ROUND(ROUND(Source!AN279,2)*Source!I279, 2))), 2)</f>
        <v>0</v>
      </c>
      <c r="AE732">
        <f>ROUND((Source!AU279/100)*((ROUND(ROUND(Source!AO279,2)*Source!I279, 2)+ROUND(ROUND(Source!AN279,2)*Source!I279, 2))), 2)</f>
        <v>0</v>
      </c>
      <c r="AN732" s="51">
        <f>L731</f>
        <v>31822.92</v>
      </c>
      <c r="AO732">
        <f>0</f>
        <v>0</v>
      </c>
      <c r="AQ732" t="s">
        <v>1008</v>
      </c>
      <c r="AR732">
        <f>0</f>
        <v>0</v>
      </c>
      <c r="AT732">
        <f>0</f>
        <v>0</v>
      </c>
      <c r="AV732" t="s">
        <v>1008</v>
      </c>
      <c r="AW732" s="51">
        <f>L731</f>
        <v>31822.92</v>
      </c>
      <c r="AZ732">
        <f>Source!X279</f>
        <v>0</v>
      </c>
      <c r="BA732">
        <f>Source!Y279</f>
        <v>0</v>
      </c>
      <c r="CD732">
        <v>2</v>
      </c>
    </row>
    <row r="733" spans="1:82" ht="14.25" x14ac:dyDescent="0.2">
      <c r="A733" s="60">
        <v>49</v>
      </c>
      <c r="B733" s="46" t="str">
        <f>Source!F280</f>
        <v>20.1.02.22-0005</v>
      </c>
      <c r="C733" s="46" t="str">
        <f>Source!G280</f>
        <v>Ушко однолапчатое У1-7-16</v>
      </c>
      <c r="D733" s="47" t="str">
        <f>Source!H280</f>
        <v>ШТ</v>
      </c>
      <c r="E733" s="48">
        <f>Source!K280</f>
        <v>18</v>
      </c>
      <c r="F733" s="48"/>
      <c r="G733" s="48">
        <f>Source!I280</f>
        <v>18</v>
      </c>
      <c r="H733" s="49">
        <f>Source!AL280</f>
        <v>161.56</v>
      </c>
      <c r="I733" s="50">
        <f>IF(Source!BC280&lt;&gt; 0, Source!BC280, 1)</f>
        <v>1.38</v>
      </c>
      <c r="J733" s="49">
        <f>ROUND(H733*I733, 2)</f>
        <v>222.95</v>
      </c>
      <c r="K733" s="50"/>
      <c r="L733" s="49">
        <f>Source!P280</f>
        <v>4013.1</v>
      </c>
    </row>
    <row r="734" spans="1:82" ht="15" x14ac:dyDescent="0.2">
      <c r="C734" s="126" t="s">
        <v>1007</v>
      </c>
      <c r="D734" s="126"/>
      <c r="E734" s="126"/>
      <c r="F734" s="126"/>
      <c r="G734" s="126"/>
      <c r="H734" s="126"/>
      <c r="I734" s="127">
        <f>IF(E733&lt;&gt;0,K734/E733, 0)</f>
        <v>222.95</v>
      </c>
      <c r="J734" s="127"/>
      <c r="K734" s="127">
        <f>L733</f>
        <v>4013.1</v>
      </c>
      <c r="L734" s="127"/>
      <c r="AD734">
        <f>ROUND((Source!AT280/100)*((ROUND(ROUND(Source!AO280,2)*Source!I280, 2)+ROUND(ROUND(Source!AN280,2)*Source!I280, 2))), 2)</f>
        <v>0</v>
      </c>
      <c r="AE734">
        <f>ROUND((Source!AU280/100)*((ROUND(ROUND(Source!AO280,2)*Source!I280, 2)+ROUND(ROUND(Source!AN280,2)*Source!I280, 2))), 2)</f>
        <v>0</v>
      </c>
      <c r="AN734" s="51">
        <f>L733</f>
        <v>4013.1</v>
      </c>
      <c r="AO734">
        <f>0</f>
        <v>0</v>
      </c>
      <c r="AQ734" t="s">
        <v>1008</v>
      </c>
      <c r="AR734">
        <f>0</f>
        <v>0</v>
      </c>
      <c r="AT734">
        <f>0</f>
        <v>0</v>
      </c>
      <c r="AV734" t="s">
        <v>1008</v>
      </c>
      <c r="AW734" s="51">
        <f>L733</f>
        <v>4013.1</v>
      </c>
      <c r="AZ734">
        <f>Source!X280</f>
        <v>0</v>
      </c>
      <c r="BA734">
        <f>Source!Y280</f>
        <v>0</v>
      </c>
      <c r="CD734">
        <v>2</v>
      </c>
    </row>
    <row r="735" spans="1:82" ht="28.5" x14ac:dyDescent="0.2">
      <c r="A735" s="60">
        <v>50</v>
      </c>
      <c r="B735" s="46" t="str">
        <f>Source!F281</f>
        <v>25.3.14.01-1090</v>
      </c>
      <c r="C735" s="46" t="str">
        <f>Source!G281</f>
        <v>Звено промежуточное трехлапчатое ПРТ-7-1</v>
      </c>
      <c r="D735" s="47" t="str">
        <f>Source!H281</f>
        <v>ШТ</v>
      </c>
      <c r="E735" s="48">
        <f>Source!K281</f>
        <v>18</v>
      </c>
      <c r="F735" s="48"/>
      <c r="G735" s="48">
        <f>Source!I281</f>
        <v>18</v>
      </c>
      <c r="H735" s="49">
        <f>Source!AL281</f>
        <v>116.16</v>
      </c>
      <c r="I735" s="50">
        <f>IF(Source!BC281&lt;&gt; 0, Source!BC281, 1)</f>
        <v>1.38</v>
      </c>
      <c r="J735" s="49">
        <f>ROUND(H735*I735, 2)</f>
        <v>160.30000000000001</v>
      </c>
      <c r="K735" s="50"/>
      <c r="L735" s="49">
        <f>Source!P281</f>
        <v>2885.4</v>
      </c>
    </row>
    <row r="736" spans="1:82" ht="15" x14ac:dyDescent="0.2">
      <c r="C736" s="126" t="s">
        <v>1007</v>
      </c>
      <c r="D736" s="126"/>
      <c r="E736" s="126"/>
      <c r="F736" s="126"/>
      <c r="G736" s="126"/>
      <c r="H736" s="126"/>
      <c r="I736" s="127">
        <f>IF(E735&lt;&gt;0,K736/E735, 0)</f>
        <v>160.30000000000001</v>
      </c>
      <c r="J736" s="127"/>
      <c r="K736" s="127">
        <f>L735</f>
        <v>2885.4</v>
      </c>
      <c r="L736" s="127"/>
      <c r="AD736">
        <f>ROUND((Source!AT281/100)*((ROUND(ROUND(Source!AO281,2)*Source!I281, 2)+ROUND(ROUND(Source!AN281,2)*Source!I281, 2))), 2)</f>
        <v>0</v>
      </c>
      <c r="AE736">
        <f>ROUND((Source!AU281/100)*((ROUND(ROUND(Source!AO281,2)*Source!I281, 2)+ROUND(ROUND(Source!AN281,2)*Source!I281, 2))), 2)</f>
        <v>0</v>
      </c>
      <c r="AN736" s="51">
        <f>L735</f>
        <v>2885.4</v>
      </c>
      <c r="AO736">
        <f>0</f>
        <v>0</v>
      </c>
      <c r="AQ736" t="s">
        <v>1008</v>
      </c>
      <c r="AR736">
        <f>0</f>
        <v>0</v>
      </c>
      <c r="AT736">
        <f>0</f>
        <v>0</v>
      </c>
      <c r="AV736" t="s">
        <v>1008</v>
      </c>
      <c r="AW736" s="51">
        <f>L735</f>
        <v>2885.4</v>
      </c>
      <c r="AZ736">
        <f>Source!X281</f>
        <v>0</v>
      </c>
      <c r="BA736">
        <f>Source!Y281</f>
        <v>0</v>
      </c>
      <c r="CD736">
        <v>1</v>
      </c>
    </row>
    <row r="737" spans="1:82" ht="14.25" x14ac:dyDescent="0.2">
      <c r="A737" s="60">
        <v>51</v>
      </c>
      <c r="B737" s="46" t="str">
        <f>Source!F282</f>
        <v>20.1.02.14-1014</v>
      </c>
      <c r="C737" s="46" t="str">
        <f>Source!G282</f>
        <v>Серьга СР-7-16</v>
      </c>
      <c r="D737" s="47" t="str">
        <f>Source!H282</f>
        <v>ШТ</v>
      </c>
      <c r="E737" s="48">
        <f>Source!K282</f>
        <v>18</v>
      </c>
      <c r="F737" s="48"/>
      <c r="G737" s="48">
        <f>Source!I282</f>
        <v>18</v>
      </c>
      <c r="H737" s="49">
        <f>Source!AL282</f>
        <v>141.38999999999999</v>
      </c>
      <c r="I737" s="50">
        <f>IF(Source!BC282&lt;&gt; 0, Source!BC282, 1)</f>
        <v>1.38</v>
      </c>
      <c r="J737" s="49">
        <f>ROUND(H737*I737, 2)</f>
        <v>195.12</v>
      </c>
      <c r="K737" s="50"/>
      <c r="L737" s="49">
        <f>Source!P282</f>
        <v>3512.16</v>
      </c>
    </row>
    <row r="738" spans="1:82" ht="15" x14ac:dyDescent="0.2">
      <c r="C738" s="126" t="s">
        <v>1007</v>
      </c>
      <c r="D738" s="126"/>
      <c r="E738" s="126"/>
      <c r="F738" s="126"/>
      <c r="G738" s="126"/>
      <c r="H738" s="126"/>
      <c r="I738" s="127">
        <f>IF(E737&lt;&gt;0,K738/E737, 0)</f>
        <v>195.12</v>
      </c>
      <c r="J738" s="127"/>
      <c r="K738" s="127">
        <f>L737</f>
        <v>3512.16</v>
      </c>
      <c r="L738" s="127"/>
      <c r="AD738">
        <f>ROUND((Source!AT282/100)*((ROUND(ROUND(Source!AO282,2)*Source!I282, 2)+ROUND(ROUND(Source!AN282,2)*Source!I282, 2))), 2)</f>
        <v>0</v>
      </c>
      <c r="AE738">
        <f>ROUND((Source!AU282/100)*((ROUND(ROUND(Source!AO282,2)*Source!I282, 2)+ROUND(ROUND(Source!AN282,2)*Source!I282, 2))), 2)</f>
        <v>0</v>
      </c>
      <c r="AN738" s="51">
        <f>L737</f>
        <v>3512.16</v>
      </c>
      <c r="AO738">
        <f>0</f>
        <v>0</v>
      </c>
      <c r="AQ738" t="s">
        <v>1008</v>
      </c>
      <c r="AR738">
        <f>0</f>
        <v>0</v>
      </c>
      <c r="AT738">
        <f>0</f>
        <v>0</v>
      </c>
      <c r="AV738" t="s">
        <v>1008</v>
      </c>
      <c r="AW738" s="51">
        <f>L737</f>
        <v>3512.16</v>
      </c>
      <c r="AZ738">
        <f>Source!X282</f>
        <v>0</v>
      </c>
      <c r="BA738">
        <f>Source!Y282</f>
        <v>0</v>
      </c>
      <c r="CD738">
        <v>2</v>
      </c>
    </row>
    <row r="739" spans="1:82" ht="14.25" x14ac:dyDescent="0.2">
      <c r="A739" s="60">
        <v>52</v>
      </c>
      <c r="B739" s="46" t="str">
        <f>Source!F283</f>
        <v>20.5.04.04-0001</v>
      </c>
      <c r="C739" s="46" t="str">
        <f>Source!G283</f>
        <v>Зажим натяжной болтовый НБ-2-6</v>
      </c>
      <c r="D739" s="47" t="str">
        <f>Source!H283</f>
        <v>ШТ</v>
      </c>
      <c r="E739" s="48">
        <f>Source!K283</f>
        <v>18</v>
      </c>
      <c r="F739" s="48"/>
      <c r="G739" s="48">
        <f>Source!I283</f>
        <v>18</v>
      </c>
      <c r="H739" s="49">
        <f>Source!AL283</f>
        <v>782.94</v>
      </c>
      <c r="I739" s="50">
        <f>IF(Source!BC283&lt;&gt; 0, Source!BC283, 1)</f>
        <v>1.1399999999999999</v>
      </c>
      <c r="J739" s="49">
        <f>ROUND(H739*I739, 2)</f>
        <v>892.55</v>
      </c>
      <c r="K739" s="50"/>
      <c r="L739" s="49">
        <f>Source!P283</f>
        <v>16065.9</v>
      </c>
    </row>
    <row r="740" spans="1:82" ht="15" x14ac:dyDescent="0.2">
      <c r="C740" s="126" t="s">
        <v>1007</v>
      </c>
      <c r="D740" s="126"/>
      <c r="E740" s="126"/>
      <c r="F740" s="126"/>
      <c r="G740" s="126"/>
      <c r="H740" s="126"/>
      <c r="I740" s="127">
        <f>IF(E739&lt;&gt;0,K740/E739, 0)</f>
        <v>892.55</v>
      </c>
      <c r="J740" s="127"/>
      <c r="K740" s="127">
        <f>L739</f>
        <v>16065.9</v>
      </c>
      <c r="L740" s="127"/>
      <c r="AD740">
        <f>ROUND((Source!AT283/100)*((ROUND(ROUND(Source!AO283,2)*Source!I283, 2)+ROUND(ROUND(Source!AN283,2)*Source!I283, 2))), 2)</f>
        <v>0</v>
      </c>
      <c r="AE740">
        <f>ROUND((Source!AU283/100)*((ROUND(ROUND(Source!AO283,2)*Source!I283, 2)+ROUND(ROUND(Source!AN283,2)*Source!I283, 2))), 2)</f>
        <v>0</v>
      </c>
      <c r="AN740" s="51">
        <f>L739</f>
        <v>16065.9</v>
      </c>
      <c r="AO740">
        <f>0</f>
        <v>0</v>
      </c>
      <c r="AQ740" t="s">
        <v>1008</v>
      </c>
      <c r="AR740">
        <f>0</f>
        <v>0</v>
      </c>
      <c r="AT740">
        <f>0</f>
        <v>0</v>
      </c>
      <c r="AV740" t="s">
        <v>1008</v>
      </c>
      <c r="AW740" s="51">
        <f>L739</f>
        <v>16065.9</v>
      </c>
      <c r="AZ740">
        <f>Source!X283</f>
        <v>0</v>
      </c>
      <c r="BA740">
        <f>Source!Y283</f>
        <v>0</v>
      </c>
      <c r="CD740">
        <v>2</v>
      </c>
    </row>
    <row r="741" spans="1:82" ht="28.5" x14ac:dyDescent="0.2">
      <c r="A741" s="36">
        <v>53</v>
      </c>
      <c r="B741" s="38" t="str">
        <f>Source!F285</f>
        <v>07.2.02.05-0021</v>
      </c>
      <c r="C741" s="38" t="str">
        <f>Source!G285</f>
        <v>Траверсы металлические высоковольтные</v>
      </c>
      <c r="D741" s="39" t="str">
        <f>Source!H285</f>
        <v>т</v>
      </c>
      <c r="E741" s="41">
        <f>Source!K285</f>
        <v>0.1323</v>
      </c>
      <c r="F741" s="41"/>
      <c r="G741" s="41">
        <f>Source!I285</f>
        <v>0.1323</v>
      </c>
      <c r="H741" s="43">
        <f>Source!AL285</f>
        <v>173808.79</v>
      </c>
      <c r="I741" s="42">
        <f>IF(Source!BC285&lt;&gt; 0, Source!BC285, 1)</f>
        <v>1.1399999999999999</v>
      </c>
      <c r="J741" s="43">
        <f>ROUND(H741*I741, 2)</f>
        <v>198142.02</v>
      </c>
      <c r="K741" s="42"/>
      <c r="L741" s="43">
        <f>Source!P285</f>
        <v>26214.19</v>
      </c>
    </row>
    <row r="742" spans="1:82" x14ac:dyDescent="0.2">
      <c r="A742" s="58"/>
      <c r="B742" s="58"/>
      <c r="C742" s="59" t="str">
        <f>"Объем: "&amp;Source!I285&amp;"=(6*"&amp;"19,7+"&amp;"3*"&amp;"4,7)/"&amp;"1000"</f>
        <v>Объем: 0,1323=(6*19,7+3*4,7)/1000</v>
      </c>
      <c r="D742" s="58"/>
      <c r="E742" s="58"/>
      <c r="F742" s="58"/>
      <c r="G742" s="58"/>
      <c r="H742" s="58"/>
      <c r="I742" s="58"/>
      <c r="J742" s="58"/>
      <c r="K742" s="58"/>
      <c r="L742" s="58"/>
    </row>
    <row r="743" spans="1:82" ht="15" x14ac:dyDescent="0.2">
      <c r="C743" s="126" t="s">
        <v>1007</v>
      </c>
      <c r="D743" s="126"/>
      <c r="E743" s="126"/>
      <c r="F743" s="126"/>
      <c r="G743" s="126"/>
      <c r="H743" s="126"/>
      <c r="I743" s="127">
        <f>IF(E741&lt;&gt;0,K743/E741, 0)</f>
        <v>198142.02569916853</v>
      </c>
      <c r="J743" s="127"/>
      <c r="K743" s="127">
        <f>L741</f>
        <v>26214.19</v>
      </c>
      <c r="L743" s="127"/>
      <c r="AD743">
        <f>ROUND((Source!AT285/100)*((ROUND(ROUND(Source!AO285,2)*Source!I285, 2)+ROUND(ROUND(Source!AN285,2)*Source!I285, 2))), 2)</f>
        <v>0</v>
      </c>
      <c r="AE743">
        <f>ROUND((Source!AU285/100)*((ROUND(ROUND(Source!AO285,2)*Source!I285, 2)+ROUND(ROUND(Source!AN285,2)*Source!I285, 2))), 2)</f>
        <v>0</v>
      </c>
      <c r="AN743" s="51">
        <f>L741</f>
        <v>26214.19</v>
      </c>
      <c r="AO743">
        <f>0</f>
        <v>0</v>
      </c>
      <c r="AQ743" t="s">
        <v>1008</v>
      </c>
      <c r="AR743">
        <f>0</f>
        <v>0</v>
      </c>
      <c r="AT743">
        <f>0</f>
        <v>0</v>
      </c>
      <c r="AV743" t="s">
        <v>1008</v>
      </c>
      <c r="AW743" s="51">
        <f>L741</f>
        <v>26214.19</v>
      </c>
      <c r="AZ743">
        <f>Source!X285</f>
        <v>0</v>
      </c>
      <c r="BA743">
        <f>Source!Y285</f>
        <v>0</v>
      </c>
      <c r="CD743">
        <v>1</v>
      </c>
    </row>
    <row r="744" spans="1:82" ht="14.25" x14ac:dyDescent="0.2">
      <c r="A744" s="60">
        <v>54</v>
      </c>
      <c r="B744" s="46" t="str">
        <f>Source!F289</f>
        <v>ТЦ_20.1.02.21_62_</v>
      </c>
      <c r="C744" s="46" t="str">
        <f>Source!G289</f>
        <v>Крепление подкоса У52</v>
      </c>
      <c r="D744" s="47" t="str">
        <f>Source!H289</f>
        <v>ШТ</v>
      </c>
      <c r="E744" s="48">
        <f>Source!K289</f>
        <v>6</v>
      </c>
      <c r="F744" s="48"/>
      <c r="G744" s="48">
        <f>Source!I289</f>
        <v>6</v>
      </c>
      <c r="H744" s="49">
        <f>Source!AL289</f>
        <v>2104.5</v>
      </c>
      <c r="I744" s="50"/>
      <c r="J744" s="49"/>
      <c r="K744" s="50"/>
      <c r="L744" s="49">
        <f>Source!P289</f>
        <v>12627</v>
      </c>
    </row>
    <row r="745" spans="1:82" ht="15" x14ac:dyDescent="0.2">
      <c r="C745" s="126" t="s">
        <v>1007</v>
      </c>
      <c r="D745" s="126"/>
      <c r="E745" s="126"/>
      <c r="F745" s="126"/>
      <c r="G745" s="126"/>
      <c r="H745" s="126"/>
      <c r="I745" s="127">
        <f>IF(E744&lt;&gt;0,K745/E744, 0)</f>
        <v>2104.5</v>
      </c>
      <c r="J745" s="127"/>
      <c r="K745" s="127">
        <f>L744</f>
        <v>12627</v>
      </c>
      <c r="L745" s="127"/>
      <c r="AD745">
        <f>ROUND((Source!AT289/100)*((ROUND(ROUND(Source!AO289,2)*Source!I289, 2)+ROUND(ROUND(Source!AN289,2)*Source!I289, 2))), 2)</f>
        <v>0</v>
      </c>
      <c r="AE745">
        <f>ROUND((Source!AU289/100)*((ROUND(ROUND(Source!AO289,2)*Source!I289, 2)+ROUND(ROUND(Source!AN289,2)*Source!I289, 2))), 2)</f>
        <v>0</v>
      </c>
      <c r="AN745" s="51">
        <f>L744</f>
        <v>12627</v>
      </c>
      <c r="AO745">
        <f>0</f>
        <v>0</v>
      </c>
      <c r="AQ745" t="s">
        <v>1008</v>
      </c>
      <c r="AR745">
        <f>0</f>
        <v>0</v>
      </c>
      <c r="AT745">
        <f>0</f>
        <v>0</v>
      </c>
      <c r="AV745" t="s">
        <v>1008</v>
      </c>
      <c r="AW745" s="51">
        <f>L744</f>
        <v>12627</v>
      </c>
      <c r="AZ745">
        <f>Source!X289</f>
        <v>0</v>
      </c>
      <c r="BA745">
        <f>Source!Y289</f>
        <v>0</v>
      </c>
      <c r="CD745">
        <v>1</v>
      </c>
    </row>
    <row r="746" spans="1:82" ht="14.25" x14ac:dyDescent="0.2">
      <c r="A746" s="60">
        <v>55</v>
      </c>
      <c r="B746" s="46" t="str">
        <f>Source!F290</f>
        <v>ТЦ_20.1.02.21_62_</v>
      </c>
      <c r="C746" s="46" t="str">
        <f>Source!G290</f>
        <v>Стяжка СТ-51</v>
      </c>
      <c r="D746" s="47" t="str">
        <f>Source!H290</f>
        <v>ШТ</v>
      </c>
      <c r="E746" s="48">
        <f>Source!K290</f>
        <v>24</v>
      </c>
      <c r="F746" s="48"/>
      <c r="G746" s="48">
        <f>Source!I290</f>
        <v>24</v>
      </c>
      <c r="H746" s="49">
        <f>Source!AL290</f>
        <v>2013</v>
      </c>
      <c r="I746" s="50"/>
      <c r="J746" s="49"/>
      <c r="K746" s="50"/>
      <c r="L746" s="49">
        <f>Source!P290</f>
        <v>48312</v>
      </c>
    </row>
    <row r="747" spans="1:82" ht="15" x14ac:dyDescent="0.2">
      <c r="C747" s="126" t="s">
        <v>1007</v>
      </c>
      <c r="D747" s="126"/>
      <c r="E747" s="126"/>
      <c r="F747" s="126"/>
      <c r="G747" s="126"/>
      <c r="H747" s="126"/>
      <c r="I747" s="127">
        <f>IF(E746&lt;&gt;0,K747/E746, 0)</f>
        <v>2013</v>
      </c>
      <c r="J747" s="127"/>
      <c r="K747" s="127">
        <f>L746</f>
        <v>48312</v>
      </c>
      <c r="L747" s="127"/>
      <c r="AD747">
        <f>ROUND((Source!AT290/100)*((ROUND(ROUND(Source!AO290,2)*Source!I290, 2)+ROUND(ROUND(Source!AN290,2)*Source!I290, 2))), 2)</f>
        <v>0</v>
      </c>
      <c r="AE747">
        <f>ROUND((Source!AU290/100)*((ROUND(ROUND(Source!AO290,2)*Source!I290, 2)+ROUND(ROUND(Source!AN290,2)*Source!I290, 2))), 2)</f>
        <v>0</v>
      </c>
      <c r="AN747" s="51">
        <f>L746</f>
        <v>48312</v>
      </c>
      <c r="AO747">
        <f>0</f>
        <v>0</v>
      </c>
      <c r="AQ747" t="s">
        <v>1008</v>
      </c>
      <c r="AR747">
        <f>0</f>
        <v>0</v>
      </c>
      <c r="AT747">
        <f>0</f>
        <v>0</v>
      </c>
      <c r="AV747" t="s">
        <v>1008</v>
      </c>
      <c r="AW747" s="51">
        <f>L746</f>
        <v>48312</v>
      </c>
      <c r="AZ747">
        <f>Source!X290</f>
        <v>0</v>
      </c>
      <c r="BA747">
        <f>Source!Y290</f>
        <v>0</v>
      </c>
      <c r="CD747">
        <v>1</v>
      </c>
    </row>
    <row r="748" spans="1:82" ht="14.25" x14ac:dyDescent="0.2">
      <c r="A748" s="36">
        <v>56</v>
      </c>
      <c r="B748" s="38" t="str">
        <f>Source!F291</f>
        <v>07.2.07.13-0221</v>
      </c>
      <c r="C748" s="38" t="str">
        <f>Source!G291</f>
        <v>Хомуты стальные</v>
      </c>
      <c r="D748" s="39" t="str">
        <f>Source!H291</f>
        <v>кг</v>
      </c>
      <c r="E748" s="41">
        <f>Source!K291</f>
        <v>19.8</v>
      </c>
      <c r="F748" s="41"/>
      <c r="G748" s="41">
        <f>Source!I291</f>
        <v>19.8</v>
      </c>
      <c r="H748" s="43">
        <f>Source!AL291</f>
        <v>44.55</v>
      </c>
      <c r="I748" s="42">
        <f>IF(Source!BC291&lt;&gt; 0, Source!BC291, 1)</f>
        <v>1.38</v>
      </c>
      <c r="J748" s="43">
        <f>ROUND(H748*I748, 2)</f>
        <v>61.48</v>
      </c>
      <c r="K748" s="42"/>
      <c r="L748" s="43">
        <f>Source!P291</f>
        <v>1217.3</v>
      </c>
    </row>
    <row r="749" spans="1:82" x14ac:dyDescent="0.2">
      <c r="A749" s="58"/>
      <c r="B749" s="58"/>
      <c r="C749" s="59" t="str">
        <f>"Объем: "&amp;Source!I291&amp;"=9*"&amp;"2,2"</f>
        <v>Объем: 19,8=9*2,2</v>
      </c>
      <c r="D749" s="58"/>
      <c r="E749" s="58"/>
      <c r="F749" s="58"/>
      <c r="G749" s="58"/>
      <c r="H749" s="58"/>
      <c r="I749" s="58"/>
      <c r="J749" s="58"/>
      <c r="K749" s="58"/>
      <c r="L749" s="58"/>
    </row>
    <row r="750" spans="1:82" ht="15" x14ac:dyDescent="0.2">
      <c r="C750" s="126" t="s">
        <v>1007</v>
      </c>
      <c r="D750" s="126"/>
      <c r="E750" s="126"/>
      <c r="F750" s="126"/>
      <c r="G750" s="126"/>
      <c r="H750" s="126"/>
      <c r="I750" s="127">
        <f>IF(E748&lt;&gt;0,K750/E748, 0)</f>
        <v>61.479797979797972</v>
      </c>
      <c r="J750" s="127"/>
      <c r="K750" s="127">
        <f>L748</f>
        <v>1217.3</v>
      </c>
      <c r="L750" s="127"/>
      <c r="AD750">
        <f>ROUND((Source!AT291/100)*((ROUND(ROUND(Source!AO291,2)*Source!I291, 2)+ROUND(ROUND(Source!AN291,2)*Source!I291, 2))), 2)</f>
        <v>0</v>
      </c>
      <c r="AE750">
        <f>ROUND((Source!AU291/100)*((ROUND(ROUND(Source!AO291,2)*Source!I291, 2)+ROUND(ROUND(Source!AN291,2)*Source!I291, 2))), 2)</f>
        <v>0</v>
      </c>
      <c r="AN750" s="51">
        <f>L748</f>
        <v>1217.3</v>
      </c>
      <c r="AO750">
        <f>0</f>
        <v>0</v>
      </c>
      <c r="AQ750" t="s">
        <v>1008</v>
      </c>
      <c r="AR750">
        <f>0</f>
        <v>0</v>
      </c>
      <c r="AT750">
        <f>0</f>
        <v>0</v>
      </c>
      <c r="AV750" t="s">
        <v>1008</v>
      </c>
      <c r="AW750" s="51">
        <f>L748</f>
        <v>1217.3</v>
      </c>
      <c r="AZ750">
        <f>Source!X291</f>
        <v>0</v>
      </c>
      <c r="BA750">
        <f>Source!Y291</f>
        <v>0</v>
      </c>
      <c r="CD750">
        <v>1</v>
      </c>
    </row>
    <row r="751" spans="1:82" ht="14.25" x14ac:dyDescent="0.2">
      <c r="A751" s="60">
        <v>57</v>
      </c>
      <c r="B751" s="46" t="str">
        <f>Source!F293</f>
        <v>ТЦ_25.2.01.13_62_</v>
      </c>
      <c r="C751" s="46" t="str">
        <f>Source!G293</f>
        <v>Оголовок ОГ52</v>
      </c>
      <c r="D751" s="47" t="str">
        <f>Source!H293</f>
        <v>ШТ</v>
      </c>
      <c r="E751" s="48">
        <f>Source!K293</f>
        <v>3</v>
      </c>
      <c r="F751" s="48"/>
      <c r="G751" s="48">
        <f>Source!I293</f>
        <v>3</v>
      </c>
      <c r="H751" s="49">
        <f>Source!AL293</f>
        <v>464.5</v>
      </c>
      <c r="I751" s="50"/>
      <c r="J751" s="49"/>
      <c r="K751" s="50"/>
      <c r="L751" s="49">
        <f>Source!P293</f>
        <v>1393.5</v>
      </c>
    </row>
    <row r="752" spans="1:82" ht="15" x14ac:dyDescent="0.2">
      <c r="C752" s="126" t="s">
        <v>1007</v>
      </c>
      <c r="D752" s="126"/>
      <c r="E752" s="126"/>
      <c r="F752" s="126"/>
      <c r="G752" s="126"/>
      <c r="H752" s="126"/>
      <c r="I752" s="127">
        <f>IF(E751&lt;&gt;0,K752/E751, 0)</f>
        <v>464.5</v>
      </c>
      <c r="J752" s="127"/>
      <c r="K752" s="127">
        <f>L751</f>
        <v>1393.5</v>
      </c>
      <c r="L752" s="127"/>
      <c r="AD752">
        <f>ROUND((Source!AT293/100)*((ROUND(ROUND(Source!AO293,2)*Source!I293, 2)+ROUND(ROUND(Source!AN293,2)*Source!I293, 2))), 2)</f>
        <v>0</v>
      </c>
      <c r="AE752">
        <f>ROUND((Source!AU293/100)*((ROUND(ROUND(Source!AO293,2)*Source!I293, 2)+ROUND(ROUND(Source!AN293,2)*Source!I293, 2))), 2)</f>
        <v>0</v>
      </c>
      <c r="AN752" s="51">
        <f>L751</f>
        <v>1393.5</v>
      </c>
      <c r="AO752">
        <f>0</f>
        <v>0</v>
      </c>
      <c r="AQ752" t="s">
        <v>1008</v>
      </c>
      <c r="AR752">
        <f>0</f>
        <v>0</v>
      </c>
      <c r="AT752">
        <f>0</f>
        <v>0</v>
      </c>
      <c r="AV752" t="s">
        <v>1008</v>
      </c>
      <c r="AW752" s="51">
        <f>L751</f>
        <v>1393.5</v>
      </c>
      <c r="AZ752">
        <f>Source!X293</f>
        <v>0</v>
      </c>
      <c r="BA752">
        <f>Source!Y293</f>
        <v>0</v>
      </c>
      <c r="CD752">
        <v>1</v>
      </c>
    </row>
    <row r="753" spans="1:82" ht="14.25" x14ac:dyDescent="0.2">
      <c r="A753" s="60">
        <v>58</v>
      </c>
      <c r="B753" s="46" t="str">
        <f>Source!F294</f>
        <v>ТЦ_25.2.01.13_62_</v>
      </c>
      <c r="C753" s="46" t="str">
        <f>Source!G294</f>
        <v>Оголовок ОГ54</v>
      </c>
      <c r="D753" s="47" t="str">
        <f>Source!H294</f>
        <v>ШТ</v>
      </c>
      <c r="E753" s="48">
        <f>Source!K294</f>
        <v>1</v>
      </c>
      <c r="F753" s="48"/>
      <c r="G753" s="48">
        <f>Source!I294</f>
        <v>1</v>
      </c>
      <c r="H753" s="49">
        <f>Source!AL294</f>
        <v>6485</v>
      </c>
      <c r="I753" s="50"/>
      <c r="J753" s="49"/>
      <c r="K753" s="50"/>
      <c r="L753" s="49">
        <f>Source!P294</f>
        <v>6485</v>
      </c>
    </row>
    <row r="754" spans="1:82" ht="15" x14ac:dyDescent="0.2">
      <c r="C754" s="126" t="s">
        <v>1007</v>
      </c>
      <c r="D754" s="126"/>
      <c r="E754" s="126"/>
      <c r="F754" s="126"/>
      <c r="G754" s="126"/>
      <c r="H754" s="126"/>
      <c r="I754" s="127">
        <f>IF(E753&lt;&gt;0,K754/E753, 0)</f>
        <v>6485</v>
      </c>
      <c r="J754" s="127"/>
      <c r="K754" s="127">
        <f>L753</f>
        <v>6485</v>
      </c>
      <c r="L754" s="127"/>
      <c r="AD754">
        <f>ROUND((Source!AT294/100)*((ROUND(ROUND(Source!AO294,2)*Source!I294, 2)+ROUND(ROUND(Source!AN294,2)*Source!I294, 2))), 2)</f>
        <v>0</v>
      </c>
      <c r="AE754">
        <f>ROUND((Source!AU294/100)*((ROUND(ROUND(Source!AO294,2)*Source!I294, 2)+ROUND(ROUND(Source!AN294,2)*Source!I294, 2))), 2)</f>
        <v>0</v>
      </c>
      <c r="AN754" s="51">
        <f>L753</f>
        <v>6485</v>
      </c>
      <c r="AO754">
        <f>0</f>
        <v>0</v>
      </c>
      <c r="AQ754" t="s">
        <v>1008</v>
      </c>
      <c r="AR754">
        <f>0</f>
        <v>0</v>
      </c>
      <c r="AT754">
        <f>0</f>
        <v>0</v>
      </c>
      <c r="AV754" t="s">
        <v>1008</v>
      </c>
      <c r="AW754" s="51">
        <f>L753</f>
        <v>6485</v>
      </c>
      <c r="AZ754">
        <f>Source!X294</f>
        <v>0</v>
      </c>
      <c r="BA754">
        <f>Source!Y294</f>
        <v>0</v>
      </c>
      <c r="CD754">
        <v>1</v>
      </c>
    </row>
    <row r="755" spans="1:82" ht="14.25" x14ac:dyDescent="0.2">
      <c r="A755" s="60">
        <v>59</v>
      </c>
      <c r="B755" s="46" t="str">
        <f>Source!F298</f>
        <v>ТЦ_25.2.01.13_62_</v>
      </c>
      <c r="C755" s="46" t="str">
        <f>Source!G298</f>
        <v>Проводник заземляющий ЗП1М L1м</v>
      </c>
      <c r="D755" s="47" t="str">
        <f>Source!H298</f>
        <v>ШТ</v>
      </c>
      <c r="E755" s="48">
        <f>Source!K298</f>
        <v>4</v>
      </c>
      <c r="F755" s="48"/>
      <c r="G755" s="48">
        <f>Source!I298</f>
        <v>4</v>
      </c>
      <c r="H755" s="49">
        <f>Source!AL298</f>
        <v>1220</v>
      </c>
      <c r="I755" s="50"/>
      <c r="J755" s="49"/>
      <c r="K755" s="50"/>
      <c r="L755" s="49">
        <f>Source!P298</f>
        <v>4880</v>
      </c>
    </row>
    <row r="756" spans="1:82" ht="15" x14ac:dyDescent="0.2">
      <c r="C756" s="126" t="s">
        <v>1007</v>
      </c>
      <c r="D756" s="126"/>
      <c r="E756" s="126"/>
      <c r="F756" s="126"/>
      <c r="G756" s="126"/>
      <c r="H756" s="126"/>
      <c r="I756" s="127">
        <f>IF(E755&lt;&gt;0,K756/E755, 0)</f>
        <v>1220</v>
      </c>
      <c r="J756" s="127"/>
      <c r="K756" s="127">
        <f>L755</f>
        <v>4880</v>
      </c>
      <c r="L756" s="127"/>
      <c r="AD756">
        <f>ROUND((Source!AT298/100)*((ROUND(ROUND(Source!AO298,2)*Source!I298, 2)+ROUND(ROUND(Source!AN298,2)*Source!I298, 2))), 2)</f>
        <v>0</v>
      </c>
      <c r="AE756">
        <f>ROUND((Source!AU298/100)*((ROUND(ROUND(Source!AO298,2)*Source!I298, 2)+ROUND(ROUND(Source!AN298,2)*Source!I298, 2))), 2)</f>
        <v>0</v>
      </c>
      <c r="AN756" s="51">
        <f>L755</f>
        <v>4880</v>
      </c>
      <c r="AO756">
        <f>0</f>
        <v>0</v>
      </c>
      <c r="AQ756" t="s">
        <v>1008</v>
      </c>
      <c r="AR756">
        <f>0</f>
        <v>0</v>
      </c>
      <c r="AT756">
        <f>0</f>
        <v>0</v>
      </c>
      <c r="AV756" t="s">
        <v>1008</v>
      </c>
      <c r="AW756" s="51">
        <f>L755</f>
        <v>4880</v>
      </c>
      <c r="AZ756">
        <f>Source!X298</f>
        <v>0</v>
      </c>
      <c r="BA756">
        <f>Source!Y298</f>
        <v>0</v>
      </c>
      <c r="CD756">
        <v>1</v>
      </c>
    </row>
    <row r="757" spans="1:82" ht="57" x14ac:dyDescent="0.2">
      <c r="A757" s="36">
        <v>60</v>
      </c>
      <c r="B757" s="38" t="str">
        <f>Source!F299</f>
        <v>25.2.02.11-0021</v>
      </c>
      <c r="C757" s="38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D757" s="39" t="str">
        <f>Source!H299</f>
        <v>ШТ</v>
      </c>
      <c r="E757" s="41">
        <f>Source!K299</f>
        <v>0.16</v>
      </c>
      <c r="F757" s="41"/>
      <c r="G757" s="41">
        <f>Source!I299</f>
        <v>0.16</v>
      </c>
      <c r="H757" s="43">
        <f>Source!AL299</f>
        <v>2940.8</v>
      </c>
      <c r="I757" s="42">
        <f>IF(Source!BC299&lt;&gt; 0, Source!BC299, 1)</f>
        <v>1.38</v>
      </c>
      <c r="J757" s="43">
        <f>ROUND(H757*I757, 2)</f>
        <v>4058.3</v>
      </c>
      <c r="K757" s="42"/>
      <c r="L757" s="43">
        <f>Source!P299</f>
        <v>649.33000000000004</v>
      </c>
    </row>
    <row r="758" spans="1:82" x14ac:dyDescent="0.2">
      <c r="A758" s="58"/>
      <c r="B758" s="58"/>
      <c r="C758" s="59" t="str">
        <f>"Объем: "&amp;Source!I299&amp;"=8/"&amp;"50"</f>
        <v>Объем: 0,16=8/50</v>
      </c>
      <c r="D758" s="58"/>
      <c r="E758" s="58"/>
      <c r="F758" s="58"/>
      <c r="G758" s="58"/>
      <c r="H758" s="58"/>
      <c r="I758" s="58"/>
      <c r="J758" s="58"/>
      <c r="K758" s="58"/>
      <c r="L758" s="58"/>
    </row>
    <row r="759" spans="1:82" ht="15" x14ac:dyDescent="0.2">
      <c r="C759" s="126" t="s">
        <v>1007</v>
      </c>
      <c r="D759" s="126"/>
      <c r="E759" s="126"/>
      <c r="F759" s="126"/>
      <c r="G759" s="126"/>
      <c r="H759" s="126"/>
      <c r="I759" s="127">
        <f>IF(E757&lt;&gt;0,K759/E757, 0)</f>
        <v>4058.3125</v>
      </c>
      <c r="J759" s="127"/>
      <c r="K759" s="127">
        <f>L757</f>
        <v>649.33000000000004</v>
      </c>
      <c r="L759" s="127"/>
      <c r="AD759">
        <f>ROUND((Source!AT299/100)*((ROUND(ROUND(Source!AO299,2)*Source!I299, 2)+ROUND(ROUND(Source!AN299,2)*Source!I299, 2))), 2)</f>
        <v>0</v>
      </c>
      <c r="AE759">
        <f>ROUND((Source!AU299/100)*((ROUND(ROUND(Source!AO299,2)*Source!I299, 2)+ROUND(ROUND(Source!AN299,2)*Source!I299, 2))), 2)</f>
        <v>0</v>
      </c>
      <c r="AN759" s="51">
        <f>L757</f>
        <v>649.33000000000004</v>
      </c>
      <c r="AO759">
        <f>0</f>
        <v>0</v>
      </c>
      <c r="AQ759" t="s">
        <v>1008</v>
      </c>
      <c r="AR759">
        <f>0</f>
        <v>0</v>
      </c>
      <c r="AT759">
        <f>0</f>
        <v>0</v>
      </c>
      <c r="AV759" t="s">
        <v>1008</v>
      </c>
      <c r="AW759" s="51">
        <f>L757</f>
        <v>649.33000000000004</v>
      </c>
      <c r="AZ759">
        <f>Source!X299</f>
        <v>0</v>
      </c>
      <c r="BA759">
        <f>Source!Y299</f>
        <v>0</v>
      </c>
      <c r="CD759">
        <v>1</v>
      </c>
    </row>
    <row r="760" spans="1:82" ht="28.5" x14ac:dyDescent="0.2">
      <c r="A760" s="36">
        <v>61</v>
      </c>
      <c r="B760" s="38" t="str">
        <f>Source!F301</f>
        <v>25.2.02.11-0051</v>
      </c>
      <c r="C760" s="38" t="str">
        <f>Source!G301</f>
        <v>Скрепы для фиксации на промежуточных опорах, размер 20 мм</v>
      </c>
      <c r="D760" s="39" t="str">
        <f>Source!H301</f>
        <v>100 ШТ</v>
      </c>
      <c r="E760" s="41">
        <f>Source!K301</f>
        <v>0.08</v>
      </c>
      <c r="F760" s="41"/>
      <c r="G760" s="41">
        <f>Source!I301</f>
        <v>0.08</v>
      </c>
      <c r="H760" s="43"/>
      <c r="I760" s="42"/>
      <c r="J760" s="43">
        <f>Source!AL301</f>
        <v>2755.42</v>
      </c>
      <c r="K760" s="42"/>
      <c r="L760" s="43">
        <f>Source!P301</f>
        <v>220.43</v>
      </c>
    </row>
    <row r="761" spans="1:82" x14ac:dyDescent="0.2">
      <c r="A761" s="58"/>
      <c r="B761" s="58"/>
      <c r="C761" s="59" t="str">
        <f>"Объем: "&amp;Source!I301&amp;"=8/"&amp;"100"</f>
        <v>Объем: 0,08=8/100</v>
      </c>
      <c r="D761" s="58"/>
      <c r="E761" s="58"/>
      <c r="F761" s="58"/>
      <c r="G761" s="58"/>
      <c r="H761" s="58"/>
      <c r="I761" s="58"/>
      <c r="J761" s="58"/>
      <c r="K761" s="58"/>
      <c r="L761" s="58"/>
    </row>
    <row r="762" spans="1:82" ht="15" x14ac:dyDescent="0.2">
      <c r="C762" s="126" t="s">
        <v>1007</v>
      </c>
      <c r="D762" s="126"/>
      <c r="E762" s="126"/>
      <c r="F762" s="126"/>
      <c r="G762" s="126"/>
      <c r="H762" s="126"/>
      <c r="I762" s="127">
        <f>IF(E760&lt;&gt;0,K762/E760, 0)</f>
        <v>2755.375</v>
      </c>
      <c r="J762" s="127"/>
      <c r="K762" s="127">
        <f>L760</f>
        <v>220.43</v>
      </c>
      <c r="L762" s="127"/>
      <c r="AD762">
        <f>ROUND((Source!AT301/100)*((ROUND(ROUND(Source!AO301,2)*Source!I301, 2)+ROUND(ROUND(Source!AN301,2)*Source!I301, 2))), 2)</f>
        <v>0</v>
      </c>
      <c r="AE762">
        <f>ROUND((Source!AU301/100)*((ROUND(ROUND(Source!AO301,2)*Source!I301, 2)+ROUND(ROUND(Source!AN301,2)*Source!I301, 2))), 2)</f>
        <v>0</v>
      </c>
      <c r="AN762" s="51">
        <f>L760</f>
        <v>220.43</v>
      </c>
      <c r="AO762">
        <f>0</f>
        <v>0</v>
      </c>
      <c r="AQ762" t="s">
        <v>1008</v>
      </c>
      <c r="AR762">
        <f>0</f>
        <v>0</v>
      </c>
      <c r="AT762">
        <f>0</f>
        <v>0</v>
      </c>
      <c r="AV762" t="s">
        <v>1008</v>
      </c>
      <c r="AW762" s="51">
        <f>L760</f>
        <v>220.43</v>
      </c>
      <c r="AZ762">
        <f>Source!X301</f>
        <v>0</v>
      </c>
      <c r="BA762">
        <f>Source!Y301</f>
        <v>0</v>
      </c>
      <c r="CD762">
        <v>1</v>
      </c>
    </row>
    <row r="763" spans="1:82" ht="42.75" x14ac:dyDescent="0.2">
      <c r="A763" s="36">
        <v>62</v>
      </c>
      <c r="B763" s="38" t="str">
        <f>Source!F302</f>
        <v>22.2.02.23-0304</v>
      </c>
      <c r="C763" s="38" t="str">
        <f>Source!G302</f>
        <v>Таблички-указатели кабельных трасс пластиковые односторонние, размеры 210х280х5 мм</v>
      </c>
      <c r="D763" s="39" t="str">
        <f>Source!H302</f>
        <v>100 ШТ</v>
      </c>
      <c r="E763" s="41">
        <f>Source!K302</f>
        <v>0.08</v>
      </c>
      <c r="F763" s="41"/>
      <c r="G763" s="41">
        <f>Source!I302</f>
        <v>0.08</v>
      </c>
      <c r="H763" s="43">
        <f>Source!AL302</f>
        <v>26491.74</v>
      </c>
      <c r="I763" s="42">
        <f>IF(Source!BC302&lt;&gt; 0, Source!BC302, 1)</f>
        <v>1.36</v>
      </c>
      <c r="J763" s="43">
        <f>ROUND(H763*I763, 2)</f>
        <v>36028.769999999997</v>
      </c>
      <c r="K763" s="42"/>
      <c r="L763" s="43">
        <f>Source!P302</f>
        <v>2882.3</v>
      </c>
    </row>
    <row r="764" spans="1:82" x14ac:dyDescent="0.2">
      <c r="A764" s="58"/>
      <c r="B764" s="58"/>
      <c r="C764" s="59" t="str">
        <f>"Объем: "&amp;Source!I302&amp;"=8/"&amp;"100"</f>
        <v>Объем: 0,08=8/100</v>
      </c>
      <c r="D764" s="58"/>
      <c r="E764" s="58"/>
      <c r="F764" s="58"/>
      <c r="G764" s="58"/>
      <c r="H764" s="58"/>
      <c r="I764" s="58"/>
      <c r="J764" s="58"/>
      <c r="K764" s="58"/>
      <c r="L764" s="58"/>
    </row>
    <row r="765" spans="1:82" ht="15" x14ac:dyDescent="0.2">
      <c r="C765" s="126" t="s">
        <v>1007</v>
      </c>
      <c r="D765" s="126"/>
      <c r="E765" s="126"/>
      <c r="F765" s="126"/>
      <c r="G765" s="126"/>
      <c r="H765" s="126"/>
      <c r="I765" s="127">
        <f>IF(E763&lt;&gt;0,K765/E763, 0)</f>
        <v>36028.75</v>
      </c>
      <c r="J765" s="127"/>
      <c r="K765" s="127">
        <f>L763</f>
        <v>2882.3</v>
      </c>
      <c r="L765" s="127"/>
      <c r="AD765">
        <f>ROUND((Source!AT302/100)*((ROUND(ROUND(Source!AO302,2)*Source!I302, 2)+ROUND(ROUND(Source!AN302,2)*Source!I302, 2))), 2)</f>
        <v>0</v>
      </c>
      <c r="AE765">
        <f>ROUND((Source!AU302/100)*((ROUND(ROUND(Source!AO302,2)*Source!I302, 2)+ROUND(ROUND(Source!AN302,2)*Source!I302, 2))), 2)</f>
        <v>0</v>
      </c>
      <c r="AN765" s="51">
        <f>L763</f>
        <v>2882.3</v>
      </c>
      <c r="AO765">
        <f>0</f>
        <v>0</v>
      </c>
      <c r="AQ765" t="s">
        <v>1008</v>
      </c>
      <c r="AR765">
        <f>0</f>
        <v>0</v>
      </c>
      <c r="AT765">
        <f>0</f>
        <v>0</v>
      </c>
      <c r="AV765" t="s">
        <v>1008</v>
      </c>
      <c r="AW765" s="51">
        <f>L763</f>
        <v>2882.3</v>
      </c>
      <c r="AZ765">
        <f>Source!X302</f>
        <v>0</v>
      </c>
      <c r="BA765">
        <f>Source!Y302</f>
        <v>0</v>
      </c>
      <c r="CD765">
        <v>2</v>
      </c>
    </row>
    <row r="766" spans="1:82" ht="42.75" x14ac:dyDescent="0.2">
      <c r="A766" s="36">
        <v>63</v>
      </c>
      <c r="B766" s="38" t="str">
        <f>Source!F303</f>
        <v>08.3.04.02-0095</v>
      </c>
      <c r="C766" s="38" t="str">
        <f>Source!G303</f>
        <v>Прокат стальной горячекатаный круглый, марки стали Ст3сп, Ст3пс, диаметр 14-50 мм</v>
      </c>
      <c r="D766" s="39" t="str">
        <f>Source!H303</f>
        <v>т</v>
      </c>
      <c r="E766" s="41">
        <f>Source!K303</f>
        <v>0.08</v>
      </c>
      <c r="F766" s="41"/>
      <c r="G766" s="41">
        <f>Source!I303</f>
        <v>0.08</v>
      </c>
      <c r="H766" s="43">
        <f>Source!AL303</f>
        <v>66456.5</v>
      </c>
      <c r="I766" s="42">
        <f>IF(Source!BC303&lt;&gt; 0, Source!BC303, 1)</f>
        <v>0.84</v>
      </c>
      <c r="J766" s="43">
        <f>ROUND(H766*I766, 2)</f>
        <v>55823.46</v>
      </c>
      <c r="K766" s="42"/>
      <c r="L766" s="43">
        <f>Source!P303</f>
        <v>4465.88</v>
      </c>
    </row>
    <row r="767" spans="1:82" x14ac:dyDescent="0.2">
      <c r="A767" s="58"/>
      <c r="B767" s="58"/>
      <c r="C767" s="59" t="str">
        <f>"Объем: "&amp;Source!I303&amp;"=40*"&amp;"2/"&amp;"1000"</f>
        <v>Объем: 0,08=40*2/1000</v>
      </c>
      <c r="D767" s="58"/>
      <c r="E767" s="58"/>
      <c r="F767" s="58"/>
      <c r="G767" s="58"/>
      <c r="H767" s="58"/>
      <c r="I767" s="58"/>
      <c r="J767" s="58"/>
      <c r="K767" s="58"/>
      <c r="L767" s="58"/>
    </row>
    <row r="768" spans="1:82" ht="15" x14ac:dyDescent="0.2">
      <c r="C768" s="126" t="s">
        <v>1007</v>
      </c>
      <c r="D768" s="126"/>
      <c r="E768" s="126"/>
      <c r="F768" s="126"/>
      <c r="G768" s="126"/>
      <c r="H768" s="126"/>
      <c r="I768" s="127">
        <f>IF(E766&lt;&gt;0,K768/E766, 0)</f>
        <v>55823.5</v>
      </c>
      <c r="J768" s="127"/>
      <c r="K768" s="127">
        <f>L766</f>
        <v>4465.88</v>
      </c>
      <c r="L768" s="127"/>
      <c r="AD768">
        <f>ROUND((Source!AT303/100)*((ROUND(ROUND(Source!AO303,2)*Source!I303, 2)+ROUND(ROUND(Source!AN303,2)*Source!I303, 2))), 2)</f>
        <v>0</v>
      </c>
      <c r="AE768">
        <f>ROUND((Source!AU303/100)*((ROUND(ROUND(Source!AO303,2)*Source!I303, 2)+ROUND(ROUND(Source!AN303,2)*Source!I303, 2))), 2)</f>
        <v>0</v>
      </c>
      <c r="AN768" s="51">
        <f>L766</f>
        <v>4465.88</v>
      </c>
      <c r="AO768">
        <f>0</f>
        <v>0</v>
      </c>
      <c r="AQ768" t="s">
        <v>1008</v>
      </c>
      <c r="AR768">
        <f>0</f>
        <v>0</v>
      </c>
      <c r="AT768">
        <f>0</f>
        <v>0</v>
      </c>
      <c r="AV768" t="s">
        <v>1008</v>
      </c>
      <c r="AW768" s="51">
        <f>L766</f>
        <v>4465.88</v>
      </c>
      <c r="AZ768">
        <f>Source!X303</f>
        <v>0</v>
      </c>
      <c r="BA768">
        <f>Source!Y303</f>
        <v>0</v>
      </c>
      <c r="CD768">
        <v>1</v>
      </c>
    </row>
    <row r="769" spans="1:82" ht="42.75" x14ac:dyDescent="0.2">
      <c r="A769" s="36">
        <v>64</v>
      </c>
      <c r="B769" s="38" t="str">
        <f>Source!F304</f>
        <v>08.3.07.01-0071</v>
      </c>
      <c r="C769" s="38" t="str">
        <f>Source!G304</f>
        <v>Прокат стальной горячекатаный полосовой, марки стали Ст3сп, Ст3пс, размеры 40х5 мм</v>
      </c>
      <c r="D769" s="39" t="str">
        <f>Source!H304</f>
        <v>т</v>
      </c>
      <c r="E769" s="41">
        <f>Source!K304</f>
        <v>3.5000000000000003E-2</v>
      </c>
      <c r="F769" s="41"/>
      <c r="G769" s="41">
        <f>Source!I304</f>
        <v>3.5000000000000003E-2</v>
      </c>
      <c r="H769" s="43">
        <f>Source!AL304</f>
        <v>72093.09</v>
      </c>
      <c r="I769" s="42">
        <f>IF(Source!BC304&lt;&gt; 0, Source!BC304, 1)</f>
        <v>0.84</v>
      </c>
      <c r="J769" s="43">
        <f>ROUND(H769*I769, 2)</f>
        <v>60558.2</v>
      </c>
      <c r="K769" s="42"/>
      <c r="L769" s="43">
        <f>Source!P304</f>
        <v>2119.54</v>
      </c>
    </row>
    <row r="770" spans="1:82" x14ac:dyDescent="0.2">
      <c r="A770" s="58"/>
      <c r="B770" s="58"/>
      <c r="C770" s="59" t="str">
        <f>"Объем: "&amp;Source!I304&amp;"=22*"&amp;"1,57/"&amp;"1000"</f>
        <v>Объем: 0,035=22*1,57/1000</v>
      </c>
      <c r="D770" s="58"/>
      <c r="E770" s="58"/>
      <c r="F770" s="58"/>
      <c r="G770" s="58"/>
      <c r="H770" s="58"/>
      <c r="I770" s="58"/>
      <c r="J770" s="58"/>
      <c r="K770" s="58"/>
      <c r="L770" s="58"/>
    </row>
    <row r="771" spans="1:82" ht="15" x14ac:dyDescent="0.2">
      <c r="C771" s="126" t="s">
        <v>1007</v>
      </c>
      <c r="D771" s="126"/>
      <c r="E771" s="126"/>
      <c r="F771" s="126"/>
      <c r="G771" s="126"/>
      <c r="H771" s="126"/>
      <c r="I771" s="127">
        <f>IF(E769&lt;&gt;0,K771/E769, 0)</f>
        <v>60558.28571428571</v>
      </c>
      <c r="J771" s="127"/>
      <c r="K771" s="127">
        <f>L769</f>
        <v>2119.54</v>
      </c>
      <c r="L771" s="127"/>
      <c r="AD771">
        <f>ROUND((Source!AT304/100)*((ROUND(ROUND(Source!AO304,2)*Source!I304, 2)+ROUND(ROUND(Source!AN304,2)*Source!I304, 2))), 2)</f>
        <v>0</v>
      </c>
      <c r="AE771">
        <f>ROUND((Source!AU304/100)*((ROUND(ROUND(Source!AO304,2)*Source!I304, 2)+ROUND(ROUND(Source!AN304,2)*Source!I304, 2))), 2)</f>
        <v>0</v>
      </c>
      <c r="AN771" s="51">
        <f>L769</f>
        <v>2119.54</v>
      </c>
      <c r="AO771">
        <f>0</f>
        <v>0</v>
      </c>
      <c r="AQ771" t="s">
        <v>1008</v>
      </c>
      <c r="AR771">
        <f>0</f>
        <v>0</v>
      </c>
      <c r="AT771">
        <f>0</f>
        <v>0</v>
      </c>
      <c r="AV771" t="s">
        <v>1008</v>
      </c>
      <c r="AW771" s="51">
        <f>L769</f>
        <v>2119.54</v>
      </c>
      <c r="AZ771">
        <f>Source!X304</f>
        <v>0</v>
      </c>
      <c r="BA771">
        <f>Source!Y304</f>
        <v>0</v>
      </c>
      <c r="CD771">
        <v>1</v>
      </c>
    </row>
    <row r="772" spans="1:82" ht="28.5" x14ac:dyDescent="0.2">
      <c r="A772" s="36">
        <v>65</v>
      </c>
      <c r="B772" s="38" t="str">
        <f>Source!F308</f>
        <v>01.7.15.03-0042</v>
      </c>
      <c r="C772" s="38" t="str">
        <f>Source!G308</f>
        <v>Болты с гайками и шайбами строительные</v>
      </c>
      <c r="D772" s="39" t="str">
        <f>Source!H308</f>
        <v>кг</v>
      </c>
      <c r="E772" s="41">
        <f>Source!K308</f>
        <v>3.28</v>
      </c>
      <c r="F772" s="41"/>
      <c r="G772" s="41">
        <f>Source!I308</f>
        <v>3.28</v>
      </c>
      <c r="H772" s="43">
        <f>Source!AL308</f>
        <v>174.93</v>
      </c>
      <c r="I772" s="42">
        <f>IF(Source!BC308&lt;&gt; 0, Source!BC308, 1)</f>
        <v>1.1100000000000001</v>
      </c>
      <c r="J772" s="43">
        <f>ROUND(H772*I772, 2)</f>
        <v>194.17</v>
      </c>
      <c r="K772" s="42"/>
      <c r="L772" s="43">
        <f>Source!P308</f>
        <v>636.88</v>
      </c>
    </row>
    <row r="773" spans="1:82" x14ac:dyDescent="0.2">
      <c r="A773" s="58"/>
      <c r="B773" s="58"/>
      <c r="C773" s="59" t="str">
        <f>"Объем: "&amp;Source!I308&amp;"=4*"&amp;"0,76+"&amp;"4*"&amp;"0,06"</f>
        <v>Объем: 3,28=4*0,76+4*0,06</v>
      </c>
      <c r="D773" s="58"/>
      <c r="E773" s="58"/>
      <c r="F773" s="58"/>
      <c r="G773" s="58"/>
      <c r="H773" s="58"/>
      <c r="I773" s="58"/>
      <c r="J773" s="58"/>
      <c r="K773" s="58"/>
      <c r="L773" s="58"/>
    </row>
    <row r="774" spans="1:82" ht="15" x14ac:dyDescent="0.2">
      <c r="C774" s="126" t="s">
        <v>1007</v>
      </c>
      <c r="D774" s="126"/>
      <c r="E774" s="126"/>
      <c r="F774" s="126"/>
      <c r="G774" s="126"/>
      <c r="H774" s="126"/>
      <c r="I774" s="127">
        <f>IF(E772&lt;&gt;0,K774/E772, 0)</f>
        <v>194.17073170731709</v>
      </c>
      <c r="J774" s="127"/>
      <c r="K774" s="127">
        <f>L772</f>
        <v>636.88</v>
      </c>
      <c r="L774" s="127"/>
      <c r="AD774">
        <f>ROUND((Source!AT308/100)*((ROUND(ROUND(Source!AO308,2)*Source!I308, 2)+ROUND(ROUND(Source!AN308,2)*Source!I308, 2))), 2)</f>
        <v>0</v>
      </c>
      <c r="AE774">
        <f>ROUND((Source!AU308/100)*((ROUND(ROUND(Source!AO308,2)*Source!I308, 2)+ROUND(ROUND(Source!AN308,2)*Source!I308, 2))), 2)</f>
        <v>0</v>
      </c>
      <c r="AN774" s="51">
        <f>L772</f>
        <v>636.88</v>
      </c>
      <c r="AO774">
        <f>0</f>
        <v>0</v>
      </c>
      <c r="AQ774" t="s">
        <v>1008</v>
      </c>
      <c r="AR774">
        <f>0</f>
        <v>0</v>
      </c>
      <c r="AT774">
        <f>0</f>
        <v>0</v>
      </c>
      <c r="AV774" t="s">
        <v>1008</v>
      </c>
      <c r="AW774" s="51">
        <f>L772</f>
        <v>636.88</v>
      </c>
      <c r="AZ774">
        <f>Source!X308</f>
        <v>0</v>
      </c>
      <c r="BA774">
        <f>Source!Y308</f>
        <v>0</v>
      </c>
      <c r="CD774">
        <v>1</v>
      </c>
    </row>
    <row r="776" spans="1:82" ht="15" x14ac:dyDescent="0.2">
      <c r="A776" s="62"/>
      <c r="B776" s="63"/>
      <c r="C776" s="143" t="s">
        <v>1029</v>
      </c>
      <c r="D776" s="143"/>
      <c r="E776" s="143"/>
      <c r="F776" s="143"/>
      <c r="G776" s="143"/>
      <c r="H776" s="143"/>
      <c r="I776" s="45"/>
      <c r="J776" s="62"/>
      <c r="K776" s="64"/>
      <c r="L776" s="45">
        <f>L778+L779+L785+L789</f>
        <v>644760.2300000001</v>
      </c>
    </row>
    <row r="777" spans="1:82" ht="14.25" x14ac:dyDescent="0.2">
      <c r="A777" s="54"/>
      <c r="B777" s="61"/>
      <c r="C777" s="141" t="s">
        <v>1030</v>
      </c>
      <c r="D777" s="142"/>
      <c r="E777" s="142"/>
      <c r="F777" s="142"/>
      <c r="G777" s="142"/>
      <c r="H777" s="142"/>
      <c r="I777" s="43"/>
      <c r="J777" s="54"/>
      <c r="K777" s="41"/>
      <c r="L777" s="43"/>
    </row>
    <row r="778" spans="1:82" ht="14.25" hidden="1" x14ac:dyDescent="0.2">
      <c r="A778" s="54"/>
      <c r="B778" s="61"/>
      <c r="C778" s="142" t="s">
        <v>1031</v>
      </c>
      <c r="D778" s="142"/>
      <c r="E778" s="142"/>
      <c r="F778" s="142"/>
      <c r="G778" s="142"/>
      <c r="H778" s="142"/>
      <c r="I778" s="43"/>
      <c r="J778" s="54"/>
      <c r="K778" s="41"/>
      <c r="L778" s="43">
        <f>SUM(AR710:AR774)</f>
        <v>0</v>
      </c>
    </row>
    <row r="779" spans="1:82" ht="14.25" hidden="1" x14ac:dyDescent="0.2">
      <c r="A779" s="54"/>
      <c r="B779" s="61"/>
      <c r="C779" s="142" t="s">
        <v>1032</v>
      </c>
      <c r="D779" s="142"/>
      <c r="E779" s="142"/>
      <c r="F779" s="142"/>
      <c r="G779" s="142"/>
      <c r="H779" s="142"/>
      <c r="I779" s="43"/>
      <c r="J779" s="54"/>
      <c r="K779" s="41"/>
      <c r="L779" s="43">
        <f>L781+L784+L783</f>
        <v>0</v>
      </c>
    </row>
    <row r="780" spans="1:82" ht="14.25" hidden="1" x14ac:dyDescent="0.2">
      <c r="A780" s="54"/>
      <c r="B780" s="61"/>
      <c r="C780" s="141" t="s">
        <v>1033</v>
      </c>
      <c r="D780" s="142"/>
      <c r="E780" s="142"/>
      <c r="F780" s="142"/>
      <c r="G780" s="142"/>
      <c r="H780" s="142"/>
      <c r="I780" s="43"/>
      <c r="J780" s="54"/>
      <c r="K780" s="41"/>
      <c r="L780" s="43"/>
    </row>
    <row r="781" spans="1:82" ht="14.25" hidden="1" x14ac:dyDescent="0.2">
      <c r="A781" s="54"/>
      <c r="B781" s="61"/>
      <c r="C781" s="142" t="s">
        <v>1032</v>
      </c>
      <c r="D781" s="142"/>
      <c r="E781" s="142"/>
      <c r="F781" s="142"/>
      <c r="G781" s="142"/>
      <c r="H781" s="142"/>
      <c r="I781" s="43"/>
      <c r="J781" s="54"/>
      <c r="K781" s="41"/>
      <c r="L781" s="43">
        <f>SUM(AO710:AO774)</f>
        <v>0</v>
      </c>
    </row>
    <row r="782" spans="1:82" ht="14.25" hidden="1" x14ac:dyDescent="0.2">
      <c r="A782" s="54"/>
      <c r="B782" s="61"/>
      <c r="C782" s="141" t="s">
        <v>1034</v>
      </c>
      <c r="D782" s="142"/>
      <c r="E782" s="142"/>
      <c r="F782" s="142"/>
      <c r="G782" s="142"/>
      <c r="H782" s="142"/>
      <c r="I782" s="43"/>
      <c r="J782" s="54"/>
      <c r="K782" s="41"/>
      <c r="L782" s="43"/>
    </row>
    <row r="783" spans="1:82" ht="14.25" hidden="1" x14ac:dyDescent="0.2">
      <c r="A783" s="54"/>
      <c r="B783" s="61"/>
      <c r="C783" s="142" t="s">
        <v>1054</v>
      </c>
      <c r="D783" s="142"/>
      <c r="E783" s="142"/>
      <c r="F783" s="142"/>
      <c r="G783" s="142"/>
      <c r="H783" s="142"/>
      <c r="I783" s="43"/>
      <c r="J783" s="54"/>
      <c r="K783" s="41"/>
      <c r="L783" s="43">
        <f>SUM(AT710:AT774)</f>
        <v>0</v>
      </c>
    </row>
    <row r="784" spans="1:82" ht="14.25" hidden="1" x14ac:dyDescent="0.2">
      <c r="A784" s="54"/>
      <c r="B784" s="61"/>
      <c r="C784" s="142" t="s">
        <v>1035</v>
      </c>
      <c r="D784" s="142"/>
      <c r="E784" s="142"/>
      <c r="F784" s="142"/>
      <c r="G784" s="142"/>
      <c r="H784" s="142"/>
      <c r="I784" s="43"/>
      <c r="J784" s="54"/>
      <c r="K784" s="41"/>
      <c r="L784" s="43">
        <f>SUM(AV710:AV774)</f>
        <v>0</v>
      </c>
    </row>
    <row r="785" spans="1:12" ht="14.25" x14ac:dyDescent="0.2">
      <c r="A785" s="54"/>
      <c r="B785" s="61"/>
      <c r="C785" s="142" t="s">
        <v>1036</v>
      </c>
      <c r="D785" s="142"/>
      <c r="E785" s="142"/>
      <c r="F785" s="142"/>
      <c r="G785" s="142"/>
      <c r="H785" s="142"/>
      <c r="I785" s="43"/>
      <c r="J785" s="54"/>
      <c r="K785" s="41"/>
      <c r="L785" s="43">
        <f>L787+L788</f>
        <v>644760.2300000001</v>
      </c>
    </row>
    <row r="786" spans="1:12" ht="14.25" x14ac:dyDescent="0.2">
      <c r="A786" s="54"/>
      <c r="B786" s="61"/>
      <c r="C786" s="141" t="s">
        <v>1033</v>
      </c>
      <c r="D786" s="142"/>
      <c r="E786" s="142"/>
      <c r="F786" s="142"/>
      <c r="G786" s="142"/>
      <c r="H786" s="142"/>
      <c r="I786" s="43"/>
      <c r="J786" s="54"/>
      <c r="K786" s="41"/>
      <c r="L786" s="43"/>
    </row>
    <row r="787" spans="1:12" ht="14.25" x14ac:dyDescent="0.2">
      <c r="A787" s="54"/>
      <c r="B787" s="61"/>
      <c r="C787" s="142" t="s">
        <v>1037</v>
      </c>
      <c r="D787" s="142"/>
      <c r="E787" s="142"/>
      <c r="F787" s="142"/>
      <c r="G787" s="142"/>
      <c r="H787" s="142"/>
      <c r="I787" s="43"/>
      <c r="J787" s="54"/>
      <c r="K787" s="41"/>
      <c r="L787" s="43">
        <f>SUM(AW710:AW774)-SUM(BK710:BK774)</f>
        <v>644760.2300000001</v>
      </c>
    </row>
    <row r="788" spans="1:12" ht="14.25" hidden="1" x14ac:dyDescent="0.2">
      <c r="A788" s="54"/>
      <c r="B788" s="61"/>
      <c r="C788" s="142" t="s">
        <v>1038</v>
      </c>
      <c r="D788" s="142"/>
      <c r="E788" s="142"/>
      <c r="F788" s="142"/>
      <c r="G788" s="142"/>
      <c r="H788" s="142"/>
      <c r="I788" s="43"/>
      <c r="J788" s="54"/>
      <c r="K788" s="41"/>
      <c r="L788" s="43">
        <f>SUM(BC710:BC774)</f>
        <v>0</v>
      </c>
    </row>
    <row r="789" spans="1:12" ht="14.25" hidden="1" x14ac:dyDescent="0.2">
      <c r="A789" s="54"/>
      <c r="B789" s="61"/>
      <c r="C789" s="142" t="s">
        <v>1039</v>
      </c>
      <c r="D789" s="142"/>
      <c r="E789" s="142"/>
      <c r="F789" s="142"/>
      <c r="G789" s="142"/>
      <c r="H789" s="142"/>
      <c r="I789" s="43"/>
      <c r="J789" s="54"/>
      <c r="K789" s="41"/>
      <c r="L789" s="43">
        <f>SUM(BB710:BB774)</f>
        <v>0</v>
      </c>
    </row>
    <row r="790" spans="1:12" ht="14.25" hidden="1" x14ac:dyDescent="0.2">
      <c r="A790" s="54"/>
      <c r="B790" s="61"/>
      <c r="C790" s="142" t="s">
        <v>1040</v>
      </c>
      <c r="D790" s="142"/>
      <c r="E790" s="142"/>
      <c r="F790" s="142"/>
      <c r="G790" s="142"/>
      <c r="H790" s="142"/>
      <c r="I790" s="43"/>
      <c r="J790" s="54"/>
      <c r="K790" s="41"/>
      <c r="L790" s="43">
        <f>SUM(AR710:AR774)+SUM(AT710:AT774)+SUM(AV710:AV774)</f>
        <v>0</v>
      </c>
    </row>
    <row r="791" spans="1:12" ht="14.25" hidden="1" x14ac:dyDescent="0.2">
      <c r="A791" s="54"/>
      <c r="B791" s="61"/>
      <c r="C791" s="142" t="s">
        <v>1041</v>
      </c>
      <c r="D791" s="142"/>
      <c r="E791" s="142"/>
      <c r="F791" s="142"/>
      <c r="G791" s="142"/>
      <c r="H791" s="142"/>
      <c r="I791" s="43"/>
      <c r="J791" s="54"/>
      <c r="K791" s="41"/>
      <c r="L791" s="43">
        <f>SUM(AZ710:AZ774)</f>
        <v>0</v>
      </c>
    </row>
    <row r="792" spans="1:12" ht="14.25" hidden="1" x14ac:dyDescent="0.2">
      <c r="A792" s="54"/>
      <c r="B792" s="61"/>
      <c r="C792" s="142" t="s">
        <v>1042</v>
      </c>
      <c r="D792" s="142"/>
      <c r="E792" s="142"/>
      <c r="F792" s="142"/>
      <c r="G792" s="142"/>
      <c r="H792" s="142"/>
      <c r="I792" s="43"/>
      <c r="J792" s="54"/>
      <c r="K792" s="41"/>
      <c r="L792" s="43">
        <f>SUM(BA710:BA774)</f>
        <v>0</v>
      </c>
    </row>
    <row r="793" spans="1:12" ht="14.25" hidden="1" x14ac:dyDescent="0.2">
      <c r="A793" s="54"/>
      <c r="B793" s="61"/>
      <c r="C793" s="142" t="s">
        <v>1043</v>
      </c>
      <c r="D793" s="142"/>
      <c r="E793" s="142"/>
      <c r="F793" s="142"/>
      <c r="G793" s="142"/>
      <c r="H793" s="142"/>
      <c r="I793" s="43"/>
      <c r="J793" s="54"/>
      <c r="K793" s="41"/>
      <c r="L793" s="43">
        <f>L795+L796</f>
        <v>0</v>
      </c>
    </row>
    <row r="794" spans="1:12" ht="14.25" hidden="1" x14ac:dyDescent="0.2">
      <c r="A794" s="54"/>
      <c r="B794" s="61"/>
      <c r="C794" s="141" t="s">
        <v>1030</v>
      </c>
      <c r="D794" s="142"/>
      <c r="E794" s="142"/>
      <c r="F794" s="142"/>
      <c r="G794" s="142"/>
      <c r="H794" s="142"/>
      <c r="I794" s="43"/>
      <c r="J794" s="54"/>
      <c r="K794" s="41"/>
      <c r="L794" s="43"/>
    </row>
    <row r="795" spans="1:12" ht="14.25" hidden="1" x14ac:dyDescent="0.2">
      <c r="A795" s="54"/>
      <c r="B795" s="61"/>
      <c r="C795" s="142" t="s">
        <v>1044</v>
      </c>
      <c r="D795" s="142"/>
      <c r="E795" s="142"/>
      <c r="F795" s="142"/>
      <c r="G795" s="142"/>
      <c r="H795" s="142"/>
      <c r="I795" s="43"/>
      <c r="J795" s="54"/>
      <c r="K795" s="41"/>
      <c r="L795" s="43">
        <f>SUM(BK710:BK774)</f>
        <v>0</v>
      </c>
    </row>
    <row r="796" spans="1:12" ht="14.25" hidden="1" x14ac:dyDescent="0.2">
      <c r="A796" s="54"/>
      <c r="B796" s="61"/>
      <c r="C796" s="142" t="s">
        <v>1045</v>
      </c>
      <c r="D796" s="142"/>
      <c r="E796" s="142"/>
      <c r="F796" s="142"/>
      <c r="G796" s="142"/>
      <c r="H796" s="142"/>
      <c r="I796" s="43"/>
      <c r="J796" s="54"/>
      <c r="K796" s="41"/>
      <c r="L796" s="43">
        <f>SUM(BD710:BD774)</f>
        <v>0</v>
      </c>
    </row>
    <row r="797" spans="1:12" ht="14.25" hidden="1" x14ac:dyDescent="0.2">
      <c r="A797" s="54"/>
      <c r="B797" s="61"/>
      <c r="C797" s="142" t="s">
        <v>1046</v>
      </c>
      <c r="D797" s="142"/>
      <c r="E797" s="142"/>
      <c r="F797" s="142"/>
      <c r="G797" s="142"/>
      <c r="H797" s="142"/>
      <c r="I797" s="43"/>
      <c r="J797" s="54"/>
      <c r="K797" s="41"/>
      <c r="L797" s="43"/>
    </row>
    <row r="798" spans="1:12" ht="14.25" hidden="1" x14ac:dyDescent="0.2">
      <c r="A798" s="54"/>
      <c r="B798" s="61"/>
      <c r="C798" s="142" t="s">
        <v>1047</v>
      </c>
      <c r="D798" s="142"/>
      <c r="E798" s="142"/>
      <c r="F798" s="142"/>
      <c r="G798" s="142"/>
      <c r="H798" s="142"/>
      <c r="I798" s="43"/>
      <c r="J798" s="54"/>
      <c r="K798" s="41"/>
      <c r="L798" s="43">
        <f>SUM(BO710:BO774)</f>
        <v>0</v>
      </c>
    </row>
    <row r="799" spans="1:12" ht="15" x14ac:dyDescent="0.2">
      <c r="A799" s="62"/>
      <c r="B799" s="63"/>
      <c r="C799" s="143" t="s">
        <v>1048</v>
      </c>
      <c r="D799" s="143"/>
      <c r="E799" s="143"/>
      <c r="F799" s="143"/>
      <c r="G799" s="143"/>
      <c r="H799" s="143"/>
      <c r="I799" s="45"/>
      <c r="J799" s="62"/>
      <c r="K799" s="64"/>
      <c r="L799" s="45">
        <f>L776+L791+L792+L793+L797+L798</f>
        <v>644760.2300000001</v>
      </c>
    </row>
    <row r="800" spans="1:12" ht="14.25" hidden="1" x14ac:dyDescent="0.2">
      <c r="A800" s="54"/>
      <c r="B800" s="61"/>
      <c r="C800" s="141" t="s">
        <v>1049</v>
      </c>
      <c r="D800" s="142"/>
      <c r="E800" s="142"/>
      <c r="F800" s="142"/>
      <c r="G800" s="142"/>
      <c r="H800" s="142"/>
      <c r="I800" s="43"/>
      <c r="J800" s="54"/>
      <c r="K800" s="41"/>
      <c r="L800" s="43"/>
    </row>
    <row r="801" spans="1:82" ht="14.25" hidden="1" x14ac:dyDescent="0.2">
      <c r="A801" s="54"/>
      <c r="B801" s="61"/>
      <c r="C801" s="142" t="s">
        <v>1050</v>
      </c>
      <c r="D801" s="142"/>
      <c r="E801" s="142"/>
      <c r="F801" s="142"/>
      <c r="G801" s="142"/>
      <c r="H801" s="142"/>
      <c r="I801" s="43"/>
      <c r="J801" s="54"/>
      <c r="K801" s="41"/>
      <c r="L801" s="43">
        <f>SUM(AX710:AX774)</f>
        <v>0</v>
      </c>
    </row>
    <row r="802" spans="1:82" ht="14.25" hidden="1" x14ac:dyDescent="0.2">
      <c r="A802" s="54"/>
      <c r="B802" s="61"/>
      <c r="C802" s="142" t="s">
        <v>1051</v>
      </c>
      <c r="D802" s="142"/>
      <c r="E802" s="142"/>
      <c r="F802" s="142"/>
      <c r="G802" s="142"/>
      <c r="H802" s="142"/>
      <c r="I802" s="43"/>
      <c r="J802" s="54"/>
      <c r="K802" s="41"/>
      <c r="L802" s="43">
        <f>SUM(AY710:AY774)</f>
        <v>0</v>
      </c>
    </row>
    <row r="803" spans="1:82" ht="14.25" hidden="1" customHeight="1" x14ac:dyDescent="0.2">
      <c r="A803" s="54"/>
      <c r="B803" s="61"/>
      <c r="C803" s="142" t="s">
        <v>1052</v>
      </c>
      <c r="D803" s="142"/>
      <c r="E803" s="142"/>
      <c r="F803" s="144"/>
      <c r="G803" s="44">
        <f>Source!F332</f>
        <v>0</v>
      </c>
      <c r="H803" s="54"/>
      <c r="I803" s="54"/>
      <c r="J803" s="54"/>
      <c r="K803" s="54"/>
      <c r="L803" s="54"/>
    </row>
    <row r="804" spans="1:82" ht="14.25" hidden="1" customHeight="1" x14ac:dyDescent="0.2">
      <c r="A804" s="54"/>
      <c r="B804" s="61"/>
      <c r="C804" s="142" t="s">
        <v>1053</v>
      </c>
      <c r="D804" s="142"/>
      <c r="E804" s="142"/>
      <c r="F804" s="144"/>
      <c r="G804" s="44">
        <f>Source!F333</f>
        <v>0</v>
      </c>
      <c r="H804" s="54"/>
      <c r="I804" s="54"/>
      <c r="J804" s="54"/>
      <c r="K804" s="54"/>
      <c r="L804" s="54"/>
    </row>
    <row r="807" spans="1:82" ht="16.5" x14ac:dyDescent="0.2">
      <c r="A807" s="125" t="s">
        <v>1084</v>
      </c>
      <c r="B807" s="125"/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</row>
    <row r="808" spans="1:82" ht="28.5" x14ac:dyDescent="0.2">
      <c r="A808" s="66">
        <v>66</v>
      </c>
      <c r="B808" s="67" t="str">
        <f>Source!F344</f>
        <v>ТЦ_62.1.03.01_62_</v>
      </c>
      <c r="C808" s="67" t="s">
        <v>1085</v>
      </c>
      <c r="D808" s="68" t="str">
        <f>Source!H344</f>
        <v>ШТ</v>
      </c>
      <c r="E808" s="69">
        <f>Source!K344</f>
        <v>4</v>
      </c>
      <c r="F808" s="69"/>
      <c r="G808" s="69">
        <f>Source!I344</f>
        <v>4</v>
      </c>
      <c r="H808" s="70">
        <f>Source!AL344</f>
        <v>14700</v>
      </c>
      <c r="I808" s="71"/>
      <c r="J808" s="70"/>
      <c r="K808" s="71"/>
      <c r="L808" s="70">
        <f>Source!P344</f>
        <v>58800</v>
      </c>
    </row>
    <row r="809" spans="1:82" ht="15" x14ac:dyDescent="0.2">
      <c r="A809" s="65"/>
      <c r="B809" s="65"/>
      <c r="C809" s="145" t="s">
        <v>1007</v>
      </c>
      <c r="D809" s="145"/>
      <c r="E809" s="145"/>
      <c r="F809" s="145"/>
      <c r="G809" s="145"/>
      <c r="H809" s="145"/>
      <c r="I809" s="146">
        <f>IF(E808&lt;&gt;0,K809/E808, 0)</f>
        <v>14700</v>
      </c>
      <c r="J809" s="146"/>
      <c r="K809" s="146">
        <f>L808</f>
        <v>58800</v>
      </c>
      <c r="L809" s="146"/>
      <c r="AD809">
        <f>ROUND((Source!AT344/100)*((ROUND(ROUND(Source!AO344,2)*Source!I344, 2)+ROUND(ROUND(Source!AN344,2)*Source!I344, 2))), 2)</f>
        <v>0</v>
      </c>
      <c r="AE809">
        <f>ROUND((Source!AU344/100)*((ROUND(ROUND(Source!AO344,2)*Source!I344, 2)+ROUND(ROUND(Source!AN344,2)*Source!I344, 2))), 2)</f>
        <v>0</v>
      </c>
      <c r="AN809" s="51">
        <f>L808</f>
        <v>58800</v>
      </c>
      <c r="AO809">
        <f>0</f>
        <v>0</v>
      </c>
      <c r="AQ809" t="s">
        <v>1008</v>
      </c>
      <c r="AR809">
        <f>0</f>
        <v>0</v>
      </c>
      <c r="AT809">
        <f>0</f>
        <v>0</v>
      </c>
      <c r="AV809" t="s">
        <v>1008</v>
      </c>
      <c r="AW809" s="51">
        <f>L808</f>
        <v>58800</v>
      </c>
      <c r="AZ809">
        <f>Source!X344</f>
        <v>0</v>
      </c>
      <c r="BA809">
        <f>Source!Y344</f>
        <v>0</v>
      </c>
      <c r="BK809" s="51">
        <f>L808</f>
        <v>58800</v>
      </c>
      <c r="CD809">
        <v>3</v>
      </c>
    </row>
    <row r="810" spans="1:82" ht="28.5" x14ac:dyDescent="0.2">
      <c r="A810" s="66">
        <v>67</v>
      </c>
      <c r="B810" s="67" t="str">
        <f>Source!F345</f>
        <v>ТЦ_20.1.02.23_62_</v>
      </c>
      <c r="C810" s="67" t="s">
        <v>1086</v>
      </c>
      <c r="D810" s="68" t="str">
        <f>Source!H345</f>
        <v>ШТ</v>
      </c>
      <c r="E810" s="69">
        <f>Source!K345</f>
        <v>6</v>
      </c>
      <c r="F810" s="69"/>
      <c r="G810" s="69">
        <f>Source!I345</f>
        <v>6</v>
      </c>
      <c r="H810" s="70">
        <f>Source!AL345</f>
        <v>1274</v>
      </c>
      <c r="I810" s="71"/>
      <c r="J810" s="70"/>
      <c r="K810" s="71"/>
      <c r="L810" s="70">
        <f>Source!P345</f>
        <v>7644</v>
      </c>
    </row>
    <row r="811" spans="1:82" ht="15" x14ac:dyDescent="0.2">
      <c r="A811" s="65"/>
      <c r="B811" s="65"/>
      <c r="C811" s="145" t="s">
        <v>1007</v>
      </c>
      <c r="D811" s="145"/>
      <c r="E811" s="145"/>
      <c r="F811" s="145"/>
      <c r="G811" s="145"/>
      <c r="H811" s="145"/>
      <c r="I811" s="146">
        <f>IF(E810&lt;&gt;0,K811/E810, 0)</f>
        <v>1274</v>
      </c>
      <c r="J811" s="146"/>
      <c r="K811" s="146">
        <f>L810</f>
        <v>7644</v>
      </c>
      <c r="L811" s="146"/>
      <c r="AD811">
        <f>ROUND((Source!AT345/100)*((ROUND(ROUND(Source!AO345,2)*Source!I345, 2)+ROUND(ROUND(Source!AN345,2)*Source!I345, 2))), 2)</f>
        <v>0</v>
      </c>
      <c r="AE811">
        <f>ROUND((Source!AU345/100)*((ROUND(ROUND(Source!AO345,2)*Source!I345, 2)+ROUND(ROUND(Source!AN345,2)*Source!I345, 2))), 2)</f>
        <v>0</v>
      </c>
      <c r="AN811" s="51">
        <f>L810</f>
        <v>7644</v>
      </c>
      <c r="AO811">
        <f>0</f>
        <v>0</v>
      </c>
      <c r="AQ811" t="s">
        <v>1008</v>
      </c>
      <c r="AR811">
        <f>0</f>
        <v>0</v>
      </c>
      <c r="AT811">
        <f>0</f>
        <v>0</v>
      </c>
      <c r="AV811" t="s">
        <v>1008</v>
      </c>
      <c r="AW811" s="51">
        <f>L810</f>
        <v>7644</v>
      </c>
      <c r="AZ811">
        <f>Source!X345</f>
        <v>0</v>
      </c>
      <c r="BA811">
        <f>Source!Y345</f>
        <v>0</v>
      </c>
      <c r="BK811" s="51">
        <f>L810</f>
        <v>7644</v>
      </c>
      <c r="CD811">
        <v>3</v>
      </c>
    </row>
    <row r="813" spans="1:82" ht="15" hidden="1" x14ac:dyDescent="0.2">
      <c r="A813" s="62"/>
      <c r="B813" s="63"/>
      <c r="C813" s="143" t="s">
        <v>1029</v>
      </c>
      <c r="D813" s="143"/>
      <c r="E813" s="143"/>
      <c r="F813" s="143"/>
      <c r="G813" s="143"/>
      <c r="H813" s="143"/>
      <c r="I813" s="45"/>
      <c r="J813" s="62"/>
      <c r="K813" s="64"/>
      <c r="L813" s="45">
        <f>L815+L816+L822+L826</f>
        <v>0</v>
      </c>
    </row>
    <row r="814" spans="1:82" ht="14.25" hidden="1" x14ac:dyDescent="0.2">
      <c r="A814" s="54"/>
      <c r="B814" s="61"/>
      <c r="C814" s="141" t="s">
        <v>1030</v>
      </c>
      <c r="D814" s="142"/>
      <c r="E814" s="142"/>
      <c r="F814" s="142"/>
      <c r="G814" s="142"/>
      <c r="H814" s="142"/>
      <c r="I814" s="43"/>
      <c r="J814" s="54"/>
      <c r="K814" s="41"/>
      <c r="L814" s="43"/>
    </row>
    <row r="815" spans="1:82" ht="14.25" hidden="1" x14ac:dyDescent="0.2">
      <c r="A815" s="54"/>
      <c r="B815" s="61"/>
      <c r="C815" s="142" t="s">
        <v>1031</v>
      </c>
      <c r="D815" s="142"/>
      <c r="E815" s="142"/>
      <c r="F815" s="142"/>
      <c r="G815" s="142"/>
      <c r="H815" s="142"/>
      <c r="I815" s="43"/>
      <c r="J815" s="54"/>
      <c r="K815" s="41"/>
      <c r="L815" s="43">
        <f>SUM(AR807:AR811)</f>
        <v>0</v>
      </c>
    </row>
    <row r="816" spans="1:82" ht="14.25" hidden="1" x14ac:dyDescent="0.2">
      <c r="A816" s="54"/>
      <c r="B816" s="61"/>
      <c r="C816" s="142" t="s">
        <v>1032</v>
      </c>
      <c r="D816" s="142"/>
      <c r="E816" s="142"/>
      <c r="F816" s="142"/>
      <c r="G816" s="142"/>
      <c r="H816" s="142"/>
      <c r="I816" s="43"/>
      <c r="J816" s="54"/>
      <c r="K816" s="41"/>
      <c r="L816" s="43">
        <f>L818+L821+L820</f>
        <v>0</v>
      </c>
    </row>
    <row r="817" spans="1:12" ht="14.25" hidden="1" x14ac:dyDescent="0.2">
      <c r="A817" s="54"/>
      <c r="B817" s="61"/>
      <c r="C817" s="141" t="s">
        <v>1033</v>
      </c>
      <c r="D817" s="142"/>
      <c r="E817" s="142"/>
      <c r="F817" s="142"/>
      <c r="G817" s="142"/>
      <c r="H817" s="142"/>
      <c r="I817" s="43"/>
      <c r="J817" s="54"/>
      <c r="K817" s="41"/>
      <c r="L817" s="43"/>
    </row>
    <row r="818" spans="1:12" ht="14.25" hidden="1" x14ac:dyDescent="0.2">
      <c r="A818" s="54"/>
      <c r="B818" s="61"/>
      <c r="C818" s="142" t="s">
        <v>1032</v>
      </c>
      <c r="D818" s="142"/>
      <c r="E818" s="142"/>
      <c r="F818" s="142"/>
      <c r="G818" s="142"/>
      <c r="H818" s="142"/>
      <c r="I818" s="43"/>
      <c r="J818" s="54"/>
      <c r="K818" s="41"/>
      <c r="L818" s="43">
        <f>SUM(AO807:AO811)</f>
        <v>0</v>
      </c>
    </row>
    <row r="819" spans="1:12" ht="14.25" hidden="1" x14ac:dyDescent="0.2">
      <c r="A819" s="54"/>
      <c r="B819" s="61"/>
      <c r="C819" s="141" t="s">
        <v>1034</v>
      </c>
      <c r="D819" s="142"/>
      <c r="E819" s="142"/>
      <c r="F819" s="142"/>
      <c r="G819" s="142"/>
      <c r="H819" s="142"/>
      <c r="I819" s="43"/>
      <c r="J819" s="54"/>
      <c r="K819" s="41"/>
      <c r="L819" s="43"/>
    </row>
    <row r="820" spans="1:12" ht="14.25" hidden="1" x14ac:dyDescent="0.2">
      <c r="A820" s="54"/>
      <c r="B820" s="61"/>
      <c r="C820" s="142" t="s">
        <v>1054</v>
      </c>
      <c r="D820" s="142"/>
      <c r="E820" s="142"/>
      <c r="F820" s="142"/>
      <c r="G820" s="142"/>
      <c r="H820" s="142"/>
      <c r="I820" s="43"/>
      <c r="J820" s="54"/>
      <c r="K820" s="41"/>
      <c r="L820" s="43">
        <f>SUM(AT807:AT811)</f>
        <v>0</v>
      </c>
    </row>
    <row r="821" spans="1:12" ht="14.25" hidden="1" x14ac:dyDescent="0.2">
      <c r="A821" s="54"/>
      <c r="B821" s="61"/>
      <c r="C821" s="142" t="s">
        <v>1035</v>
      </c>
      <c r="D821" s="142"/>
      <c r="E821" s="142"/>
      <c r="F821" s="142"/>
      <c r="G821" s="142"/>
      <c r="H821" s="142"/>
      <c r="I821" s="43"/>
      <c r="J821" s="54"/>
      <c r="K821" s="41"/>
      <c r="L821" s="43">
        <f>SUM(AV807:AV811)</f>
        <v>0</v>
      </c>
    </row>
    <row r="822" spans="1:12" ht="14.25" hidden="1" x14ac:dyDescent="0.2">
      <c r="A822" s="54"/>
      <c r="B822" s="61"/>
      <c r="C822" s="142" t="s">
        <v>1036</v>
      </c>
      <c r="D822" s="142"/>
      <c r="E822" s="142"/>
      <c r="F822" s="142"/>
      <c r="G822" s="142"/>
      <c r="H822" s="142"/>
      <c r="I822" s="43"/>
      <c r="J822" s="54"/>
      <c r="K822" s="41"/>
      <c r="L822" s="43">
        <f>L824+L825</f>
        <v>0</v>
      </c>
    </row>
    <row r="823" spans="1:12" ht="14.25" hidden="1" x14ac:dyDescent="0.2">
      <c r="A823" s="54"/>
      <c r="B823" s="61"/>
      <c r="C823" s="141" t="s">
        <v>1033</v>
      </c>
      <c r="D823" s="142"/>
      <c r="E823" s="142"/>
      <c r="F823" s="142"/>
      <c r="G823" s="142"/>
      <c r="H823" s="142"/>
      <c r="I823" s="43"/>
      <c r="J823" s="54"/>
      <c r="K823" s="41"/>
      <c r="L823" s="43"/>
    </row>
    <row r="824" spans="1:12" ht="14.25" hidden="1" x14ac:dyDescent="0.2">
      <c r="A824" s="54"/>
      <c r="B824" s="61"/>
      <c r="C824" s="142" t="s">
        <v>1037</v>
      </c>
      <c r="D824" s="142"/>
      <c r="E824" s="142"/>
      <c r="F824" s="142"/>
      <c r="G824" s="142"/>
      <c r="H824" s="142"/>
      <c r="I824" s="43"/>
      <c r="J824" s="54"/>
      <c r="K824" s="41"/>
      <c r="L824" s="43">
        <f>SUM(AW807:AW811)-SUM(BK807:BK811)</f>
        <v>0</v>
      </c>
    </row>
    <row r="825" spans="1:12" ht="14.25" hidden="1" x14ac:dyDescent="0.2">
      <c r="A825" s="54"/>
      <c r="B825" s="61"/>
      <c r="C825" s="142" t="s">
        <v>1038</v>
      </c>
      <c r="D825" s="142"/>
      <c r="E825" s="142"/>
      <c r="F825" s="142"/>
      <c r="G825" s="142"/>
      <c r="H825" s="142"/>
      <c r="I825" s="43"/>
      <c r="J825" s="54"/>
      <c r="K825" s="41"/>
      <c r="L825" s="43">
        <f>SUM(BC807:BC811)</f>
        <v>0</v>
      </c>
    </row>
    <row r="826" spans="1:12" ht="14.25" hidden="1" x14ac:dyDescent="0.2">
      <c r="A826" s="54"/>
      <c r="B826" s="61"/>
      <c r="C826" s="142" t="s">
        <v>1039</v>
      </c>
      <c r="D826" s="142"/>
      <c r="E826" s="142"/>
      <c r="F826" s="142"/>
      <c r="G826" s="142"/>
      <c r="H826" s="142"/>
      <c r="I826" s="43"/>
      <c r="J826" s="54"/>
      <c r="K826" s="41"/>
      <c r="L826" s="43">
        <f>SUM(BB807:BB811)</f>
        <v>0</v>
      </c>
    </row>
    <row r="827" spans="1:12" ht="14.25" hidden="1" x14ac:dyDescent="0.2">
      <c r="A827" s="54"/>
      <c r="B827" s="61"/>
      <c r="C827" s="142" t="s">
        <v>1040</v>
      </c>
      <c r="D827" s="142"/>
      <c r="E827" s="142"/>
      <c r="F827" s="142"/>
      <c r="G827" s="142"/>
      <c r="H827" s="142"/>
      <c r="I827" s="43"/>
      <c r="J827" s="54"/>
      <c r="K827" s="41"/>
      <c r="L827" s="43">
        <f>SUM(AR807:AR811)+SUM(AT807:AT811)+SUM(AV807:AV811)</f>
        <v>0</v>
      </c>
    </row>
    <row r="828" spans="1:12" ht="14.25" hidden="1" x14ac:dyDescent="0.2">
      <c r="A828" s="54"/>
      <c r="B828" s="61"/>
      <c r="C828" s="142" t="s">
        <v>1041</v>
      </c>
      <c r="D828" s="142"/>
      <c r="E828" s="142"/>
      <c r="F828" s="142"/>
      <c r="G828" s="142"/>
      <c r="H828" s="142"/>
      <c r="I828" s="43"/>
      <c r="J828" s="54"/>
      <c r="K828" s="41"/>
      <c r="L828" s="43">
        <f>SUM(AZ807:AZ811)</f>
        <v>0</v>
      </c>
    </row>
    <row r="829" spans="1:12" ht="14.25" hidden="1" x14ac:dyDescent="0.2">
      <c r="A829" s="54"/>
      <c r="B829" s="61"/>
      <c r="C829" s="142" t="s">
        <v>1042</v>
      </c>
      <c r="D829" s="142"/>
      <c r="E829" s="142"/>
      <c r="F829" s="142"/>
      <c r="G829" s="142"/>
      <c r="H829" s="142"/>
      <c r="I829" s="43"/>
      <c r="J829" s="54"/>
      <c r="K829" s="41"/>
      <c r="L829" s="43">
        <f>SUM(BA807:BA811)</f>
        <v>0</v>
      </c>
    </row>
    <row r="830" spans="1:12" ht="14.25" x14ac:dyDescent="0.2">
      <c r="A830" s="54"/>
      <c r="B830" s="61"/>
      <c r="C830" s="142" t="s">
        <v>1043</v>
      </c>
      <c r="D830" s="142"/>
      <c r="E830" s="142"/>
      <c r="F830" s="142"/>
      <c r="G830" s="142"/>
      <c r="H830" s="142"/>
      <c r="I830" s="43"/>
      <c r="J830" s="54"/>
      <c r="K830" s="41"/>
      <c r="L830" s="43">
        <f>L832+L833</f>
        <v>66444</v>
      </c>
    </row>
    <row r="831" spans="1:12" ht="14.25" x14ac:dyDescent="0.2">
      <c r="A831" s="54"/>
      <c r="B831" s="61"/>
      <c r="C831" s="141" t="s">
        <v>1030</v>
      </c>
      <c r="D831" s="142"/>
      <c r="E831" s="142"/>
      <c r="F831" s="142"/>
      <c r="G831" s="142"/>
      <c r="H831" s="142"/>
      <c r="I831" s="43"/>
      <c r="J831" s="54"/>
      <c r="K831" s="41"/>
      <c r="L831" s="43"/>
    </row>
    <row r="832" spans="1:12" ht="14.25" x14ac:dyDescent="0.2">
      <c r="A832" s="54"/>
      <c r="B832" s="61"/>
      <c r="C832" s="142" t="s">
        <v>1044</v>
      </c>
      <c r="D832" s="142"/>
      <c r="E832" s="142"/>
      <c r="F832" s="142"/>
      <c r="G832" s="142"/>
      <c r="H832" s="142"/>
      <c r="I832" s="43"/>
      <c r="J832" s="54"/>
      <c r="K832" s="41"/>
      <c r="L832" s="43">
        <f>SUM(BK807:BK811)</f>
        <v>66444</v>
      </c>
    </row>
    <row r="833" spans="1:12" ht="14.25" hidden="1" x14ac:dyDescent="0.2">
      <c r="A833" s="54"/>
      <c r="B833" s="61"/>
      <c r="C833" s="142" t="s">
        <v>1045</v>
      </c>
      <c r="D833" s="142"/>
      <c r="E833" s="142"/>
      <c r="F833" s="142"/>
      <c r="G833" s="142"/>
      <c r="H833" s="142"/>
      <c r="I833" s="43"/>
      <c r="J833" s="54"/>
      <c r="K833" s="41"/>
      <c r="L833" s="43">
        <f>SUM(BD807:BD811)</f>
        <v>0</v>
      </c>
    </row>
    <row r="834" spans="1:12" ht="14.25" hidden="1" x14ac:dyDescent="0.2">
      <c r="A834" s="54"/>
      <c r="B834" s="61"/>
      <c r="C834" s="142" t="s">
        <v>1046</v>
      </c>
      <c r="D834" s="142"/>
      <c r="E834" s="142"/>
      <c r="F834" s="142"/>
      <c r="G834" s="142"/>
      <c r="H834" s="142"/>
      <c r="I834" s="43"/>
      <c r="J834" s="54"/>
      <c r="K834" s="41"/>
      <c r="L834" s="43"/>
    </row>
    <row r="835" spans="1:12" ht="14.25" hidden="1" x14ac:dyDescent="0.2">
      <c r="A835" s="54"/>
      <c r="B835" s="61"/>
      <c r="C835" s="142" t="s">
        <v>1047</v>
      </c>
      <c r="D835" s="142"/>
      <c r="E835" s="142"/>
      <c r="F835" s="142"/>
      <c r="G835" s="142"/>
      <c r="H835" s="142"/>
      <c r="I835" s="43"/>
      <c r="J835" s="54"/>
      <c r="K835" s="41"/>
      <c r="L835" s="43">
        <f>SUM(BO807:BO811)</f>
        <v>0</v>
      </c>
    </row>
    <row r="836" spans="1:12" ht="15" x14ac:dyDescent="0.2">
      <c r="A836" s="62"/>
      <c r="B836" s="63"/>
      <c r="C836" s="143" t="s">
        <v>1048</v>
      </c>
      <c r="D836" s="143"/>
      <c r="E836" s="143"/>
      <c r="F836" s="143"/>
      <c r="G836" s="143"/>
      <c r="H836" s="143"/>
      <c r="I836" s="45"/>
      <c r="J836" s="62"/>
      <c r="K836" s="64"/>
      <c r="L836" s="45">
        <f>L813+L828+L829+L830+L834+L835</f>
        <v>66444</v>
      </c>
    </row>
    <row r="837" spans="1:12" ht="14.25" hidden="1" x14ac:dyDescent="0.2">
      <c r="A837" s="54"/>
      <c r="B837" s="61"/>
      <c r="C837" s="141" t="s">
        <v>1049</v>
      </c>
      <c r="D837" s="142"/>
      <c r="E837" s="142"/>
      <c r="F837" s="142"/>
      <c r="G837" s="142"/>
      <c r="H837" s="142"/>
      <c r="I837" s="43"/>
      <c r="J837" s="54"/>
      <c r="K837" s="41"/>
      <c r="L837" s="43"/>
    </row>
    <row r="838" spans="1:12" ht="14.25" hidden="1" x14ac:dyDescent="0.2">
      <c r="A838" s="54"/>
      <c r="B838" s="61"/>
      <c r="C838" s="142" t="s">
        <v>1050</v>
      </c>
      <c r="D838" s="142"/>
      <c r="E838" s="142"/>
      <c r="F838" s="142"/>
      <c r="G838" s="142"/>
      <c r="H838" s="142"/>
      <c r="I838" s="43"/>
      <c r="J838" s="54"/>
      <c r="K838" s="41"/>
      <c r="L838" s="43">
        <f>SUM(AX807:AX811)</f>
        <v>0</v>
      </c>
    </row>
    <row r="839" spans="1:12" ht="14.25" hidden="1" x14ac:dyDescent="0.2">
      <c r="A839" s="54"/>
      <c r="B839" s="61"/>
      <c r="C839" s="142" t="s">
        <v>1051</v>
      </c>
      <c r="D839" s="142"/>
      <c r="E839" s="142"/>
      <c r="F839" s="142"/>
      <c r="G839" s="142"/>
      <c r="H839" s="142"/>
      <c r="I839" s="43"/>
      <c r="J839" s="54"/>
      <c r="K839" s="41"/>
      <c r="L839" s="43">
        <f>SUM(AY807:AY811)</f>
        <v>0</v>
      </c>
    </row>
    <row r="840" spans="1:12" ht="14.25" hidden="1" customHeight="1" x14ac:dyDescent="0.2">
      <c r="A840" s="54"/>
      <c r="B840" s="61"/>
      <c r="C840" s="142" t="s">
        <v>1052</v>
      </c>
      <c r="D840" s="142"/>
      <c r="E840" s="142"/>
      <c r="F840" s="144"/>
      <c r="G840" s="44">
        <f>Source!F369</f>
        <v>0</v>
      </c>
      <c r="H840" s="54"/>
      <c r="I840" s="54"/>
      <c r="J840" s="54"/>
      <c r="K840" s="54"/>
      <c r="L840" s="54"/>
    </row>
    <row r="841" spans="1:12" ht="14.25" hidden="1" customHeight="1" x14ac:dyDescent="0.2">
      <c r="A841" s="54"/>
      <c r="B841" s="61"/>
      <c r="C841" s="142" t="s">
        <v>1053</v>
      </c>
      <c r="D841" s="142"/>
      <c r="E841" s="142"/>
      <c r="F841" s="144"/>
      <c r="G841" s="44">
        <f>Source!F370</f>
        <v>0</v>
      </c>
      <c r="H841" s="54"/>
      <c r="I841" s="54"/>
      <c r="J841" s="54"/>
      <c r="K841" s="54"/>
      <c r="L841" s="54"/>
    </row>
    <row r="844" spans="1:12" ht="15" x14ac:dyDescent="0.2">
      <c r="A844" s="72"/>
      <c r="B844" s="73"/>
      <c r="C844" s="147" t="s">
        <v>1087</v>
      </c>
      <c r="D844" s="147"/>
      <c r="E844" s="147"/>
      <c r="F844" s="147"/>
      <c r="G844" s="147"/>
      <c r="H844" s="147"/>
      <c r="I844" s="74"/>
      <c r="J844" s="72"/>
      <c r="K844" s="75"/>
      <c r="L844" s="74"/>
    </row>
    <row r="846" spans="1:12" ht="15" x14ac:dyDescent="0.2">
      <c r="A846" s="62"/>
      <c r="B846" s="63"/>
      <c r="C846" s="143" t="s">
        <v>1088</v>
      </c>
      <c r="D846" s="143"/>
      <c r="E846" s="143"/>
      <c r="F846" s="143"/>
      <c r="G846" s="143"/>
      <c r="H846" s="143"/>
      <c r="I846" s="45"/>
      <c r="J846" s="62"/>
      <c r="K846" s="64"/>
      <c r="L846" s="45">
        <f>L848+L863+L864</f>
        <v>988820.95000000019</v>
      </c>
    </row>
    <row r="847" spans="1:12" ht="14.25" x14ac:dyDescent="0.2">
      <c r="A847" s="54"/>
      <c r="B847" s="61"/>
      <c r="C847" s="141" t="s">
        <v>1030</v>
      </c>
      <c r="D847" s="142"/>
      <c r="E847" s="142"/>
      <c r="F847" s="142"/>
      <c r="G847" s="142"/>
      <c r="H847" s="142"/>
      <c r="I847" s="43"/>
      <c r="J847" s="54"/>
      <c r="K847" s="41"/>
      <c r="L847" s="43"/>
    </row>
    <row r="848" spans="1:12" ht="14.25" x14ac:dyDescent="0.2">
      <c r="A848" s="54"/>
      <c r="B848" s="61"/>
      <c r="C848" s="142" t="s">
        <v>1089</v>
      </c>
      <c r="D848" s="142"/>
      <c r="E848" s="142"/>
      <c r="F848" s="142"/>
      <c r="G848" s="142"/>
      <c r="H848" s="142"/>
      <c r="I848" s="43"/>
      <c r="J848" s="54"/>
      <c r="K848" s="41"/>
      <c r="L848" s="43">
        <f>L850+L851+L857+L861</f>
        <v>785701.42000000016</v>
      </c>
    </row>
    <row r="849" spans="1:12" ht="14.25" x14ac:dyDescent="0.2">
      <c r="A849" s="54"/>
      <c r="B849" s="61"/>
      <c r="C849" s="141" t="s">
        <v>1030</v>
      </c>
      <c r="D849" s="142"/>
      <c r="E849" s="142"/>
      <c r="F849" s="142"/>
      <c r="G849" s="142"/>
      <c r="H849" s="142"/>
      <c r="I849" s="43"/>
      <c r="J849" s="54"/>
      <c r="K849" s="41"/>
      <c r="L849" s="43"/>
    </row>
    <row r="850" spans="1:12" ht="14.25" x14ac:dyDescent="0.2">
      <c r="A850" s="54"/>
      <c r="B850" s="61"/>
      <c r="C850" s="142" t="s">
        <v>1090</v>
      </c>
      <c r="D850" s="142"/>
      <c r="E850" s="142"/>
      <c r="F850" s="142"/>
      <c r="G850" s="142"/>
      <c r="H850" s="142"/>
      <c r="I850" s="43"/>
      <c r="J850" s="54"/>
      <c r="K850" s="41"/>
      <c r="L850" s="43">
        <f>SUMIF(CD50:CD842, 1, AR50:AR842)</f>
        <v>95045.02</v>
      </c>
    </row>
    <row r="851" spans="1:12" ht="14.25" hidden="1" x14ac:dyDescent="0.2">
      <c r="A851" s="54"/>
      <c r="B851" s="61"/>
      <c r="C851" s="142" t="s">
        <v>1032</v>
      </c>
      <c r="D851" s="142"/>
      <c r="E851" s="142"/>
      <c r="F851" s="142"/>
      <c r="G851" s="142"/>
      <c r="H851" s="142"/>
      <c r="I851" s="43"/>
      <c r="J851" s="54"/>
      <c r="K851" s="41"/>
      <c r="L851" s="43">
        <f>L853+L856+L855</f>
        <v>90794.739999999991</v>
      </c>
    </row>
    <row r="852" spans="1:12" ht="14.25" hidden="1" x14ac:dyDescent="0.2">
      <c r="A852" s="54"/>
      <c r="B852" s="61"/>
      <c r="C852" s="141" t="s">
        <v>1033</v>
      </c>
      <c r="D852" s="142"/>
      <c r="E852" s="142"/>
      <c r="F852" s="142"/>
      <c r="G852" s="142"/>
      <c r="H852" s="142"/>
      <c r="I852" s="43"/>
      <c r="J852" s="54"/>
      <c r="K852" s="41"/>
      <c r="L852" s="43"/>
    </row>
    <row r="853" spans="1:12" ht="14.25" x14ac:dyDescent="0.2">
      <c r="A853" s="54"/>
      <c r="B853" s="61"/>
      <c r="C853" s="142" t="s">
        <v>1032</v>
      </c>
      <c r="D853" s="142"/>
      <c r="E853" s="142"/>
      <c r="F853" s="142"/>
      <c r="G853" s="142"/>
      <c r="H853" s="142"/>
      <c r="I853" s="43"/>
      <c r="J853" s="54"/>
      <c r="K853" s="41"/>
      <c r="L853" s="43">
        <f>SUMIF(CD50:CD842, 1, AO50:AO842)</f>
        <v>60068.51999999999</v>
      </c>
    </row>
    <row r="854" spans="1:12" ht="14.25" hidden="1" x14ac:dyDescent="0.2">
      <c r="A854" s="54"/>
      <c r="B854" s="61"/>
      <c r="C854" s="141" t="s">
        <v>1034</v>
      </c>
      <c r="D854" s="142"/>
      <c r="E854" s="142"/>
      <c r="F854" s="142"/>
      <c r="G854" s="142"/>
      <c r="H854" s="142"/>
      <c r="I854" s="43"/>
      <c r="J854" s="54"/>
      <c r="K854" s="41"/>
      <c r="L854" s="43"/>
    </row>
    <row r="855" spans="1:12" ht="14.25" x14ac:dyDescent="0.2">
      <c r="A855" s="54"/>
      <c r="B855" s="61"/>
      <c r="C855" s="142" t="s">
        <v>1054</v>
      </c>
      <c r="D855" s="142"/>
      <c r="E855" s="142"/>
      <c r="F855" s="142"/>
      <c r="G855" s="142"/>
      <c r="H855" s="142"/>
      <c r="I855" s="43"/>
      <c r="J855" s="54"/>
      <c r="K855" s="41"/>
      <c r="L855" s="43">
        <f>SUMIF(CD50:CD842, 1, AT50:AT842)</f>
        <v>30726.219999999998</v>
      </c>
    </row>
    <row r="856" spans="1:12" ht="14.25" hidden="1" x14ac:dyDescent="0.2">
      <c r="A856" s="54"/>
      <c r="B856" s="61"/>
      <c r="C856" s="142" t="s">
        <v>1035</v>
      </c>
      <c r="D856" s="142"/>
      <c r="E856" s="142"/>
      <c r="F856" s="142"/>
      <c r="G856" s="142"/>
      <c r="H856" s="142"/>
      <c r="I856" s="43"/>
      <c r="J856" s="54"/>
      <c r="K856" s="41"/>
      <c r="L856" s="43">
        <f>SUMIF(CD50:CD842, 1, AV50:AV842)</f>
        <v>0</v>
      </c>
    </row>
    <row r="857" spans="1:12" ht="14.25" x14ac:dyDescent="0.2">
      <c r="A857" s="54"/>
      <c r="B857" s="61"/>
      <c r="C857" s="142" t="s">
        <v>1036</v>
      </c>
      <c r="D857" s="142"/>
      <c r="E857" s="142"/>
      <c r="F857" s="142"/>
      <c r="G857" s="142"/>
      <c r="H857" s="142"/>
      <c r="I857" s="43"/>
      <c r="J857" s="54"/>
      <c r="K857" s="41"/>
      <c r="L857" s="43">
        <f>L859+L860</f>
        <v>583092.93000000017</v>
      </c>
    </row>
    <row r="858" spans="1:12" ht="14.25" x14ac:dyDescent="0.2">
      <c r="A858" s="54"/>
      <c r="B858" s="61"/>
      <c r="C858" s="141" t="s">
        <v>1033</v>
      </c>
      <c r="D858" s="142"/>
      <c r="E858" s="142"/>
      <c r="F858" s="142"/>
      <c r="G858" s="142"/>
      <c r="H858" s="142"/>
      <c r="I858" s="43"/>
      <c r="J858" s="54"/>
      <c r="K858" s="41"/>
      <c r="L858" s="43"/>
    </row>
    <row r="859" spans="1:12" ht="14.25" x14ac:dyDescent="0.2">
      <c r="A859" s="54"/>
      <c r="B859" s="61"/>
      <c r="C859" s="142" t="s">
        <v>1037</v>
      </c>
      <c r="D859" s="142"/>
      <c r="E859" s="142"/>
      <c r="F859" s="142"/>
      <c r="G859" s="142"/>
      <c r="H859" s="142"/>
      <c r="I859" s="43"/>
      <c r="J859" s="54"/>
      <c r="K859" s="41"/>
      <c r="L859" s="43">
        <f>SUMIF(CD50:CD842, 1, AW50:AW842)-SUMIF(CD50:CD842, 1, BK50:BK842)</f>
        <v>583092.93000000017</v>
      </c>
    </row>
    <row r="860" spans="1:12" ht="14.25" hidden="1" x14ac:dyDescent="0.2">
      <c r="A860" s="54"/>
      <c r="B860" s="61"/>
      <c r="C860" s="142" t="s">
        <v>1038</v>
      </c>
      <c r="D860" s="142"/>
      <c r="E860" s="142"/>
      <c r="F860" s="142"/>
      <c r="G860" s="142"/>
      <c r="H860" s="142"/>
      <c r="I860" s="43"/>
      <c r="J860" s="54"/>
      <c r="K860" s="41"/>
      <c r="L860" s="43">
        <f>SUMIF(CD50:CD842, 1, BC50:BC842)</f>
        <v>0</v>
      </c>
    </row>
    <row r="861" spans="1:12" ht="14.25" x14ac:dyDescent="0.2">
      <c r="A861" s="54"/>
      <c r="B861" s="61"/>
      <c r="C861" s="142" t="s">
        <v>1039</v>
      </c>
      <c r="D861" s="142"/>
      <c r="E861" s="142"/>
      <c r="F861" s="142"/>
      <c r="G861" s="142"/>
      <c r="H861" s="142"/>
      <c r="I861" s="43"/>
      <c r="J861" s="54"/>
      <c r="K861" s="41"/>
      <c r="L861" s="43">
        <f>SUMIF(CD50:CD842, 1, BB50:BB842)</f>
        <v>16768.73</v>
      </c>
    </row>
    <row r="862" spans="1:12" ht="14.25" x14ac:dyDescent="0.2">
      <c r="A862" s="54"/>
      <c r="B862" s="61"/>
      <c r="C862" s="142" t="s">
        <v>1091</v>
      </c>
      <c r="D862" s="142"/>
      <c r="E862" s="142"/>
      <c r="F862" s="142"/>
      <c r="G862" s="142"/>
      <c r="H862" s="142"/>
      <c r="I862" s="43"/>
      <c r="J862" s="54"/>
      <c r="K862" s="41"/>
      <c r="L862" s="43">
        <f>SUMIF(CD50:CD842, 1, AR50:AR842)+SUMIF(CD50:CD842, 1, AT50:AT842)+SUMIF(CD50:CD842, 1, AV50:AV842)</f>
        <v>125771.24</v>
      </c>
    </row>
    <row r="863" spans="1:12" ht="14.25" x14ac:dyDescent="0.2">
      <c r="A863" s="54"/>
      <c r="B863" s="61"/>
      <c r="C863" s="142" t="s">
        <v>1092</v>
      </c>
      <c r="D863" s="142"/>
      <c r="E863" s="142"/>
      <c r="F863" s="142"/>
      <c r="G863" s="142"/>
      <c r="H863" s="142"/>
      <c r="I863" s="43"/>
      <c r="J863" s="54"/>
      <c r="K863" s="41"/>
      <c r="L863" s="43">
        <f>SUMIF(CD50:CD842, 1, AZ50:AZ842)</f>
        <v>128767.13999999998</v>
      </c>
    </row>
    <row r="864" spans="1:12" ht="14.25" x14ac:dyDescent="0.2">
      <c r="A864" s="54"/>
      <c r="B864" s="61"/>
      <c r="C864" s="142" t="s">
        <v>1093</v>
      </c>
      <c r="D864" s="142"/>
      <c r="E864" s="142"/>
      <c r="F864" s="142"/>
      <c r="G864" s="142"/>
      <c r="H864" s="142"/>
      <c r="I864" s="43"/>
      <c r="J864" s="54"/>
      <c r="K864" s="41"/>
      <c r="L864" s="43">
        <f>SUMIF(CD50:CD842, 1, BA50:BA842)</f>
        <v>74352.39</v>
      </c>
    </row>
    <row r="866" spans="1:12" ht="15" x14ac:dyDescent="0.2">
      <c r="A866" s="62"/>
      <c r="B866" s="63"/>
      <c r="C866" s="143" t="s">
        <v>1094</v>
      </c>
      <c r="D866" s="143"/>
      <c r="E866" s="143"/>
      <c r="F866" s="143"/>
      <c r="G866" s="143"/>
      <c r="H866" s="143"/>
      <c r="I866" s="45"/>
      <c r="J866" s="62"/>
      <c r="K866" s="64"/>
      <c r="L866" s="45">
        <f>L868+L883+L884</f>
        <v>88739.650000000009</v>
      </c>
    </row>
    <row r="867" spans="1:12" ht="14.25" x14ac:dyDescent="0.2">
      <c r="A867" s="54"/>
      <c r="B867" s="61"/>
      <c r="C867" s="141" t="s">
        <v>1030</v>
      </c>
      <c r="D867" s="142"/>
      <c r="E867" s="142"/>
      <c r="F867" s="142"/>
      <c r="G867" s="142"/>
      <c r="H867" s="142"/>
      <c r="I867" s="43"/>
      <c r="J867" s="54"/>
      <c r="K867" s="41"/>
      <c r="L867" s="43"/>
    </row>
    <row r="868" spans="1:12" ht="14.25" x14ac:dyDescent="0.2">
      <c r="A868" s="54"/>
      <c r="B868" s="61"/>
      <c r="C868" s="142" t="s">
        <v>1089</v>
      </c>
      <c r="D868" s="142"/>
      <c r="E868" s="142"/>
      <c r="F868" s="142"/>
      <c r="G868" s="142"/>
      <c r="H868" s="142"/>
      <c r="I868" s="43"/>
      <c r="J868" s="54"/>
      <c r="K868" s="41"/>
      <c r="L868" s="43">
        <f>L870+L871+L877+L881</f>
        <v>74708.28</v>
      </c>
    </row>
    <row r="869" spans="1:12" ht="14.25" x14ac:dyDescent="0.2">
      <c r="A869" s="54"/>
      <c r="B869" s="61"/>
      <c r="C869" s="141" t="s">
        <v>1030</v>
      </c>
      <c r="D869" s="142"/>
      <c r="E869" s="142"/>
      <c r="F869" s="142"/>
      <c r="G869" s="142"/>
      <c r="H869" s="142"/>
      <c r="I869" s="43"/>
      <c r="J869" s="54"/>
      <c r="K869" s="41"/>
      <c r="L869" s="43"/>
    </row>
    <row r="870" spans="1:12" ht="14.25" x14ac:dyDescent="0.2">
      <c r="A870" s="54"/>
      <c r="B870" s="61"/>
      <c r="C870" s="142" t="s">
        <v>1090</v>
      </c>
      <c r="D870" s="142"/>
      <c r="E870" s="142"/>
      <c r="F870" s="142"/>
      <c r="G870" s="142"/>
      <c r="H870" s="142"/>
      <c r="I870" s="43"/>
      <c r="J870" s="54"/>
      <c r="K870" s="41"/>
      <c r="L870" s="43">
        <f>SUMIF(CD50:CD864, 2, AR50:AR864)</f>
        <v>9295</v>
      </c>
    </row>
    <row r="871" spans="1:12" ht="14.25" hidden="1" x14ac:dyDescent="0.2">
      <c r="A871" s="54"/>
      <c r="B871" s="61"/>
      <c r="C871" s="142" t="s">
        <v>1032</v>
      </c>
      <c r="D871" s="142"/>
      <c r="E871" s="142"/>
      <c r="F871" s="142"/>
      <c r="G871" s="142"/>
      <c r="H871" s="142"/>
      <c r="I871" s="43"/>
      <c r="J871" s="54"/>
      <c r="K871" s="41"/>
      <c r="L871" s="43">
        <f>L873+L876+L875</f>
        <v>533.37999999999988</v>
      </c>
    </row>
    <row r="872" spans="1:12" ht="14.25" hidden="1" x14ac:dyDescent="0.2">
      <c r="A872" s="54"/>
      <c r="B872" s="61"/>
      <c r="C872" s="141" t="s">
        <v>1033</v>
      </c>
      <c r="D872" s="142"/>
      <c r="E872" s="142"/>
      <c r="F872" s="142"/>
      <c r="G872" s="142"/>
      <c r="H872" s="142"/>
      <c r="I872" s="43"/>
      <c r="J872" s="54"/>
      <c r="K872" s="41"/>
      <c r="L872" s="43"/>
    </row>
    <row r="873" spans="1:12" ht="14.25" x14ac:dyDescent="0.2">
      <c r="A873" s="54"/>
      <c r="B873" s="61"/>
      <c r="C873" s="142" t="s">
        <v>1032</v>
      </c>
      <c r="D873" s="142"/>
      <c r="E873" s="142"/>
      <c r="F873" s="142"/>
      <c r="G873" s="142"/>
      <c r="H873" s="142"/>
      <c r="I873" s="43"/>
      <c r="J873" s="54"/>
      <c r="K873" s="41"/>
      <c r="L873" s="43">
        <f>SUMIF(CD50:CD864, 2, AO50:AO864)</f>
        <v>347.71999999999991</v>
      </c>
    </row>
    <row r="874" spans="1:12" ht="14.25" hidden="1" x14ac:dyDescent="0.2">
      <c r="A874" s="54"/>
      <c r="B874" s="61"/>
      <c r="C874" s="141" t="s">
        <v>1034</v>
      </c>
      <c r="D874" s="142"/>
      <c r="E874" s="142"/>
      <c r="F874" s="142"/>
      <c r="G874" s="142"/>
      <c r="H874" s="142"/>
      <c r="I874" s="43"/>
      <c r="J874" s="54"/>
      <c r="K874" s="41"/>
      <c r="L874" s="43"/>
    </row>
    <row r="875" spans="1:12" ht="14.25" x14ac:dyDescent="0.2">
      <c r="A875" s="54"/>
      <c r="B875" s="61"/>
      <c r="C875" s="142" t="s">
        <v>1054</v>
      </c>
      <c r="D875" s="142"/>
      <c r="E875" s="142"/>
      <c r="F875" s="142"/>
      <c r="G875" s="142"/>
      <c r="H875" s="142"/>
      <c r="I875" s="43"/>
      <c r="J875" s="54"/>
      <c r="K875" s="41"/>
      <c r="L875" s="43">
        <f>SUMIF(CD50:CD864, 2, AT50:AT864)</f>
        <v>185.66000000000003</v>
      </c>
    </row>
    <row r="876" spans="1:12" ht="14.25" hidden="1" x14ac:dyDescent="0.2">
      <c r="A876" s="54"/>
      <c r="B876" s="61"/>
      <c r="C876" s="142" t="s">
        <v>1035</v>
      </c>
      <c r="D876" s="142"/>
      <c r="E876" s="142"/>
      <c r="F876" s="142"/>
      <c r="G876" s="142"/>
      <c r="H876" s="142"/>
      <c r="I876" s="43"/>
      <c r="J876" s="54"/>
      <c r="K876" s="41"/>
      <c r="L876" s="43">
        <f>SUMIF(CD50:CD864, 2, AV50:AV864)</f>
        <v>0</v>
      </c>
    </row>
    <row r="877" spans="1:12" ht="14.25" x14ac:dyDescent="0.2">
      <c r="A877" s="54"/>
      <c r="B877" s="61"/>
      <c r="C877" s="142" t="s">
        <v>1036</v>
      </c>
      <c r="D877" s="142"/>
      <c r="E877" s="142"/>
      <c r="F877" s="142"/>
      <c r="G877" s="142"/>
      <c r="H877" s="142"/>
      <c r="I877" s="43"/>
      <c r="J877" s="54"/>
      <c r="K877" s="41"/>
      <c r="L877" s="43">
        <f>L879+L880</f>
        <v>64879.9</v>
      </c>
    </row>
    <row r="878" spans="1:12" ht="14.25" x14ac:dyDescent="0.2">
      <c r="A878" s="54"/>
      <c r="B878" s="61"/>
      <c r="C878" s="141" t="s">
        <v>1033</v>
      </c>
      <c r="D878" s="142"/>
      <c r="E878" s="142"/>
      <c r="F878" s="142"/>
      <c r="G878" s="142"/>
      <c r="H878" s="142"/>
      <c r="I878" s="43"/>
      <c r="J878" s="54"/>
      <c r="K878" s="41"/>
      <c r="L878" s="43"/>
    </row>
    <row r="879" spans="1:12" ht="14.25" x14ac:dyDescent="0.2">
      <c r="A879" s="54"/>
      <c r="B879" s="61"/>
      <c r="C879" s="142" t="s">
        <v>1037</v>
      </c>
      <c r="D879" s="142"/>
      <c r="E879" s="142"/>
      <c r="F879" s="142"/>
      <c r="G879" s="142"/>
      <c r="H879" s="142"/>
      <c r="I879" s="43"/>
      <c r="J879" s="54"/>
      <c r="K879" s="41"/>
      <c r="L879" s="43">
        <f>SUMIF(CD50:CD864, 2, AW50:AW864)-SUMIF(CD50:CD864, 2, BK50:BK864)</f>
        <v>64879.9</v>
      </c>
    </row>
    <row r="880" spans="1:12" ht="14.25" hidden="1" x14ac:dyDescent="0.2">
      <c r="A880" s="54"/>
      <c r="B880" s="61"/>
      <c r="C880" s="142" t="s">
        <v>1038</v>
      </c>
      <c r="D880" s="142"/>
      <c r="E880" s="142"/>
      <c r="F880" s="142"/>
      <c r="G880" s="142"/>
      <c r="H880" s="142"/>
      <c r="I880" s="43"/>
      <c r="J880" s="54"/>
      <c r="K880" s="41"/>
      <c r="L880" s="43">
        <f>SUMIF(CD50:CD864, 2, BC50:BC864)</f>
        <v>0</v>
      </c>
    </row>
    <row r="881" spans="1:12" ht="14.25" hidden="1" x14ac:dyDescent="0.2">
      <c r="A881" s="54"/>
      <c r="B881" s="61"/>
      <c r="C881" s="142" t="s">
        <v>1039</v>
      </c>
      <c r="D881" s="142"/>
      <c r="E881" s="142"/>
      <c r="F881" s="142"/>
      <c r="G881" s="142"/>
      <c r="H881" s="142"/>
      <c r="I881" s="43"/>
      <c r="J881" s="54"/>
      <c r="K881" s="41"/>
      <c r="L881" s="43">
        <f>SUMIF(CD50:CD864, 2, BB50:BB864)</f>
        <v>0</v>
      </c>
    </row>
    <row r="882" spans="1:12" ht="14.25" x14ac:dyDescent="0.2">
      <c r="A882" s="54"/>
      <c r="B882" s="61"/>
      <c r="C882" s="142" t="s">
        <v>1091</v>
      </c>
      <c r="D882" s="142"/>
      <c r="E882" s="142"/>
      <c r="F882" s="142"/>
      <c r="G882" s="142"/>
      <c r="H882" s="142"/>
      <c r="I882" s="43"/>
      <c r="J882" s="54"/>
      <c r="K882" s="41"/>
      <c r="L882" s="43">
        <f>SUMIF(CD50:CD864, 2, AR50:AR864)+SUMIF(CD50:CD864, 2, AT50:AT864)+SUMIF(CD50:CD864, 2, AV50:AV864)</f>
        <v>9480.66</v>
      </c>
    </row>
    <row r="883" spans="1:12" ht="14.25" x14ac:dyDescent="0.2">
      <c r="A883" s="54"/>
      <c r="B883" s="61"/>
      <c r="C883" s="142" t="s">
        <v>1092</v>
      </c>
      <c r="D883" s="142"/>
      <c r="E883" s="142"/>
      <c r="F883" s="142"/>
      <c r="G883" s="142"/>
      <c r="H883" s="142"/>
      <c r="I883" s="43"/>
      <c r="J883" s="54"/>
      <c r="K883" s="41"/>
      <c r="L883" s="43">
        <f>SUMIF(CD50:CD864, 2, AZ50:AZ864)</f>
        <v>9196.24</v>
      </c>
    </row>
    <row r="884" spans="1:12" ht="14.25" x14ac:dyDescent="0.2">
      <c r="A884" s="54"/>
      <c r="B884" s="61"/>
      <c r="C884" s="142" t="s">
        <v>1093</v>
      </c>
      <c r="D884" s="142"/>
      <c r="E884" s="142"/>
      <c r="F884" s="142"/>
      <c r="G884" s="142"/>
      <c r="H884" s="142"/>
      <c r="I884" s="43"/>
      <c r="J884" s="54"/>
      <c r="K884" s="41"/>
      <c r="L884" s="43">
        <f>SUMIF(CD50:CD864, 2, BA50:BA864)</f>
        <v>4835.13</v>
      </c>
    </row>
    <row r="886" spans="1:12" ht="15" x14ac:dyDescent="0.2">
      <c r="A886" s="62"/>
      <c r="B886" s="63"/>
      <c r="C886" s="143" t="s">
        <v>1095</v>
      </c>
      <c r="D886" s="143"/>
      <c r="E886" s="143"/>
      <c r="F886" s="143"/>
      <c r="G886" s="143"/>
      <c r="H886" s="143"/>
      <c r="I886" s="45"/>
      <c r="J886" s="62"/>
      <c r="K886" s="64"/>
      <c r="L886" s="45">
        <f>L888+L889</f>
        <v>66444</v>
      </c>
    </row>
    <row r="887" spans="1:12" ht="14.25" x14ac:dyDescent="0.2">
      <c r="A887" s="54"/>
      <c r="B887" s="61"/>
      <c r="C887" s="141" t="s">
        <v>1030</v>
      </c>
      <c r="D887" s="142"/>
      <c r="E887" s="142"/>
      <c r="F887" s="142"/>
      <c r="G887" s="142"/>
      <c r="H887" s="142"/>
      <c r="I887" s="43"/>
      <c r="J887" s="54"/>
      <c r="K887" s="41"/>
      <c r="L887" s="43"/>
    </row>
    <row r="888" spans="1:12" ht="14.25" x14ac:dyDescent="0.2">
      <c r="A888" s="54"/>
      <c r="B888" s="61"/>
      <c r="C888" s="142" t="s">
        <v>1044</v>
      </c>
      <c r="D888" s="142"/>
      <c r="E888" s="142"/>
      <c r="F888" s="142"/>
      <c r="G888" s="142"/>
      <c r="H888" s="142"/>
      <c r="I888" s="43"/>
      <c r="J888" s="54"/>
      <c r="K888" s="41"/>
      <c r="L888" s="43">
        <f>SUMIF(CD50:CD884, 3, BK50:BK884)</f>
        <v>66444</v>
      </c>
    </row>
    <row r="889" spans="1:12" ht="14.25" hidden="1" x14ac:dyDescent="0.2">
      <c r="A889" s="54"/>
      <c r="B889" s="61"/>
      <c r="C889" s="142" t="s">
        <v>1045</v>
      </c>
      <c r="D889" s="142"/>
      <c r="E889" s="142"/>
      <c r="F889" s="142"/>
      <c r="G889" s="142"/>
      <c r="H889" s="142"/>
      <c r="I889" s="43"/>
      <c r="J889" s="54"/>
      <c r="K889" s="41"/>
      <c r="L889" s="43">
        <f>SUMIF(CD50:CD884, 3, BD50:BD884)</f>
        <v>0</v>
      </c>
    </row>
    <row r="890" spans="1:12" hidden="1" x14ac:dyDescent="0.2"/>
    <row r="891" spans="1:12" ht="15" hidden="1" x14ac:dyDescent="0.2">
      <c r="A891" s="62"/>
      <c r="B891" s="63"/>
      <c r="C891" s="143" t="s">
        <v>1096</v>
      </c>
      <c r="D891" s="143"/>
      <c r="E891" s="143"/>
      <c r="F891" s="143"/>
      <c r="G891" s="143"/>
      <c r="H891" s="143"/>
      <c r="I891" s="45"/>
      <c r="J891" s="62"/>
      <c r="K891" s="64"/>
      <c r="L891" s="45">
        <f>L897+L912+L913+L893+L894</f>
        <v>0</v>
      </c>
    </row>
    <row r="892" spans="1:12" ht="14.25" hidden="1" x14ac:dyDescent="0.2">
      <c r="A892" s="54"/>
      <c r="B892" s="61"/>
      <c r="C892" s="141" t="s">
        <v>1030</v>
      </c>
      <c r="D892" s="142"/>
      <c r="E892" s="142"/>
      <c r="F892" s="142"/>
      <c r="G892" s="142"/>
      <c r="H892" s="142"/>
      <c r="I892" s="43"/>
      <c r="J892" s="54"/>
      <c r="K892" s="41"/>
      <c r="L892" s="43"/>
    </row>
    <row r="893" spans="1:12" ht="14.25" hidden="1" x14ac:dyDescent="0.2">
      <c r="A893" s="54"/>
      <c r="B893" s="61"/>
      <c r="C893" s="142" t="s">
        <v>1097</v>
      </c>
      <c r="D893" s="142"/>
      <c r="E893" s="142"/>
      <c r="F893" s="142"/>
      <c r="G893" s="142"/>
      <c r="H893" s="142"/>
      <c r="I893" s="43"/>
      <c r="J893" s="54"/>
      <c r="K893" s="41"/>
      <c r="L893" s="43"/>
    </row>
    <row r="894" spans="1:12" ht="14.25" hidden="1" x14ac:dyDescent="0.2">
      <c r="A894" s="54"/>
      <c r="B894" s="61"/>
      <c r="C894" s="142" t="s">
        <v>1098</v>
      </c>
      <c r="D894" s="142"/>
      <c r="E894" s="142"/>
      <c r="F894" s="142"/>
      <c r="G894" s="142"/>
      <c r="H894" s="142"/>
      <c r="I894" s="43"/>
      <c r="J894" s="54"/>
      <c r="K894" s="41"/>
      <c r="L894" s="43">
        <f>SUM(BO50:BO889)</f>
        <v>0</v>
      </c>
    </row>
    <row r="895" spans="1:12" ht="14.25" hidden="1" x14ac:dyDescent="0.2">
      <c r="A895" s="54"/>
      <c r="B895" s="61"/>
      <c r="C895" s="142" t="s">
        <v>669</v>
      </c>
      <c r="D895" s="142"/>
      <c r="E895" s="142"/>
      <c r="F895" s="142"/>
      <c r="G895" s="142"/>
      <c r="H895" s="142"/>
      <c r="I895" s="43"/>
      <c r="J895" s="54"/>
      <c r="K895" s="41"/>
      <c r="L895" s="43">
        <f>L897+L912+L913</f>
        <v>0</v>
      </c>
    </row>
    <row r="896" spans="1:12" ht="14.25" hidden="1" x14ac:dyDescent="0.2">
      <c r="A896" s="54"/>
      <c r="B896" s="61"/>
      <c r="C896" s="141" t="s">
        <v>1030</v>
      </c>
      <c r="D896" s="142"/>
      <c r="E896" s="142"/>
      <c r="F896" s="142"/>
      <c r="G896" s="142"/>
      <c r="H896" s="142"/>
      <c r="I896" s="43"/>
      <c r="J896" s="54"/>
      <c r="K896" s="41"/>
      <c r="L896" s="43"/>
    </row>
    <row r="897" spans="1:12" ht="14.25" hidden="1" x14ac:dyDescent="0.2">
      <c r="A897" s="54"/>
      <c r="B897" s="61"/>
      <c r="C897" s="142" t="s">
        <v>1089</v>
      </c>
      <c r="D897" s="142"/>
      <c r="E897" s="142"/>
      <c r="F897" s="142"/>
      <c r="G897" s="142"/>
      <c r="H897" s="142"/>
      <c r="I897" s="43"/>
      <c r="J897" s="54"/>
      <c r="K897" s="41"/>
      <c r="L897" s="43">
        <f>L899+L900+L906+L910</f>
        <v>0</v>
      </c>
    </row>
    <row r="898" spans="1:12" ht="14.25" hidden="1" x14ac:dyDescent="0.2">
      <c r="A898" s="54"/>
      <c r="B898" s="61"/>
      <c r="C898" s="141" t="s">
        <v>1030</v>
      </c>
      <c r="D898" s="142"/>
      <c r="E898" s="142"/>
      <c r="F898" s="142"/>
      <c r="G898" s="142"/>
      <c r="H898" s="142"/>
      <c r="I898" s="43"/>
      <c r="J898" s="54"/>
      <c r="K898" s="41"/>
      <c r="L898" s="43"/>
    </row>
    <row r="899" spans="1:12" ht="14.25" hidden="1" x14ac:dyDescent="0.2">
      <c r="A899" s="54"/>
      <c r="B899" s="61"/>
      <c r="C899" s="142" t="s">
        <v>1090</v>
      </c>
      <c r="D899" s="142"/>
      <c r="E899" s="142"/>
      <c r="F899" s="142"/>
      <c r="G899" s="142"/>
      <c r="H899" s="142"/>
      <c r="I899" s="43"/>
      <c r="J899" s="54"/>
      <c r="K899" s="41"/>
      <c r="L899" s="43">
        <f>SUMIF(CD50:CD889, 4, AR50:AR889)</f>
        <v>0</v>
      </c>
    </row>
    <row r="900" spans="1:12" ht="14.25" hidden="1" x14ac:dyDescent="0.2">
      <c r="A900" s="54"/>
      <c r="B900" s="61"/>
      <c r="C900" s="142" t="s">
        <v>1032</v>
      </c>
      <c r="D900" s="142"/>
      <c r="E900" s="142"/>
      <c r="F900" s="142"/>
      <c r="G900" s="142"/>
      <c r="H900" s="142"/>
      <c r="I900" s="43"/>
      <c r="J900" s="54"/>
      <c r="K900" s="41"/>
      <c r="L900" s="43">
        <f>L902+L905+L904</f>
        <v>0</v>
      </c>
    </row>
    <row r="901" spans="1:12" ht="14.25" hidden="1" x14ac:dyDescent="0.2">
      <c r="A901" s="54"/>
      <c r="B901" s="61"/>
      <c r="C901" s="141" t="s">
        <v>1033</v>
      </c>
      <c r="D901" s="142"/>
      <c r="E901" s="142"/>
      <c r="F901" s="142"/>
      <c r="G901" s="142"/>
      <c r="H901" s="142"/>
      <c r="I901" s="43"/>
      <c r="J901" s="54"/>
      <c r="K901" s="41"/>
      <c r="L901" s="43"/>
    </row>
    <row r="902" spans="1:12" ht="14.25" hidden="1" x14ac:dyDescent="0.2">
      <c r="A902" s="54"/>
      <c r="B902" s="61"/>
      <c r="C902" s="142" t="s">
        <v>1032</v>
      </c>
      <c r="D902" s="142"/>
      <c r="E902" s="142"/>
      <c r="F902" s="142"/>
      <c r="G902" s="142"/>
      <c r="H902" s="142"/>
      <c r="I902" s="43"/>
      <c r="J902" s="54"/>
      <c r="K902" s="41"/>
      <c r="L902" s="43">
        <f>SUMIF(CD50:CD889, 4, AO50:AO889)</f>
        <v>0</v>
      </c>
    </row>
    <row r="903" spans="1:12" ht="14.25" hidden="1" x14ac:dyDescent="0.2">
      <c r="A903" s="54"/>
      <c r="B903" s="61"/>
      <c r="C903" s="141" t="s">
        <v>1034</v>
      </c>
      <c r="D903" s="142"/>
      <c r="E903" s="142"/>
      <c r="F903" s="142"/>
      <c r="G903" s="142"/>
      <c r="H903" s="142"/>
      <c r="I903" s="43"/>
      <c r="J903" s="54"/>
      <c r="K903" s="41"/>
      <c r="L903" s="43"/>
    </row>
    <row r="904" spans="1:12" ht="14.25" hidden="1" x14ac:dyDescent="0.2">
      <c r="A904" s="54"/>
      <c r="B904" s="61"/>
      <c r="C904" s="142" t="s">
        <v>1054</v>
      </c>
      <c r="D904" s="142"/>
      <c r="E904" s="142"/>
      <c r="F904" s="142"/>
      <c r="G904" s="142"/>
      <c r="H904" s="142"/>
      <c r="I904" s="43"/>
      <c r="J904" s="54"/>
      <c r="K904" s="41"/>
      <c r="L904" s="43">
        <f>SUMIF(CD50:CD889, 4, AT50:AT889)</f>
        <v>0</v>
      </c>
    </row>
    <row r="905" spans="1:12" ht="14.25" hidden="1" x14ac:dyDescent="0.2">
      <c r="A905" s="54"/>
      <c r="B905" s="61"/>
      <c r="C905" s="142" t="s">
        <v>1035</v>
      </c>
      <c r="D905" s="142"/>
      <c r="E905" s="142"/>
      <c r="F905" s="142"/>
      <c r="G905" s="142"/>
      <c r="H905" s="142"/>
      <c r="I905" s="43"/>
      <c r="J905" s="54"/>
      <c r="K905" s="41"/>
      <c r="L905" s="43">
        <f>SUMIF(CD50:CD889, 4, AV50:AV889)</f>
        <v>0</v>
      </c>
    </row>
    <row r="906" spans="1:12" ht="14.25" hidden="1" x14ac:dyDescent="0.2">
      <c r="A906" s="54"/>
      <c r="B906" s="61"/>
      <c r="C906" s="142" t="s">
        <v>1036</v>
      </c>
      <c r="D906" s="142"/>
      <c r="E906" s="142"/>
      <c r="F906" s="142"/>
      <c r="G906" s="142"/>
      <c r="H906" s="142"/>
      <c r="I906" s="43"/>
      <c r="J906" s="54"/>
      <c r="K906" s="41"/>
      <c r="L906" s="43">
        <f>L908+L909</f>
        <v>0</v>
      </c>
    </row>
    <row r="907" spans="1:12" ht="14.25" hidden="1" x14ac:dyDescent="0.2">
      <c r="A907" s="54"/>
      <c r="B907" s="61"/>
      <c r="C907" s="141" t="s">
        <v>1033</v>
      </c>
      <c r="D907" s="142"/>
      <c r="E907" s="142"/>
      <c r="F907" s="142"/>
      <c r="G907" s="142"/>
      <c r="H907" s="142"/>
      <c r="I907" s="43"/>
      <c r="J907" s="54"/>
      <c r="K907" s="41"/>
      <c r="L907" s="43"/>
    </row>
    <row r="908" spans="1:12" ht="14.25" hidden="1" x14ac:dyDescent="0.2">
      <c r="A908" s="54"/>
      <c r="B908" s="61"/>
      <c r="C908" s="142" t="s">
        <v>1037</v>
      </c>
      <c r="D908" s="142"/>
      <c r="E908" s="142"/>
      <c r="F908" s="142"/>
      <c r="G908" s="142"/>
      <c r="H908" s="142"/>
      <c r="I908" s="43"/>
      <c r="J908" s="54"/>
      <c r="K908" s="41"/>
      <c r="L908" s="43">
        <f>SUMIF(CD50:CD889, 4, AW50:AW889)-SUMIF(CD50:CD889, 4, BK50:BK889)</f>
        <v>0</v>
      </c>
    </row>
    <row r="909" spans="1:12" ht="14.25" hidden="1" x14ac:dyDescent="0.2">
      <c r="A909" s="54"/>
      <c r="B909" s="61"/>
      <c r="C909" s="142" t="s">
        <v>1038</v>
      </c>
      <c r="D909" s="142"/>
      <c r="E909" s="142"/>
      <c r="F909" s="142"/>
      <c r="G909" s="142"/>
      <c r="H909" s="142"/>
      <c r="I909" s="43"/>
      <c r="J909" s="54"/>
      <c r="K909" s="41"/>
      <c r="L909" s="43">
        <f>SUMIF(CD50:CD889, 4, BC50:BC889)</f>
        <v>0</v>
      </c>
    </row>
    <row r="910" spans="1:12" ht="14.25" hidden="1" x14ac:dyDescent="0.2">
      <c r="A910" s="54"/>
      <c r="B910" s="61"/>
      <c r="C910" s="142" t="s">
        <v>1039</v>
      </c>
      <c r="D910" s="142"/>
      <c r="E910" s="142"/>
      <c r="F910" s="142"/>
      <c r="G910" s="142"/>
      <c r="H910" s="142"/>
      <c r="I910" s="43"/>
      <c r="J910" s="54"/>
      <c r="K910" s="41"/>
      <c r="L910" s="43">
        <f>SUMIF(CD50:CD889, 4, BB50:BB889)</f>
        <v>0</v>
      </c>
    </row>
    <row r="911" spans="1:12" ht="14.25" hidden="1" x14ac:dyDescent="0.2">
      <c r="A911" s="54"/>
      <c r="B911" s="61"/>
      <c r="C911" s="142" t="s">
        <v>1091</v>
      </c>
      <c r="D911" s="142"/>
      <c r="E911" s="142"/>
      <c r="F911" s="142"/>
      <c r="G911" s="142"/>
      <c r="H911" s="142"/>
      <c r="I911" s="43"/>
      <c r="J911" s="54"/>
      <c r="K911" s="41"/>
      <c r="L911" s="43">
        <f>SUMIF(CD50:CD889, 4, AR50:AR889)+SUMIF(CD50:CD889, 4, AT50:AT889)+SUMIF(CD50:CD889, 4, AV50:AV889)</f>
        <v>0</v>
      </c>
    </row>
    <row r="912" spans="1:12" ht="14.25" hidden="1" x14ac:dyDescent="0.2">
      <c r="A912" s="54"/>
      <c r="B912" s="61"/>
      <c r="C912" s="142" t="s">
        <v>1092</v>
      </c>
      <c r="D912" s="142"/>
      <c r="E912" s="142"/>
      <c r="F912" s="142"/>
      <c r="G912" s="142"/>
      <c r="H912" s="142"/>
      <c r="I912" s="43"/>
      <c r="J912" s="54"/>
      <c r="K912" s="41"/>
      <c r="L912" s="43">
        <f>SUMIF(CD50:CD889, 4, AZ50:AZ889)</f>
        <v>0</v>
      </c>
    </row>
    <row r="913" spans="1:12" ht="14.25" hidden="1" x14ac:dyDescent="0.2">
      <c r="A913" s="54"/>
      <c r="B913" s="61"/>
      <c r="C913" s="142" t="s">
        <v>1093</v>
      </c>
      <c r="D913" s="142"/>
      <c r="E913" s="142"/>
      <c r="F913" s="142"/>
      <c r="G913" s="142"/>
      <c r="H913" s="142"/>
      <c r="I913" s="43"/>
      <c r="J913" s="54"/>
      <c r="K913" s="41"/>
      <c r="L913" s="43">
        <f>SUMIF(CD50:CD889, 4, BA50:BA889)</f>
        <v>0</v>
      </c>
    </row>
    <row r="915" spans="1:12" ht="15" x14ac:dyDescent="0.2">
      <c r="A915" s="62"/>
      <c r="B915" s="63"/>
      <c r="C915" s="143" t="s">
        <v>1099</v>
      </c>
      <c r="D915" s="143"/>
      <c r="E915" s="143"/>
      <c r="F915" s="143"/>
      <c r="G915" s="143"/>
      <c r="H915" s="143"/>
      <c r="I915" s="45"/>
      <c r="J915" s="62"/>
      <c r="K915" s="64"/>
      <c r="L915" s="45">
        <f>L846+L866+L886+L891</f>
        <v>1144004.6000000001</v>
      </c>
    </row>
    <row r="916" spans="1:12" ht="14.25" x14ac:dyDescent="0.2">
      <c r="A916" s="54"/>
      <c r="B916" s="61"/>
      <c r="C916" s="141" t="s">
        <v>1030</v>
      </c>
      <c r="D916" s="142"/>
      <c r="E916" s="142"/>
      <c r="F916" s="142"/>
      <c r="G916" s="142"/>
      <c r="H916" s="142"/>
      <c r="I916" s="43"/>
      <c r="J916" s="54"/>
      <c r="K916" s="41"/>
      <c r="L916" s="43"/>
    </row>
    <row r="917" spans="1:12" ht="14.25" x14ac:dyDescent="0.2">
      <c r="A917" s="54"/>
      <c r="B917" s="61"/>
      <c r="C917" s="142" t="s">
        <v>1089</v>
      </c>
      <c r="D917" s="142"/>
      <c r="E917" s="142"/>
      <c r="F917" s="142"/>
      <c r="G917" s="142"/>
      <c r="H917" s="142"/>
      <c r="I917" s="43"/>
      <c r="J917" s="54"/>
      <c r="K917" s="41"/>
      <c r="L917" s="43">
        <f>L919+L920+L926+L930</f>
        <v>860409.70000000007</v>
      </c>
    </row>
    <row r="918" spans="1:12" ht="14.25" x14ac:dyDescent="0.2">
      <c r="A918" s="54"/>
      <c r="B918" s="61"/>
      <c r="C918" s="141" t="s">
        <v>1030</v>
      </c>
      <c r="D918" s="142"/>
      <c r="E918" s="142"/>
      <c r="F918" s="142"/>
      <c r="G918" s="142"/>
      <c r="H918" s="142"/>
      <c r="I918" s="43"/>
      <c r="J918" s="54"/>
      <c r="K918" s="41"/>
      <c r="L918" s="43"/>
    </row>
    <row r="919" spans="1:12" ht="14.25" x14ac:dyDescent="0.2">
      <c r="A919" s="54"/>
      <c r="B919" s="61"/>
      <c r="C919" s="142" t="s">
        <v>1090</v>
      </c>
      <c r="D919" s="142"/>
      <c r="E919" s="142"/>
      <c r="F919" s="142"/>
      <c r="G919" s="142"/>
      <c r="H919" s="142"/>
      <c r="I919" s="43"/>
      <c r="J919" s="54"/>
      <c r="K919" s="41"/>
      <c r="L919" s="43">
        <f>SUM(AR50:AR913)</f>
        <v>104340.02</v>
      </c>
    </row>
    <row r="920" spans="1:12" ht="14.25" hidden="1" x14ac:dyDescent="0.2">
      <c r="A920" s="54"/>
      <c r="B920" s="61"/>
      <c r="C920" s="142" t="s">
        <v>1032</v>
      </c>
      <c r="D920" s="142"/>
      <c r="E920" s="142"/>
      <c r="F920" s="142"/>
      <c r="G920" s="142"/>
      <c r="H920" s="142"/>
      <c r="I920" s="43"/>
      <c r="J920" s="54"/>
      <c r="K920" s="41"/>
      <c r="L920" s="43">
        <f>L922+L925+L924</f>
        <v>91328.12</v>
      </c>
    </row>
    <row r="921" spans="1:12" ht="14.25" hidden="1" x14ac:dyDescent="0.2">
      <c r="A921" s="54"/>
      <c r="B921" s="61"/>
      <c r="C921" s="141" t="s">
        <v>1033</v>
      </c>
      <c r="D921" s="142"/>
      <c r="E921" s="142"/>
      <c r="F921" s="142"/>
      <c r="G921" s="142"/>
      <c r="H921" s="142"/>
      <c r="I921" s="43"/>
      <c r="J921" s="54"/>
      <c r="K921" s="41"/>
      <c r="L921" s="43"/>
    </row>
    <row r="922" spans="1:12" ht="14.25" x14ac:dyDescent="0.2">
      <c r="A922" s="54"/>
      <c r="B922" s="61"/>
      <c r="C922" s="142" t="s">
        <v>1032</v>
      </c>
      <c r="D922" s="142"/>
      <c r="E922" s="142"/>
      <c r="F922" s="142"/>
      <c r="G922" s="142"/>
      <c r="H922" s="142"/>
      <c r="I922" s="43"/>
      <c r="J922" s="54"/>
      <c r="K922" s="41"/>
      <c r="L922" s="43">
        <f>SUM(AO50:AO913)</f>
        <v>60416.239999999991</v>
      </c>
    </row>
    <row r="923" spans="1:12" ht="14.25" hidden="1" x14ac:dyDescent="0.2">
      <c r="A923" s="54"/>
      <c r="B923" s="61"/>
      <c r="C923" s="141" t="s">
        <v>1034</v>
      </c>
      <c r="D923" s="142"/>
      <c r="E923" s="142"/>
      <c r="F923" s="142"/>
      <c r="G923" s="142"/>
      <c r="H923" s="142"/>
      <c r="I923" s="43"/>
      <c r="J923" s="54"/>
      <c r="K923" s="41"/>
      <c r="L923" s="43"/>
    </row>
    <row r="924" spans="1:12" ht="14.25" x14ac:dyDescent="0.2">
      <c r="A924" s="54"/>
      <c r="B924" s="61"/>
      <c r="C924" s="142" t="s">
        <v>1054</v>
      </c>
      <c r="D924" s="142"/>
      <c r="E924" s="142"/>
      <c r="F924" s="142"/>
      <c r="G924" s="142"/>
      <c r="H924" s="142"/>
      <c r="I924" s="43"/>
      <c r="J924" s="54"/>
      <c r="K924" s="41"/>
      <c r="L924" s="43">
        <f>SUM(AT50:AT913)</f>
        <v>30911.879999999997</v>
      </c>
    </row>
    <row r="925" spans="1:12" ht="14.25" hidden="1" x14ac:dyDescent="0.2">
      <c r="A925" s="54"/>
      <c r="B925" s="61"/>
      <c r="C925" s="142" t="s">
        <v>1035</v>
      </c>
      <c r="D925" s="142"/>
      <c r="E925" s="142"/>
      <c r="F925" s="142"/>
      <c r="G925" s="142"/>
      <c r="H925" s="142"/>
      <c r="I925" s="43"/>
      <c r="J925" s="54"/>
      <c r="K925" s="41"/>
      <c r="L925" s="43">
        <f>SUM(AV50:AV913)</f>
        <v>0</v>
      </c>
    </row>
    <row r="926" spans="1:12" ht="14.25" x14ac:dyDescent="0.2">
      <c r="A926" s="54"/>
      <c r="B926" s="61"/>
      <c r="C926" s="142" t="s">
        <v>1036</v>
      </c>
      <c r="D926" s="142"/>
      <c r="E926" s="142"/>
      <c r="F926" s="142"/>
      <c r="G926" s="142"/>
      <c r="H926" s="142"/>
      <c r="I926" s="43"/>
      <c r="J926" s="54"/>
      <c r="K926" s="41"/>
      <c r="L926" s="43">
        <f>L928+L929</f>
        <v>647972.83000000007</v>
      </c>
    </row>
    <row r="927" spans="1:12" ht="14.25" x14ac:dyDescent="0.2">
      <c r="A927" s="54"/>
      <c r="B927" s="61"/>
      <c r="C927" s="141" t="s">
        <v>1033</v>
      </c>
      <c r="D927" s="142"/>
      <c r="E927" s="142"/>
      <c r="F927" s="142"/>
      <c r="G927" s="142"/>
      <c r="H927" s="142"/>
      <c r="I927" s="43"/>
      <c r="J927" s="54"/>
      <c r="K927" s="41"/>
      <c r="L927" s="43"/>
    </row>
    <row r="928" spans="1:12" ht="14.25" x14ac:dyDescent="0.2">
      <c r="A928" s="54"/>
      <c r="B928" s="61"/>
      <c r="C928" s="142" t="s">
        <v>1037</v>
      </c>
      <c r="D928" s="142"/>
      <c r="E928" s="142"/>
      <c r="F928" s="142"/>
      <c r="G928" s="142"/>
      <c r="H928" s="142"/>
      <c r="I928" s="43"/>
      <c r="J928" s="54"/>
      <c r="K928" s="41"/>
      <c r="L928" s="43">
        <f>SUM(AW50:AW913)-SUM(BK50:BK913)</f>
        <v>647972.83000000007</v>
      </c>
    </row>
    <row r="929" spans="1:12" ht="14.25" hidden="1" x14ac:dyDescent="0.2">
      <c r="A929" s="54"/>
      <c r="B929" s="61"/>
      <c r="C929" s="142" t="s">
        <v>1038</v>
      </c>
      <c r="D929" s="142"/>
      <c r="E929" s="142"/>
      <c r="F929" s="142"/>
      <c r="G929" s="142"/>
      <c r="H929" s="142"/>
      <c r="I929" s="43"/>
      <c r="J929" s="54"/>
      <c r="K929" s="41"/>
      <c r="L929" s="43">
        <f>SUM(BC50:BC913)</f>
        <v>0</v>
      </c>
    </row>
    <row r="930" spans="1:12" ht="14.25" x14ac:dyDescent="0.2">
      <c r="A930" s="54"/>
      <c r="B930" s="61"/>
      <c r="C930" s="142" t="s">
        <v>1039</v>
      </c>
      <c r="D930" s="142"/>
      <c r="E930" s="142"/>
      <c r="F930" s="142"/>
      <c r="G930" s="142"/>
      <c r="H930" s="142"/>
      <c r="I930" s="43"/>
      <c r="J930" s="54"/>
      <c r="K930" s="41"/>
      <c r="L930" s="43">
        <f>SUM(BB50:BB913)</f>
        <v>16768.73</v>
      </c>
    </row>
    <row r="931" spans="1:12" ht="14.25" x14ac:dyDescent="0.2">
      <c r="A931" s="54"/>
      <c r="B931" s="61"/>
      <c r="C931" s="142" t="s">
        <v>1040</v>
      </c>
      <c r="D931" s="142"/>
      <c r="E931" s="142"/>
      <c r="F931" s="142"/>
      <c r="G931" s="142"/>
      <c r="H931" s="142"/>
      <c r="I931" s="43"/>
      <c r="J931" s="54"/>
      <c r="K931" s="41"/>
      <c r="L931" s="43">
        <f>SUM(AR50:AR913)+SUM(AT50:AT913)+SUM(AV50:AV913)</f>
        <v>135251.9</v>
      </c>
    </row>
    <row r="932" spans="1:12" ht="14.25" x14ac:dyDescent="0.2">
      <c r="A932" s="54"/>
      <c r="B932" s="61"/>
      <c r="C932" s="142" t="s">
        <v>1041</v>
      </c>
      <c r="D932" s="142"/>
      <c r="E932" s="142"/>
      <c r="F932" s="142"/>
      <c r="G932" s="142"/>
      <c r="H932" s="142"/>
      <c r="I932" s="43"/>
      <c r="J932" s="54"/>
      <c r="K932" s="41"/>
      <c r="L932" s="43">
        <f>SUM(AZ50:AZ913)</f>
        <v>137963.38</v>
      </c>
    </row>
    <row r="933" spans="1:12" ht="14.25" x14ac:dyDescent="0.2">
      <c r="A933" s="54"/>
      <c r="B933" s="61"/>
      <c r="C933" s="142" t="s">
        <v>1042</v>
      </c>
      <c r="D933" s="142"/>
      <c r="E933" s="142"/>
      <c r="F933" s="142"/>
      <c r="G933" s="142"/>
      <c r="H933" s="142"/>
      <c r="I933" s="43"/>
      <c r="J933" s="54"/>
      <c r="K933" s="41"/>
      <c r="L933" s="43">
        <f>SUM(BA50:BA913)</f>
        <v>79187.520000000004</v>
      </c>
    </row>
    <row r="934" spans="1:12" ht="14.25" x14ac:dyDescent="0.2">
      <c r="A934" s="54"/>
      <c r="B934" s="61"/>
      <c r="C934" s="142" t="s">
        <v>1100</v>
      </c>
      <c r="D934" s="142"/>
      <c r="E934" s="142"/>
      <c r="F934" s="142"/>
      <c r="G934" s="142"/>
      <c r="H934" s="142"/>
      <c r="I934" s="43"/>
      <c r="J934" s="54"/>
      <c r="K934" s="41"/>
      <c r="L934" s="43">
        <f>L936+L937</f>
        <v>66444</v>
      </c>
    </row>
    <row r="935" spans="1:12" ht="14.25" x14ac:dyDescent="0.2">
      <c r="A935" s="54"/>
      <c r="B935" s="61"/>
      <c r="C935" s="141" t="s">
        <v>1030</v>
      </c>
      <c r="D935" s="142"/>
      <c r="E935" s="142"/>
      <c r="F935" s="142"/>
      <c r="G935" s="142"/>
      <c r="H935" s="142"/>
      <c r="I935" s="43"/>
      <c r="J935" s="54"/>
      <c r="K935" s="41"/>
      <c r="L935" s="43"/>
    </row>
    <row r="936" spans="1:12" ht="14.25" x14ac:dyDescent="0.2">
      <c r="A936" s="54"/>
      <c r="B936" s="61"/>
      <c r="C936" s="142" t="s">
        <v>1044</v>
      </c>
      <c r="D936" s="142"/>
      <c r="E936" s="142"/>
      <c r="F936" s="142"/>
      <c r="G936" s="142"/>
      <c r="H936" s="142"/>
      <c r="I936" s="43"/>
      <c r="J936" s="54"/>
      <c r="K936" s="41"/>
      <c r="L936" s="43">
        <f>SUM(BK50:BK913)</f>
        <v>66444</v>
      </c>
    </row>
    <row r="937" spans="1:12" ht="14.25" hidden="1" x14ac:dyDescent="0.2">
      <c r="A937" s="54"/>
      <c r="B937" s="61"/>
      <c r="C937" s="142" t="s">
        <v>1045</v>
      </c>
      <c r="D937" s="142"/>
      <c r="E937" s="142"/>
      <c r="F937" s="142"/>
      <c r="G937" s="142"/>
      <c r="H937" s="142"/>
      <c r="I937" s="43"/>
      <c r="J937" s="54"/>
      <c r="K937" s="41"/>
      <c r="L937" s="43">
        <f>SUM(BD50:BD913)</f>
        <v>0</v>
      </c>
    </row>
    <row r="938" spans="1:12" ht="14.25" hidden="1" x14ac:dyDescent="0.2">
      <c r="A938" s="54"/>
      <c r="B938" s="61"/>
      <c r="C938" s="142" t="s">
        <v>1101</v>
      </c>
      <c r="D938" s="142"/>
      <c r="E938" s="142"/>
      <c r="F938" s="142"/>
      <c r="G938" s="142"/>
      <c r="H938" s="142"/>
      <c r="I938" s="43"/>
      <c r="J938" s="54"/>
      <c r="K938" s="41"/>
      <c r="L938" s="43">
        <f>L891</f>
        <v>0</v>
      </c>
    </row>
    <row r="939" spans="1:12" ht="14.25" x14ac:dyDescent="0.2">
      <c r="A939" s="54"/>
      <c r="B939" s="61"/>
      <c r="C939" s="143" t="s">
        <v>1049</v>
      </c>
      <c r="D939" s="142"/>
      <c r="E939" s="142"/>
      <c r="F939" s="142"/>
      <c r="G939" s="142"/>
      <c r="H939" s="142"/>
      <c r="I939" s="43"/>
      <c r="J939" s="54"/>
      <c r="K939" s="41"/>
      <c r="L939" s="43"/>
    </row>
    <row r="940" spans="1:12" ht="14.25" hidden="1" x14ac:dyDescent="0.2">
      <c r="A940" s="54"/>
      <c r="B940" s="61"/>
      <c r="C940" s="142" t="s">
        <v>1050</v>
      </c>
      <c r="D940" s="142"/>
      <c r="E940" s="142"/>
      <c r="F940" s="142"/>
      <c r="G940" s="142"/>
      <c r="H940" s="142"/>
      <c r="I940" s="43"/>
      <c r="J940" s="54"/>
      <c r="K940" s="41"/>
      <c r="L940" s="43">
        <f>SUM(AX50:AX913)</f>
        <v>0</v>
      </c>
    </row>
    <row r="941" spans="1:12" ht="14.25" hidden="1" x14ac:dyDescent="0.2">
      <c r="A941" s="54"/>
      <c r="B941" s="61"/>
      <c r="C941" s="142" t="s">
        <v>1051</v>
      </c>
      <c r="D941" s="142"/>
      <c r="E941" s="142"/>
      <c r="F941" s="142"/>
      <c r="G941" s="142"/>
      <c r="H941" s="142"/>
      <c r="I941" s="43"/>
      <c r="J941" s="54"/>
      <c r="K941" s="41"/>
      <c r="L941" s="43">
        <f>SUM(AY50:AY913)</f>
        <v>0</v>
      </c>
    </row>
    <row r="942" spans="1:12" ht="14.25" x14ac:dyDescent="0.2">
      <c r="A942" s="54"/>
      <c r="B942" s="61"/>
      <c r="C942" s="142" t="s">
        <v>1052</v>
      </c>
      <c r="D942" s="142"/>
      <c r="E942" s="142"/>
      <c r="F942" s="144"/>
      <c r="G942" s="44">
        <f>Source!F399</f>
        <v>175.88059999999999</v>
      </c>
      <c r="H942" s="54"/>
      <c r="I942" s="54"/>
      <c r="J942" s="54"/>
      <c r="K942" s="54"/>
      <c r="L942" s="54"/>
    </row>
    <row r="943" spans="1:12" ht="14.25" x14ac:dyDescent="0.2">
      <c r="A943" s="54"/>
      <c r="B943" s="61"/>
      <c r="C943" s="142" t="s">
        <v>1053</v>
      </c>
      <c r="D943" s="142"/>
      <c r="E943" s="142"/>
      <c r="F943" s="144"/>
      <c r="G943" s="44">
        <f>Source!F400</f>
        <v>43.349699999999999</v>
      </c>
      <c r="H943" s="54"/>
      <c r="I943" s="54"/>
      <c r="J943" s="54"/>
      <c r="K943" s="54"/>
      <c r="L943" s="54"/>
    </row>
    <row r="945" spans="1:12" ht="14.25" x14ac:dyDescent="0.2">
      <c r="C945" s="148" t="str">
        <f>Source!H406</f>
        <v>НДС 20%</v>
      </c>
      <c r="D945" s="148"/>
      <c r="E945" s="148"/>
      <c r="F945" s="148"/>
      <c r="G945" s="148"/>
      <c r="H945" s="148"/>
      <c r="I945" s="148"/>
      <c r="J945" s="148"/>
      <c r="K945" s="148"/>
      <c r="L945" s="52">
        <f>IF(Source!Y406=0, "", Source!Y406)</f>
        <v>248344.31</v>
      </c>
    </row>
    <row r="946" spans="1:12" ht="14.25" x14ac:dyDescent="0.2">
      <c r="C946" s="148" t="str">
        <f>Source!H407</f>
        <v>Всего с НДС</v>
      </c>
      <c r="D946" s="148"/>
      <c r="E946" s="148"/>
      <c r="F946" s="148"/>
      <c r="G946" s="148"/>
      <c r="H946" s="148"/>
      <c r="I946" s="148"/>
      <c r="J946" s="148"/>
      <c r="K946" s="148"/>
      <c r="L946" s="52">
        <f>IF(Source!Y407=0, "", Source!Y407)</f>
        <v>1490065.85</v>
      </c>
    </row>
    <row r="949" spans="1:12" ht="14.25" customHeight="1" x14ac:dyDescent="0.2">
      <c r="A949" s="80"/>
      <c r="B949" s="81" t="s">
        <v>1102</v>
      </c>
      <c r="C949" s="83" t="str">
        <f>IF(Source!AC12&lt;&gt;"", Source!AC12," ")</f>
        <v xml:space="preserve"> </v>
      </c>
      <c r="D949" s="28"/>
      <c r="E949" s="28"/>
      <c r="F949" s="28"/>
      <c r="G949" s="28"/>
      <c r="H949" s="82" t="str">
        <f>IF(Source!AB12&lt;&gt;"", Source!AB12," ")</f>
        <v xml:space="preserve"> </v>
      </c>
      <c r="I949" s="18"/>
      <c r="J949" s="18"/>
      <c r="K949" s="32"/>
      <c r="L949" s="32"/>
    </row>
    <row r="950" spans="1:12" ht="14.25" customHeight="1" x14ac:dyDescent="0.2">
      <c r="A950" s="80"/>
      <c r="B950" s="84"/>
      <c r="C950" s="149" t="s">
        <v>1103</v>
      </c>
      <c r="D950" s="149"/>
      <c r="E950" s="149"/>
      <c r="F950" s="149"/>
      <c r="G950" s="149"/>
      <c r="H950" s="18"/>
      <c r="I950" s="18"/>
      <c r="J950" s="18"/>
      <c r="K950" s="32"/>
      <c r="L950" s="32"/>
    </row>
    <row r="951" spans="1:12" ht="14.25" customHeight="1" x14ac:dyDescent="0.2">
      <c r="A951" s="80"/>
      <c r="B951" s="84"/>
      <c r="C951" s="16"/>
      <c r="D951" s="16"/>
      <c r="E951" s="16"/>
      <c r="F951" s="16"/>
      <c r="G951" s="16"/>
      <c r="H951" s="18"/>
      <c r="I951" s="18"/>
      <c r="J951" s="18"/>
      <c r="K951" s="32"/>
      <c r="L951" s="32"/>
    </row>
    <row r="952" spans="1:12" ht="14.25" customHeight="1" x14ac:dyDescent="0.2">
      <c r="A952" s="80"/>
      <c r="B952" s="81" t="s">
        <v>1104</v>
      </c>
      <c r="C952" s="83" t="str">
        <f>IF(Source!AE12&lt;&gt;"", Source!AE12," ")</f>
        <v xml:space="preserve"> </v>
      </c>
      <c r="D952" s="28"/>
      <c r="E952" s="28"/>
      <c r="F952" s="28"/>
      <c r="G952" s="28"/>
      <c r="H952" s="82" t="str">
        <f>IF(Source!AD12&lt;&gt;"", Source!AD12," ")</f>
        <v xml:space="preserve"> </v>
      </c>
      <c r="I952" s="18"/>
      <c r="J952" s="18"/>
      <c r="K952" s="32"/>
      <c r="L952" s="32"/>
    </row>
    <row r="953" spans="1:12" ht="14.25" customHeight="1" x14ac:dyDescent="0.2">
      <c r="A953" s="16"/>
      <c r="B953" s="16"/>
      <c r="C953" s="149" t="s">
        <v>1103</v>
      </c>
      <c r="D953" s="149"/>
      <c r="E953" s="149"/>
      <c r="F953" s="149"/>
      <c r="G953" s="149"/>
      <c r="H953" s="18"/>
      <c r="I953" s="18"/>
      <c r="J953" s="18"/>
      <c r="K953" s="32"/>
      <c r="L953" s="32"/>
    </row>
  </sheetData>
  <mergeCells count="472">
    <mergeCell ref="C943:F943"/>
    <mergeCell ref="C945:K945"/>
    <mergeCell ref="C946:K946"/>
    <mergeCell ref="C950:G950"/>
    <mergeCell ref="C953:G953"/>
    <mergeCell ref="A22:L22"/>
    <mergeCell ref="A19:L19"/>
    <mergeCell ref="A20:L20"/>
    <mergeCell ref="A23:L23"/>
    <mergeCell ref="A25:L25"/>
    <mergeCell ref="C937:H937"/>
    <mergeCell ref="C938:H938"/>
    <mergeCell ref="C939:H939"/>
    <mergeCell ref="C940:H940"/>
    <mergeCell ref="C941:H941"/>
    <mergeCell ref="C942:F942"/>
    <mergeCell ref="C931:H931"/>
    <mergeCell ref="C932:H932"/>
    <mergeCell ref="C933:H933"/>
    <mergeCell ref="C934:H934"/>
    <mergeCell ref="C935:H935"/>
    <mergeCell ref="C936:H936"/>
    <mergeCell ref="C925:H925"/>
    <mergeCell ref="C926:H926"/>
    <mergeCell ref="C927:H927"/>
    <mergeCell ref="C928:H928"/>
    <mergeCell ref="C929:H929"/>
    <mergeCell ref="C930:H930"/>
    <mergeCell ref="C919:H919"/>
    <mergeCell ref="C920:H920"/>
    <mergeCell ref="C921:H921"/>
    <mergeCell ref="C922:H922"/>
    <mergeCell ref="C923:H923"/>
    <mergeCell ref="C924:H924"/>
    <mergeCell ref="C912:H912"/>
    <mergeCell ref="C913:H913"/>
    <mergeCell ref="C915:H915"/>
    <mergeCell ref="C916:H916"/>
    <mergeCell ref="C917:H917"/>
    <mergeCell ref="C918:H918"/>
    <mergeCell ref="C906:H906"/>
    <mergeCell ref="C907:H907"/>
    <mergeCell ref="C908:H908"/>
    <mergeCell ref="C909:H909"/>
    <mergeCell ref="C910:H910"/>
    <mergeCell ref="C911:H911"/>
    <mergeCell ref="C900:H900"/>
    <mergeCell ref="C901:H901"/>
    <mergeCell ref="C902:H902"/>
    <mergeCell ref="C903:H903"/>
    <mergeCell ref="C904:H904"/>
    <mergeCell ref="C905:H905"/>
    <mergeCell ref="C894:H894"/>
    <mergeCell ref="C895:H895"/>
    <mergeCell ref="C896:H896"/>
    <mergeCell ref="C897:H897"/>
    <mergeCell ref="C898:H898"/>
    <mergeCell ref="C899:H899"/>
    <mergeCell ref="C887:H887"/>
    <mergeCell ref="C888:H888"/>
    <mergeCell ref="C889:H889"/>
    <mergeCell ref="C891:H891"/>
    <mergeCell ref="C892:H892"/>
    <mergeCell ref="C893:H893"/>
    <mergeCell ref="C880:H880"/>
    <mergeCell ref="C881:H881"/>
    <mergeCell ref="C882:H882"/>
    <mergeCell ref="C883:H883"/>
    <mergeCell ref="C884:H884"/>
    <mergeCell ref="C886:H886"/>
    <mergeCell ref="C874:H874"/>
    <mergeCell ref="C875:H875"/>
    <mergeCell ref="C876:H876"/>
    <mergeCell ref="C877:H877"/>
    <mergeCell ref="C878:H878"/>
    <mergeCell ref="C879:H879"/>
    <mergeCell ref="C868:H868"/>
    <mergeCell ref="C869:H869"/>
    <mergeCell ref="C870:H870"/>
    <mergeCell ref="C871:H871"/>
    <mergeCell ref="C872:H872"/>
    <mergeCell ref="C873:H873"/>
    <mergeCell ref="C861:H861"/>
    <mergeCell ref="C862:H862"/>
    <mergeCell ref="C863:H863"/>
    <mergeCell ref="C864:H864"/>
    <mergeCell ref="C866:H866"/>
    <mergeCell ref="C867:H867"/>
    <mergeCell ref="C855:H855"/>
    <mergeCell ref="C856:H856"/>
    <mergeCell ref="C857:H857"/>
    <mergeCell ref="C858:H858"/>
    <mergeCell ref="C859:H859"/>
    <mergeCell ref="C860:H860"/>
    <mergeCell ref="C849:H849"/>
    <mergeCell ref="C850:H850"/>
    <mergeCell ref="C851:H851"/>
    <mergeCell ref="C852:H852"/>
    <mergeCell ref="C853:H853"/>
    <mergeCell ref="C854:H854"/>
    <mergeCell ref="C840:F840"/>
    <mergeCell ref="C841:F841"/>
    <mergeCell ref="C844:H844"/>
    <mergeCell ref="C846:H846"/>
    <mergeCell ref="C847:H847"/>
    <mergeCell ref="C848:H848"/>
    <mergeCell ref="C834:H834"/>
    <mergeCell ref="C835:H835"/>
    <mergeCell ref="C836:H836"/>
    <mergeCell ref="C837:H837"/>
    <mergeCell ref="C838:H838"/>
    <mergeCell ref="C839:H839"/>
    <mergeCell ref="C828:H828"/>
    <mergeCell ref="C829:H829"/>
    <mergeCell ref="C830:H830"/>
    <mergeCell ref="C831:H831"/>
    <mergeCell ref="C832:H832"/>
    <mergeCell ref="C833:H833"/>
    <mergeCell ref="C822:H822"/>
    <mergeCell ref="C823:H823"/>
    <mergeCell ref="C824:H824"/>
    <mergeCell ref="C825:H825"/>
    <mergeCell ref="C826:H826"/>
    <mergeCell ref="C827:H827"/>
    <mergeCell ref="C816:H816"/>
    <mergeCell ref="C817:H817"/>
    <mergeCell ref="C818:H818"/>
    <mergeCell ref="C819:H819"/>
    <mergeCell ref="C820:H820"/>
    <mergeCell ref="C821:H821"/>
    <mergeCell ref="C811:H811"/>
    <mergeCell ref="I811:J811"/>
    <mergeCell ref="K811:L811"/>
    <mergeCell ref="C813:H813"/>
    <mergeCell ref="C814:H814"/>
    <mergeCell ref="C815:H815"/>
    <mergeCell ref="C803:F803"/>
    <mergeCell ref="C804:F804"/>
    <mergeCell ref="A807:L807"/>
    <mergeCell ref="C809:H809"/>
    <mergeCell ref="I809:J809"/>
    <mergeCell ref="K809:L809"/>
    <mergeCell ref="C797:H797"/>
    <mergeCell ref="C798:H798"/>
    <mergeCell ref="C799:H799"/>
    <mergeCell ref="C800:H800"/>
    <mergeCell ref="C801:H801"/>
    <mergeCell ref="C802:H802"/>
    <mergeCell ref="C791:H791"/>
    <mergeCell ref="C792:H792"/>
    <mergeCell ref="C793:H793"/>
    <mergeCell ref="C794:H794"/>
    <mergeCell ref="C795:H795"/>
    <mergeCell ref="C796:H796"/>
    <mergeCell ref="C785:H785"/>
    <mergeCell ref="C786:H786"/>
    <mergeCell ref="C787:H787"/>
    <mergeCell ref="C788:H788"/>
    <mergeCell ref="C789:H789"/>
    <mergeCell ref="C790:H790"/>
    <mergeCell ref="C779:H779"/>
    <mergeCell ref="C780:H780"/>
    <mergeCell ref="C781:H781"/>
    <mergeCell ref="C782:H782"/>
    <mergeCell ref="C783:H783"/>
    <mergeCell ref="C784:H784"/>
    <mergeCell ref="C774:H774"/>
    <mergeCell ref="I774:J774"/>
    <mergeCell ref="K774:L774"/>
    <mergeCell ref="C776:H776"/>
    <mergeCell ref="C777:H777"/>
    <mergeCell ref="C778:H778"/>
    <mergeCell ref="C768:H768"/>
    <mergeCell ref="I768:J768"/>
    <mergeCell ref="K768:L768"/>
    <mergeCell ref="C771:H771"/>
    <mergeCell ref="I771:J771"/>
    <mergeCell ref="K771:L771"/>
    <mergeCell ref="C762:H762"/>
    <mergeCell ref="I762:J762"/>
    <mergeCell ref="K762:L762"/>
    <mergeCell ref="C765:H765"/>
    <mergeCell ref="I765:J765"/>
    <mergeCell ref="K765:L765"/>
    <mergeCell ref="C756:H756"/>
    <mergeCell ref="I756:J756"/>
    <mergeCell ref="K756:L756"/>
    <mergeCell ref="C759:H759"/>
    <mergeCell ref="I759:J759"/>
    <mergeCell ref="K759:L759"/>
    <mergeCell ref="C752:H752"/>
    <mergeCell ref="I752:J752"/>
    <mergeCell ref="K752:L752"/>
    <mergeCell ref="C754:H754"/>
    <mergeCell ref="I754:J754"/>
    <mergeCell ref="K754:L754"/>
    <mergeCell ref="C747:H747"/>
    <mergeCell ref="I747:J747"/>
    <mergeCell ref="K747:L747"/>
    <mergeCell ref="C750:H750"/>
    <mergeCell ref="I750:J750"/>
    <mergeCell ref="K750:L750"/>
    <mergeCell ref="C743:H743"/>
    <mergeCell ref="I743:J743"/>
    <mergeCell ref="K743:L743"/>
    <mergeCell ref="C745:H745"/>
    <mergeCell ref="I745:J745"/>
    <mergeCell ref="K745:L745"/>
    <mergeCell ref="C738:H738"/>
    <mergeCell ref="I738:J738"/>
    <mergeCell ref="K738:L738"/>
    <mergeCell ref="C740:H740"/>
    <mergeCell ref="I740:J740"/>
    <mergeCell ref="K740:L740"/>
    <mergeCell ref="C734:H734"/>
    <mergeCell ref="I734:J734"/>
    <mergeCell ref="K734:L734"/>
    <mergeCell ref="C736:H736"/>
    <mergeCell ref="I736:J736"/>
    <mergeCell ref="K736:L736"/>
    <mergeCell ref="C730:H730"/>
    <mergeCell ref="I730:J730"/>
    <mergeCell ref="K730:L730"/>
    <mergeCell ref="C732:H732"/>
    <mergeCell ref="I732:J732"/>
    <mergeCell ref="K732:L732"/>
    <mergeCell ref="C725:H725"/>
    <mergeCell ref="I725:J725"/>
    <mergeCell ref="K725:L725"/>
    <mergeCell ref="C728:H728"/>
    <mergeCell ref="I728:J728"/>
    <mergeCell ref="K728:L728"/>
    <mergeCell ref="C721:H721"/>
    <mergeCell ref="I721:J721"/>
    <mergeCell ref="K721:L721"/>
    <mergeCell ref="C723:H723"/>
    <mergeCell ref="I723:J723"/>
    <mergeCell ref="K723:L723"/>
    <mergeCell ref="C717:H717"/>
    <mergeCell ref="I717:J717"/>
    <mergeCell ref="K717:L717"/>
    <mergeCell ref="C719:H719"/>
    <mergeCell ref="I719:J719"/>
    <mergeCell ref="K719:L719"/>
    <mergeCell ref="C712:H712"/>
    <mergeCell ref="I712:J712"/>
    <mergeCell ref="K712:L712"/>
    <mergeCell ref="C715:H715"/>
    <mergeCell ref="I715:J715"/>
    <mergeCell ref="K715:L715"/>
    <mergeCell ref="C703:H703"/>
    <mergeCell ref="C704:H704"/>
    <mergeCell ref="C705:H705"/>
    <mergeCell ref="C706:F706"/>
    <mergeCell ref="C707:F707"/>
    <mergeCell ref="A710:L710"/>
    <mergeCell ref="C697:H697"/>
    <mergeCell ref="C698:H698"/>
    <mergeCell ref="C699:H699"/>
    <mergeCell ref="C700:H700"/>
    <mergeCell ref="C701:H701"/>
    <mergeCell ref="C702:H702"/>
    <mergeCell ref="C691:H691"/>
    <mergeCell ref="C692:H692"/>
    <mergeCell ref="C693:H693"/>
    <mergeCell ref="C694:H694"/>
    <mergeCell ref="C695:H695"/>
    <mergeCell ref="C696:H696"/>
    <mergeCell ref="C685:H685"/>
    <mergeCell ref="C686:H686"/>
    <mergeCell ref="C687:H687"/>
    <mergeCell ref="C688:H688"/>
    <mergeCell ref="C689:H689"/>
    <mergeCell ref="C690:H690"/>
    <mergeCell ref="C679:H679"/>
    <mergeCell ref="C680:H680"/>
    <mergeCell ref="C681:H681"/>
    <mergeCell ref="C682:H682"/>
    <mergeCell ref="C683:H683"/>
    <mergeCell ref="C684:H684"/>
    <mergeCell ref="C675:H675"/>
    <mergeCell ref="I675:J675"/>
    <mergeCell ref="K675:L675"/>
    <mergeCell ref="C677:H677"/>
    <mergeCell ref="I677:J677"/>
    <mergeCell ref="K677:L677"/>
    <mergeCell ref="C669:H669"/>
    <mergeCell ref="I669:J669"/>
    <mergeCell ref="K669:L669"/>
    <mergeCell ref="C672:H672"/>
    <mergeCell ref="I672:J672"/>
    <mergeCell ref="K672:L672"/>
    <mergeCell ref="C630:H630"/>
    <mergeCell ref="I630:J630"/>
    <mergeCell ref="K630:L630"/>
    <mergeCell ref="C647:H647"/>
    <mergeCell ref="I647:J647"/>
    <mergeCell ref="K647:L647"/>
    <mergeCell ref="C602:H602"/>
    <mergeCell ref="I602:J602"/>
    <mergeCell ref="K602:L602"/>
    <mergeCell ref="C610:H610"/>
    <mergeCell ref="I610:J610"/>
    <mergeCell ref="K610:L610"/>
    <mergeCell ref="C583:H583"/>
    <mergeCell ref="I583:J583"/>
    <mergeCell ref="K583:L583"/>
    <mergeCell ref="C593:H593"/>
    <mergeCell ref="I593:J593"/>
    <mergeCell ref="K593:L593"/>
    <mergeCell ref="C535:H535"/>
    <mergeCell ref="I535:J535"/>
    <mergeCell ref="K535:L535"/>
    <mergeCell ref="C559:H559"/>
    <mergeCell ref="I559:J559"/>
    <mergeCell ref="K559:L559"/>
    <mergeCell ref="C498:H498"/>
    <mergeCell ref="I498:J498"/>
    <mergeCell ref="K498:L498"/>
    <mergeCell ref="C511:H511"/>
    <mergeCell ref="I511:J511"/>
    <mergeCell ref="K511:L511"/>
    <mergeCell ref="C447:L447"/>
    <mergeCell ref="C458:H458"/>
    <mergeCell ref="I458:J458"/>
    <mergeCell ref="K458:L458"/>
    <mergeCell ref="C472:H472"/>
    <mergeCell ref="I472:J472"/>
    <mergeCell ref="K472:L472"/>
    <mergeCell ref="C404:L404"/>
    <mergeCell ref="C433:H433"/>
    <mergeCell ref="I433:J433"/>
    <mergeCell ref="K433:L433"/>
    <mergeCell ref="C445:H445"/>
    <mergeCell ref="I445:J445"/>
    <mergeCell ref="K445:L445"/>
    <mergeCell ref="C389:H389"/>
    <mergeCell ref="I389:J389"/>
    <mergeCell ref="K389:L389"/>
    <mergeCell ref="C391:L391"/>
    <mergeCell ref="C402:H402"/>
    <mergeCell ref="I402:J402"/>
    <mergeCell ref="K402:L402"/>
    <mergeCell ref="C348:H348"/>
    <mergeCell ref="I348:J348"/>
    <mergeCell ref="K348:L348"/>
    <mergeCell ref="C377:H377"/>
    <mergeCell ref="I377:J377"/>
    <mergeCell ref="K377:L377"/>
    <mergeCell ref="C323:H323"/>
    <mergeCell ref="I323:J323"/>
    <mergeCell ref="K323:L323"/>
    <mergeCell ref="C335:H335"/>
    <mergeCell ref="I335:J335"/>
    <mergeCell ref="K335:L335"/>
    <mergeCell ref="C281:H281"/>
    <mergeCell ref="I281:J281"/>
    <mergeCell ref="K281:L281"/>
    <mergeCell ref="C294:H294"/>
    <mergeCell ref="I294:J294"/>
    <mergeCell ref="K294:L294"/>
    <mergeCell ref="C252:H252"/>
    <mergeCell ref="I252:J252"/>
    <mergeCell ref="K252:L252"/>
    <mergeCell ref="C268:H268"/>
    <mergeCell ref="I268:J268"/>
    <mergeCell ref="K268:L268"/>
    <mergeCell ref="C229:H229"/>
    <mergeCell ref="C230:H230"/>
    <mergeCell ref="C231:H231"/>
    <mergeCell ref="C232:F232"/>
    <mergeCell ref="C233:F233"/>
    <mergeCell ref="A236:L236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201:H201"/>
    <mergeCell ref="I201:J201"/>
    <mergeCell ref="K201:L201"/>
    <mergeCell ref="C203:H203"/>
    <mergeCell ref="I203:J203"/>
    <mergeCell ref="K203:L203"/>
    <mergeCell ref="C196:H196"/>
    <mergeCell ref="I196:J196"/>
    <mergeCell ref="K196:L196"/>
    <mergeCell ref="C199:H199"/>
    <mergeCell ref="I199:J199"/>
    <mergeCell ref="K199:L199"/>
    <mergeCell ref="C190:H190"/>
    <mergeCell ref="I190:J190"/>
    <mergeCell ref="K190:L190"/>
    <mergeCell ref="C193:H193"/>
    <mergeCell ref="I193:J193"/>
    <mergeCell ref="K193:L193"/>
    <mergeCell ref="C164:H164"/>
    <mergeCell ref="I164:J164"/>
    <mergeCell ref="K164:L164"/>
    <mergeCell ref="C177:H177"/>
    <mergeCell ref="I177:J177"/>
    <mergeCell ref="K177:L177"/>
    <mergeCell ref="C132:H132"/>
    <mergeCell ref="I132:J132"/>
    <mergeCell ref="K132:L132"/>
    <mergeCell ref="C148:H148"/>
    <mergeCell ref="I148:J148"/>
    <mergeCell ref="K148:L148"/>
    <mergeCell ref="C81:L81"/>
    <mergeCell ref="C93:H93"/>
    <mergeCell ref="I93:J93"/>
    <mergeCell ref="K93:L93"/>
    <mergeCell ref="C118:H118"/>
    <mergeCell ref="I118:J118"/>
    <mergeCell ref="K118:L118"/>
    <mergeCell ref="A51:L51"/>
    <mergeCell ref="C65:H65"/>
    <mergeCell ref="I65:J65"/>
    <mergeCell ref="K65:L65"/>
    <mergeCell ref="C67:L67"/>
    <mergeCell ref="C79:H79"/>
    <mergeCell ref="I79:J79"/>
    <mergeCell ref="K79:L7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1"/>
  <sheetViews>
    <sheetView topLeftCell="A88" zoomScaleNormal="100" workbookViewId="0">
      <selection activeCell="L163" sqref="L16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9" t="s">
        <v>954</v>
      </c>
      <c r="B2" s="119"/>
      <c r="C2" s="119"/>
      <c r="D2" s="119"/>
      <c r="E2" s="119"/>
      <c r="F2" s="120" t="s">
        <v>993</v>
      </c>
      <c r="G2" s="120"/>
      <c r="H2" s="120"/>
      <c r="I2" s="120"/>
      <c r="J2" s="120"/>
      <c r="K2" s="120"/>
      <c r="L2" s="120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9" t="s">
        <v>955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9" t="s">
        <v>956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9" t="s">
        <v>957</v>
      </c>
      <c r="B8" s="119"/>
      <c r="C8" s="119"/>
      <c r="D8" s="119"/>
      <c r="E8" s="119"/>
      <c r="F8" s="120" t="s">
        <v>775</v>
      </c>
      <c r="G8" s="120"/>
      <c r="H8" s="120"/>
      <c r="I8" s="120"/>
      <c r="J8" s="120"/>
      <c r="K8" s="120"/>
      <c r="L8" s="120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9" t="s">
        <v>958</v>
      </c>
      <c r="B10" s="119"/>
      <c r="C10" s="119"/>
      <c r="D10" s="119"/>
      <c r="E10" s="119"/>
      <c r="F10" s="120" t="s">
        <v>777</v>
      </c>
      <c r="G10" s="120"/>
      <c r="H10" s="120"/>
      <c r="I10" s="120"/>
      <c r="J10" s="120"/>
      <c r="K10" s="120"/>
      <c r="L10" s="120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9" t="s">
        <v>959</v>
      </c>
      <c r="B12" s="119"/>
      <c r="C12" s="119"/>
      <c r="D12" s="119"/>
      <c r="E12" s="119"/>
      <c r="F12" s="120" t="s">
        <v>994</v>
      </c>
      <c r="G12" s="120"/>
      <c r="H12" s="120"/>
      <c r="I12" s="120"/>
      <c r="J12" s="120"/>
      <c r="K12" s="120"/>
      <c r="L12" s="120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9" t="s">
        <v>960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9" t="s">
        <v>961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8.25" customHeight="1" x14ac:dyDescent="0.25">
      <c r="A19" s="151" t="s">
        <v>1172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4.25" customHeight="1" x14ac:dyDescent="0.2">
      <c r="A20" s="152" t="s">
        <v>962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 ht="14.25" customHeight="1" x14ac:dyDescent="0.2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</row>
    <row r="22" spans="1:12" ht="15.75" customHeight="1" x14ac:dyDescent="0.25">
      <c r="A22" s="150" t="s">
        <v>1175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12" ht="14.25" customHeight="1" x14ac:dyDescent="0.2">
      <c r="A23" s="152" t="s">
        <v>963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ht="14.25" customHeight="1" x14ac:dyDescent="0.2">
      <c r="A24" s="116"/>
      <c r="B24" s="116"/>
      <c r="C24" s="116"/>
      <c r="D24" s="116"/>
      <c r="E24" s="116"/>
      <c r="F24" s="117"/>
      <c r="G24" s="117"/>
      <c r="H24" s="117"/>
      <c r="I24" s="117"/>
      <c r="J24" s="117"/>
      <c r="K24" s="117"/>
      <c r="L24" s="117"/>
    </row>
    <row r="25" spans="1:12" ht="15.75" customHeight="1" x14ac:dyDescent="0.25">
      <c r="A25" s="153" t="s">
        <v>1176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</row>
    <row r="26" spans="1:12" ht="14.25" customHeight="1" x14ac:dyDescent="0.2">
      <c r="A26" s="121" t="s">
        <v>964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965</v>
      </c>
      <c r="B29" s="9"/>
      <c r="C29" s="19" t="s">
        <v>995</v>
      </c>
      <c r="D29" s="9" t="s">
        <v>966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967</v>
      </c>
      <c r="B31" s="9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2" ht="12.75" customHeight="1" x14ac:dyDescent="0.2">
      <c r="A32" s="21"/>
      <c r="B32" s="22"/>
      <c r="C32" s="121" t="s">
        <v>968</v>
      </c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996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969</v>
      </c>
      <c r="B36" s="16"/>
      <c r="C36" s="122">
        <f>C39+C40+C41+C42</f>
        <v>25.59</v>
      </c>
      <c r="D36" s="123"/>
      <c r="E36" s="9" t="s">
        <v>970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6"/>
      <c r="D37" s="25"/>
      <c r="E37" s="9"/>
      <c r="F37" s="14"/>
      <c r="G37" s="9" t="s">
        <v>971</v>
      </c>
      <c r="H37" s="16"/>
      <c r="I37" s="9"/>
      <c r="J37" s="9"/>
      <c r="K37" s="78">
        <f>ROUND(SUM(AR50:AR194)/1000, 2)</f>
        <v>12.18</v>
      </c>
      <c r="L37" s="9" t="s">
        <v>970</v>
      </c>
    </row>
    <row r="38" spans="1:12" ht="14.25" customHeight="1" x14ac:dyDescent="0.2">
      <c r="A38" s="16"/>
      <c r="B38" s="26" t="s">
        <v>972</v>
      </c>
      <c r="C38" s="77"/>
      <c r="D38" s="16"/>
      <c r="E38" s="9"/>
      <c r="F38" s="14"/>
      <c r="G38" s="9" t="s">
        <v>973</v>
      </c>
      <c r="H38" s="16"/>
      <c r="I38" s="9"/>
      <c r="J38" s="9"/>
      <c r="K38" s="78">
        <f>ROUND(SUM(AT50:AT194)/1000, 2)</f>
        <v>0</v>
      </c>
      <c r="L38" s="9" t="s">
        <v>970</v>
      </c>
    </row>
    <row r="39" spans="1:12" ht="14.25" customHeight="1" x14ac:dyDescent="0.2">
      <c r="A39" s="16"/>
      <c r="B39" s="23" t="s">
        <v>974</v>
      </c>
      <c r="C39" s="122">
        <f>ROUND((Source!F437)/1000, 2)</f>
        <v>0</v>
      </c>
      <c r="D39" s="123"/>
      <c r="E39" s="9" t="s">
        <v>970</v>
      </c>
      <c r="F39" s="14"/>
      <c r="G39" s="9" t="s">
        <v>975</v>
      </c>
      <c r="H39" s="16"/>
      <c r="I39" s="9"/>
      <c r="J39" s="25"/>
      <c r="K39" s="79">
        <f>Source!F442</f>
        <v>14.12416</v>
      </c>
      <c r="L39" s="9" t="s">
        <v>781</v>
      </c>
    </row>
    <row r="40" spans="1:12" ht="14.25" customHeight="1" x14ac:dyDescent="0.2">
      <c r="A40" s="16"/>
      <c r="B40" s="23" t="s">
        <v>976</v>
      </c>
      <c r="C40" s="122">
        <f>ROUND((Source!F438)/1000, 2)</f>
        <v>0</v>
      </c>
      <c r="D40" s="123"/>
      <c r="E40" s="9" t="s">
        <v>970</v>
      </c>
      <c r="F40" s="14"/>
      <c r="G40" s="9" t="s">
        <v>977</v>
      </c>
      <c r="H40" s="16"/>
      <c r="I40" s="9"/>
      <c r="J40" s="27"/>
      <c r="K40" s="79">
        <f>Source!F443</f>
        <v>0</v>
      </c>
      <c r="L40" s="9" t="s">
        <v>781</v>
      </c>
    </row>
    <row r="41" spans="1:12" ht="14.25" customHeight="1" x14ac:dyDescent="0.2">
      <c r="A41" s="16"/>
      <c r="B41" s="23" t="s">
        <v>978</v>
      </c>
      <c r="C41" s="122">
        <f>ROUND((Source!F429)/1000, 2)</f>
        <v>0</v>
      </c>
      <c r="D41" s="123"/>
      <c r="E41" s="9" t="s">
        <v>970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979</v>
      </c>
      <c r="C42" s="122">
        <f>ROUND((Source!F439)/1000, 2)</f>
        <v>25.59</v>
      </c>
      <c r="D42" s="123"/>
      <c r="E42" s="9" t="s">
        <v>970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9" t="s">
        <v>980</v>
      </c>
      <c r="B44" s="129" t="s">
        <v>981</v>
      </c>
      <c r="C44" s="129" t="s">
        <v>982</v>
      </c>
      <c r="D44" s="129" t="s">
        <v>983</v>
      </c>
      <c r="E44" s="132" t="s">
        <v>984</v>
      </c>
      <c r="F44" s="133"/>
      <c r="G44" s="134"/>
      <c r="H44" s="132" t="s">
        <v>985</v>
      </c>
      <c r="I44" s="133"/>
      <c r="J44" s="133"/>
      <c r="K44" s="133"/>
      <c r="L44" s="134"/>
    </row>
    <row r="45" spans="1:12" ht="12.75" customHeight="1" x14ac:dyDescent="0.2">
      <c r="A45" s="130"/>
      <c r="B45" s="130"/>
      <c r="C45" s="130"/>
      <c r="D45" s="130"/>
      <c r="E45" s="135"/>
      <c r="F45" s="136"/>
      <c r="G45" s="137"/>
      <c r="H45" s="135"/>
      <c r="I45" s="136"/>
      <c r="J45" s="136"/>
      <c r="K45" s="136"/>
      <c r="L45" s="137"/>
    </row>
    <row r="46" spans="1:12" ht="12.75" customHeight="1" x14ac:dyDescent="0.2">
      <c r="A46" s="130"/>
      <c r="B46" s="130"/>
      <c r="C46" s="130"/>
      <c r="D46" s="130"/>
      <c r="E46" s="135"/>
      <c r="F46" s="136"/>
      <c r="G46" s="137"/>
      <c r="H46" s="135"/>
      <c r="I46" s="136"/>
      <c r="J46" s="136"/>
      <c r="K46" s="136"/>
      <c r="L46" s="137"/>
    </row>
    <row r="47" spans="1:12" ht="12.75" customHeight="1" x14ac:dyDescent="0.2">
      <c r="A47" s="130"/>
      <c r="B47" s="130"/>
      <c r="C47" s="130"/>
      <c r="D47" s="130"/>
      <c r="E47" s="138"/>
      <c r="F47" s="139"/>
      <c r="G47" s="140"/>
      <c r="H47" s="138"/>
      <c r="I47" s="139"/>
      <c r="J47" s="139"/>
      <c r="K47" s="139"/>
      <c r="L47" s="140"/>
    </row>
    <row r="48" spans="1:12" ht="51" customHeight="1" x14ac:dyDescent="0.2">
      <c r="A48" s="131"/>
      <c r="B48" s="131"/>
      <c r="C48" s="131"/>
      <c r="D48" s="131"/>
      <c r="E48" s="29" t="s">
        <v>986</v>
      </c>
      <c r="F48" s="29" t="s">
        <v>987</v>
      </c>
      <c r="G48" s="30" t="s">
        <v>988</v>
      </c>
      <c r="H48" s="29" t="s">
        <v>989</v>
      </c>
      <c r="I48" s="29" t="s">
        <v>990</v>
      </c>
      <c r="J48" s="29" t="s">
        <v>991</v>
      </c>
      <c r="K48" s="29" t="s">
        <v>987</v>
      </c>
      <c r="L48" s="29" t="s">
        <v>992</v>
      </c>
    </row>
    <row r="49" spans="1:82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0" spans="1:82" ht="54" x14ac:dyDescent="0.2">
      <c r="A50" s="36" t="s">
        <v>18</v>
      </c>
      <c r="B50" s="38" t="s">
        <v>1105</v>
      </c>
      <c r="C50" s="38" t="s">
        <v>1106</v>
      </c>
      <c r="D50" s="39" t="str">
        <f>Source!H413</f>
        <v>измерение</v>
      </c>
      <c r="E50" s="41">
        <f>Source!K413</f>
        <v>8</v>
      </c>
      <c r="F50" s="41"/>
      <c r="G50" s="41">
        <f>Source!I413</f>
        <v>8</v>
      </c>
      <c r="H50" s="43"/>
      <c r="I50" s="42"/>
      <c r="J50" s="43"/>
      <c r="K50" s="42"/>
      <c r="L50" s="43"/>
    </row>
    <row r="51" spans="1:82" ht="38.25" x14ac:dyDescent="0.2">
      <c r="B51" s="55" t="str">
        <f>Source!EO413</f>
        <v>Поправка: Мет.421/пр 04.08.20 Пр.8. п. 1</v>
      </c>
      <c r="C51" s="55" t="str">
        <f>Source!CN413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41">
        <v>1</v>
      </c>
      <c r="C52" s="37" t="s">
        <v>999</v>
      </c>
      <c r="D52" s="39" t="s">
        <v>781</v>
      </c>
      <c r="E52" s="44"/>
      <c r="F52" s="41"/>
      <c r="G52" s="44">
        <f>Source!U413</f>
        <v>6.4</v>
      </c>
      <c r="H52" s="41"/>
      <c r="I52" s="41"/>
      <c r="J52" s="41"/>
      <c r="K52" s="41"/>
      <c r="L52" s="45">
        <f>SUM(L53:L54)-SUMIF(CE53:CE54, 1, L53:L54)</f>
        <v>5521.12</v>
      </c>
    </row>
    <row r="53" spans="1:82" ht="14.25" x14ac:dyDescent="0.2">
      <c r="A53" s="38"/>
      <c r="B53" s="38" t="s">
        <v>928</v>
      </c>
      <c r="C53" s="38" t="s">
        <v>929</v>
      </c>
      <c r="D53" s="39" t="s">
        <v>870</v>
      </c>
      <c r="E53" s="41">
        <v>0.5</v>
      </c>
      <c r="F53" s="41">
        <f>ROUND(0.8,7)</f>
        <v>0.8</v>
      </c>
      <c r="G53" s="41">
        <f>SmtRes!CX412</f>
        <v>3.2</v>
      </c>
      <c r="H53" s="43"/>
      <c r="I53" s="42"/>
      <c r="J53" s="43">
        <f>SmtRes!CZ412</f>
        <v>872.37</v>
      </c>
      <c r="K53" s="42"/>
      <c r="L53" s="43">
        <f>SmtRes!DI412</f>
        <v>2791.58</v>
      </c>
    </row>
    <row r="54" spans="1:82" ht="14.25" x14ac:dyDescent="0.2">
      <c r="A54" s="38"/>
      <c r="B54" s="38" t="s">
        <v>930</v>
      </c>
      <c r="C54" s="46" t="s">
        <v>931</v>
      </c>
      <c r="D54" s="47" t="s">
        <v>870</v>
      </c>
      <c r="E54" s="48">
        <v>0.5</v>
      </c>
      <c r="F54" s="48">
        <f>ROUND(0.8,7)</f>
        <v>0.8</v>
      </c>
      <c r="G54" s="48">
        <f>SmtRes!CX413</f>
        <v>3.2</v>
      </c>
      <c r="H54" s="49"/>
      <c r="I54" s="50"/>
      <c r="J54" s="49">
        <f>SmtRes!CZ413</f>
        <v>852.98</v>
      </c>
      <c r="K54" s="50"/>
      <c r="L54" s="49">
        <f>SmtRes!DI413</f>
        <v>2729.54</v>
      </c>
    </row>
    <row r="55" spans="1:82" ht="15" x14ac:dyDescent="0.2">
      <c r="A55" s="38"/>
      <c r="B55" s="38"/>
      <c r="C55" s="53" t="s">
        <v>1003</v>
      </c>
      <c r="D55" s="39"/>
      <c r="E55" s="41"/>
      <c r="F55" s="41"/>
      <c r="G55" s="41"/>
      <c r="H55" s="43"/>
      <c r="I55" s="42"/>
      <c r="J55" s="43"/>
      <c r="K55" s="42"/>
      <c r="L55" s="43">
        <f>L52</f>
        <v>5521.12</v>
      </c>
    </row>
    <row r="56" spans="1:82" ht="14.25" x14ac:dyDescent="0.2">
      <c r="A56" s="38"/>
      <c r="B56" s="38"/>
      <c r="C56" s="38" t="s">
        <v>1004</v>
      </c>
      <c r="D56" s="39"/>
      <c r="E56" s="41"/>
      <c r="F56" s="41"/>
      <c r="G56" s="41"/>
      <c r="H56" s="43"/>
      <c r="I56" s="42"/>
      <c r="J56" s="43"/>
      <c r="K56" s="42"/>
      <c r="L56" s="43">
        <f>SUM(AR50:AR59)+SUM(AS50:AS59)+SUM(AT50:AT59)+SUM(AU50:AU59)+SUM(AV50:AV59)</f>
        <v>5521.12</v>
      </c>
    </row>
    <row r="57" spans="1:82" ht="14.25" x14ac:dyDescent="0.2">
      <c r="A57" s="38"/>
      <c r="B57" s="38" t="s">
        <v>679</v>
      </c>
      <c r="C57" s="38" t="s">
        <v>1107</v>
      </c>
      <c r="D57" s="39" t="s">
        <v>57</v>
      </c>
      <c r="E57" s="41">
        <f>Source!BZ413</f>
        <v>74</v>
      </c>
      <c r="F57" s="41"/>
      <c r="G57" s="41">
        <f>Source!AT413</f>
        <v>74</v>
      </c>
      <c r="H57" s="43"/>
      <c r="I57" s="42"/>
      <c r="J57" s="43"/>
      <c r="K57" s="42"/>
      <c r="L57" s="43">
        <f>SUM(AZ50:AZ59)</f>
        <v>4085.63</v>
      </c>
    </row>
    <row r="58" spans="1:82" ht="14.25" x14ac:dyDescent="0.2">
      <c r="A58" s="46"/>
      <c r="B58" s="46" t="s">
        <v>680</v>
      </c>
      <c r="C58" s="46" t="s">
        <v>1108</v>
      </c>
      <c r="D58" s="47" t="s">
        <v>57</v>
      </c>
      <c r="E58" s="48">
        <f>Source!CA413</f>
        <v>36</v>
      </c>
      <c r="F58" s="48"/>
      <c r="G58" s="48">
        <f>Source!AU413</f>
        <v>36</v>
      </c>
      <c r="H58" s="49"/>
      <c r="I58" s="50"/>
      <c r="J58" s="49"/>
      <c r="K58" s="50"/>
      <c r="L58" s="49">
        <f>SUM(BA50:BA59)</f>
        <v>1987.6</v>
      </c>
    </row>
    <row r="59" spans="1:82" ht="15" x14ac:dyDescent="0.2">
      <c r="C59" s="126" t="s">
        <v>1007</v>
      </c>
      <c r="D59" s="126"/>
      <c r="E59" s="126"/>
      <c r="F59" s="126"/>
      <c r="G59" s="126"/>
      <c r="H59" s="126"/>
      <c r="I59" s="127">
        <f>IF(E50&lt;&gt;0,K59/E50, 0)</f>
        <v>1449.29375</v>
      </c>
      <c r="J59" s="127"/>
      <c r="K59" s="127">
        <f>L52+L57+L58</f>
        <v>11594.35</v>
      </c>
      <c r="L59" s="127"/>
      <c r="AD59">
        <f>ROUND((Source!AT413/100)*((ROUND(SUMIF(SmtRes!AQ412:'SmtRes'!AQ413,"=1",SmtRes!AD412:'SmtRes'!AD413)*Source!I413, 2)+ROUND(SUMIF(SmtRes!AQ412:'SmtRes'!AQ413,"=1",SmtRes!AC412:'SmtRes'!AC413)*Source!I413, 2))), 2)</f>
        <v>10214.07</v>
      </c>
      <c r="AE59">
        <f>ROUND((Source!AU413/100)*((ROUND(SUMIF(SmtRes!AQ412:'SmtRes'!AQ413,"=1",SmtRes!AD412:'SmtRes'!AD413)*Source!I413, 2)+ROUND(SUMIF(SmtRes!AQ412:'SmtRes'!AQ413,"=1",SmtRes!AC412:'SmtRes'!AC413)*Source!I413, 2))), 2)</f>
        <v>4969.01</v>
      </c>
      <c r="AN59" s="51">
        <f>L52+L57+L58</f>
        <v>11594.35</v>
      </c>
      <c r="AO59">
        <f>0</f>
        <v>0</v>
      </c>
      <c r="AQ59" t="s">
        <v>1008</v>
      </c>
      <c r="AR59" s="51">
        <f>L52</f>
        <v>5521.12</v>
      </c>
      <c r="AT59">
        <f>0</f>
        <v>0</v>
      </c>
      <c r="AV59" t="s">
        <v>1008</v>
      </c>
      <c r="AW59">
        <f>0</f>
        <v>0</v>
      </c>
      <c r="AZ59">
        <f>Source!X413</f>
        <v>4085.63</v>
      </c>
      <c r="BA59">
        <f>Source!Y413</f>
        <v>1987.6</v>
      </c>
      <c r="BR59" s="51">
        <f>K59</f>
        <v>11594.35</v>
      </c>
      <c r="BU59">
        <f>ROUND(K59*80/100, 2)</f>
        <v>9275.48</v>
      </c>
      <c r="BV59" s="51">
        <f>K59-BU59</f>
        <v>2318.8700000000008</v>
      </c>
      <c r="CB59">
        <f>Source!BM413</f>
        <v>200001</v>
      </c>
      <c r="CC59" t="str">
        <f>Source!E413</f>
        <v>1</v>
      </c>
      <c r="CD59">
        <v>4</v>
      </c>
    </row>
    <row r="60" spans="1:82" ht="54" x14ac:dyDescent="0.2">
      <c r="A60" s="36" t="s">
        <v>28</v>
      </c>
      <c r="B60" s="38" t="s">
        <v>1109</v>
      </c>
      <c r="C60" s="38" t="s">
        <v>1110</v>
      </c>
      <c r="D60" s="39" t="str">
        <f>Source!H414</f>
        <v>измерение</v>
      </c>
      <c r="E60" s="41">
        <f>Source!K414</f>
        <v>4</v>
      </c>
      <c r="F60" s="41"/>
      <c r="G60" s="41">
        <f>Source!I414</f>
        <v>4</v>
      </c>
      <c r="H60" s="43"/>
      <c r="I60" s="42"/>
      <c r="J60" s="43"/>
      <c r="K60" s="42"/>
      <c r="L60" s="43"/>
    </row>
    <row r="61" spans="1:82" ht="38.25" x14ac:dyDescent="0.2">
      <c r="B61" s="55" t="str">
        <f>Source!EO414</f>
        <v>Поправка: Мет.421/пр 04.08.20 Пр.8. п. 1</v>
      </c>
      <c r="C61" s="55" t="str">
        <f>Source!CN414</f>
        <v>Поправка: Мет.421/пр 04.08.20 Пр.8. п. 1   Наименование: Выполнение пусконаладочных работ "вхолостую".</v>
      </c>
    </row>
    <row r="62" spans="1:82" ht="15" x14ac:dyDescent="0.2">
      <c r="A62" s="37"/>
      <c r="B62" s="41">
        <v>1</v>
      </c>
      <c r="C62" s="37" t="s">
        <v>999</v>
      </c>
      <c r="D62" s="39" t="s">
        <v>781</v>
      </c>
      <c r="E62" s="44"/>
      <c r="F62" s="41"/>
      <c r="G62" s="44">
        <f>Source!U414</f>
        <v>5.1840000000000002</v>
      </c>
      <c r="H62" s="41"/>
      <c r="I62" s="41"/>
      <c r="J62" s="41"/>
      <c r="K62" s="41"/>
      <c r="L62" s="45">
        <f>SUM(L63:L64)-SUMIF(CE63:CE64, 1, L63:L64)</f>
        <v>4472.1000000000004</v>
      </c>
    </row>
    <row r="63" spans="1:82" ht="14.25" x14ac:dyDescent="0.2">
      <c r="A63" s="38"/>
      <c r="B63" s="38" t="s">
        <v>928</v>
      </c>
      <c r="C63" s="38" t="s">
        <v>929</v>
      </c>
      <c r="D63" s="39" t="s">
        <v>870</v>
      </c>
      <c r="E63" s="41">
        <v>0.81</v>
      </c>
      <c r="F63" s="41">
        <f>ROUND(0.8,7)</f>
        <v>0.8</v>
      </c>
      <c r="G63" s="41">
        <f>SmtRes!CX414</f>
        <v>2.5920000000000001</v>
      </c>
      <c r="H63" s="43"/>
      <c r="I63" s="42"/>
      <c r="J63" s="43">
        <f>SmtRes!CZ414</f>
        <v>872.37</v>
      </c>
      <c r="K63" s="42"/>
      <c r="L63" s="43">
        <f>SmtRes!DI414</f>
        <v>2261.1799999999998</v>
      </c>
    </row>
    <row r="64" spans="1:82" ht="14.25" x14ac:dyDescent="0.2">
      <c r="A64" s="38"/>
      <c r="B64" s="38" t="s">
        <v>930</v>
      </c>
      <c r="C64" s="46" t="s">
        <v>931</v>
      </c>
      <c r="D64" s="47" t="s">
        <v>870</v>
      </c>
      <c r="E64" s="48">
        <v>0.81</v>
      </c>
      <c r="F64" s="48">
        <f>ROUND(0.8,7)</f>
        <v>0.8</v>
      </c>
      <c r="G64" s="48">
        <f>SmtRes!CX415</f>
        <v>2.5920000000000001</v>
      </c>
      <c r="H64" s="49"/>
      <c r="I64" s="50"/>
      <c r="J64" s="49">
        <f>SmtRes!CZ415</f>
        <v>852.98</v>
      </c>
      <c r="K64" s="50"/>
      <c r="L64" s="49">
        <f>SmtRes!DI415</f>
        <v>2210.92</v>
      </c>
    </row>
    <row r="65" spans="1:82" ht="15" x14ac:dyDescent="0.2">
      <c r="A65" s="38"/>
      <c r="B65" s="38"/>
      <c r="C65" s="53" t="s">
        <v>1003</v>
      </c>
      <c r="D65" s="39"/>
      <c r="E65" s="41"/>
      <c r="F65" s="41"/>
      <c r="G65" s="41"/>
      <c r="H65" s="43"/>
      <c r="I65" s="42"/>
      <c r="J65" s="43"/>
      <c r="K65" s="42"/>
      <c r="L65" s="43">
        <f>L62</f>
        <v>4472.1000000000004</v>
      </c>
    </row>
    <row r="66" spans="1:82" ht="14.25" x14ac:dyDescent="0.2">
      <c r="A66" s="38"/>
      <c r="B66" s="38"/>
      <c r="C66" s="38" t="s">
        <v>1004</v>
      </c>
      <c r="D66" s="39"/>
      <c r="E66" s="41"/>
      <c r="F66" s="41"/>
      <c r="G66" s="41"/>
      <c r="H66" s="43"/>
      <c r="I66" s="42"/>
      <c r="J66" s="43"/>
      <c r="K66" s="42"/>
      <c r="L66" s="43">
        <f>SUM(AR60:AR69)+SUM(AS60:AS69)+SUM(AT60:AT69)+SUM(AU60:AU69)+SUM(AV60:AV69)</f>
        <v>4472.1000000000004</v>
      </c>
    </row>
    <row r="67" spans="1:82" ht="14.25" x14ac:dyDescent="0.2">
      <c r="A67" s="38"/>
      <c r="B67" s="38" t="s">
        <v>679</v>
      </c>
      <c r="C67" s="38" t="s">
        <v>1107</v>
      </c>
      <c r="D67" s="39" t="s">
        <v>57</v>
      </c>
      <c r="E67" s="41">
        <f>Source!BZ414</f>
        <v>74</v>
      </c>
      <c r="F67" s="41"/>
      <c r="G67" s="41">
        <f>Source!AT414</f>
        <v>74</v>
      </c>
      <c r="H67" s="43"/>
      <c r="I67" s="42"/>
      <c r="J67" s="43"/>
      <c r="K67" s="42"/>
      <c r="L67" s="43">
        <f>SUM(AZ60:AZ69)</f>
        <v>3309.35</v>
      </c>
    </row>
    <row r="68" spans="1:82" ht="14.25" x14ac:dyDescent="0.2">
      <c r="A68" s="46"/>
      <c r="B68" s="46" t="s">
        <v>680</v>
      </c>
      <c r="C68" s="46" t="s">
        <v>1108</v>
      </c>
      <c r="D68" s="47" t="s">
        <v>57</v>
      </c>
      <c r="E68" s="48">
        <f>Source!CA414</f>
        <v>36</v>
      </c>
      <c r="F68" s="48"/>
      <c r="G68" s="48">
        <f>Source!AU414</f>
        <v>36</v>
      </c>
      <c r="H68" s="49"/>
      <c r="I68" s="50"/>
      <c r="J68" s="49"/>
      <c r="K68" s="50"/>
      <c r="L68" s="49">
        <f>SUM(BA60:BA69)</f>
        <v>1609.96</v>
      </c>
    </row>
    <row r="69" spans="1:82" ht="15" x14ac:dyDescent="0.2">
      <c r="C69" s="126" t="s">
        <v>1007</v>
      </c>
      <c r="D69" s="126"/>
      <c r="E69" s="126"/>
      <c r="F69" s="126"/>
      <c r="G69" s="126"/>
      <c r="H69" s="126"/>
      <c r="I69" s="127">
        <f>IF(E60&lt;&gt;0,K69/E60, 0)</f>
        <v>2347.8525</v>
      </c>
      <c r="J69" s="127"/>
      <c r="K69" s="127">
        <f>L62+L67+L68</f>
        <v>9391.41</v>
      </c>
      <c r="L69" s="127"/>
      <c r="AD69">
        <f>ROUND((Source!AT414/100)*((ROUND(SUMIF(SmtRes!AQ414:'SmtRes'!AQ415,"=1",SmtRes!AD414:'SmtRes'!AD415)*Source!I414, 2)+ROUND(SUMIF(SmtRes!AQ414:'SmtRes'!AQ415,"=1",SmtRes!AC414:'SmtRes'!AC415)*Source!I414, 2))), 2)</f>
        <v>5107.04</v>
      </c>
      <c r="AE69">
        <f>ROUND((Source!AU414/100)*((ROUND(SUMIF(SmtRes!AQ414:'SmtRes'!AQ415,"=1",SmtRes!AD414:'SmtRes'!AD415)*Source!I414, 2)+ROUND(SUMIF(SmtRes!AQ414:'SmtRes'!AQ415,"=1",SmtRes!AC414:'SmtRes'!AC415)*Source!I414, 2))), 2)</f>
        <v>2484.5</v>
      </c>
      <c r="AN69" s="51">
        <f>L62+L67+L68</f>
        <v>9391.41</v>
      </c>
      <c r="AO69">
        <f>0</f>
        <v>0</v>
      </c>
      <c r="AQ69" t="s">
        <v>1008</v>
      </c>
      <c r="AR69" s="51">
        <f>L62</f>
        <v>4472.1000000000004</v>
      </c>
      <c r="AT69">
        <f>0</f>
        <v>0</v>
      </c>
      <c r="AV69" t="s">
        <v>1008</v>
      </c>
      <c r="AW69">
        <f>0</f>
        <v>0</v>
      </c>
      <c r="AZ69">
        <f>Source!X414</f>
        <v>3309.35</v>
      </c>
      <c r="BA69">
        <f>Source!Y414</f>
        <v>1609.96</v>
      </c>
      <c r="BR69" s="51">
        <f>K69</f>
        <v>9391.41</v>
      </c>
      <c r="BU69">
        <f>ROUND(K69*80/100, 2)</f>
        <v>7513.13</v>
      </c>
      <c r="BV69" s="51">
        <f>K69-BU69</f>
        <v>1878.2799999999997</v>
      </c>
      <c r="CB69">
        <f>Source!BM414</f>
        <v>200001</v>
      </c>
      <c r="CC69" t="str">
        <f>Source!E414</f>
        <v>2</v>
      </c>
      <c r="CD69">
        <v>4</v>
      </c>
    </row>
    <row r="70" spans="1:82" ht="68.25" x14ac:dyDescent="0.2">
      <c r="A70" s="36" t="s">
        <v>41</v>
      </c>
      <c r="B70" s="38" t="s">
        <v>1111</v>
      </c>
      <c r="C70" s="38" t="s">
        <v>1112</v>
      </c>
      <c r="D70" s="39" t="str">
        <f>Source!H415</f>
        <v>100 измерений</v>
      </c>
      <c r="E70" s="41">
        <f>Source!K415</f>
        <v>0.12</v>
      </c>
      <c r="F70" s="41"/>
      <c r="G70" s="41">
        <f>Source!I415</f>
        <v>0.12</v>
      </c>
      <c r="H70" s="43"/>
      <c r="I70" s="42"/>
      <c r="J70" s="43"/>
      <c r="K70" s="42"/>
      <c r="L70" s="43"/>
    </row>
    <row r="71" spans="1:82" ht="38.25" x14ac:dyDescent="0.2">
      <c r="B71" s="55" t="str">
        <f>Source!EO415</f>
        <v>Поправка: Мет.421/пр 04.08.20 Пр.8. п. 1</v>
      </c>
      <c r="C71" s="55" t="str">
        <f>Source!CN415</f>
        <v>Поправка: Мет.421/пр 04.08.20 Пр.8. п. 1   Наименование: Выполнение пусконаладочных работ "вхолостую".</v>
      </c>
    </row>
    <row r="72" spans="1:82" x14ac:dyDescent="0.2">
      <c r="C72" s="57" t="str">
        <f>"Объем: "&amp;Source!I415&amp;"=(4*"&amp;"3)/"&amp;"100"</f>
        <v>Объем: 0,12=(4*3)/100</v>
      </c>
    </row>
    <row r="73" spans="1:82" ht="15" x14ac:dyDescent="0.2">
      <c r="A73" s="37"/>
      <c r="B73" s="41">
        <v>1</v>
      </c>
      <c r="C73" s="37" t="s">
        <v>999</v>
      </c>
      <c r="D73" s="39" t="s">
        <v>781</v>
      </c>
      <c r="E73" s="44"/>
      <c r="F73" s="41"/>
      <c r="G73" s="44">
        <f>Source!U415</f>
        <v>1.2441599999999999</v>
      </c>
      <c r="H73" s="41"/>
      <c r="I73" s="41"/>
      <c r="J73" s="41"/>
      <c r="K73" s="41"/>
      <c r="L73" s="45">
        <f>SUM(L74:L75)-SUMIF(CE74:CE75, 1, L74:L75)</f>
        <v>1073.3</v>
      </c>
    </row>
    <row r="74" spans="1:82" ht="14.25" x14ac:dyDescent="0.2">
      <c r="A74" s="38"/>
      <c r="B74" s="38" t="s">
        <v>928</v>
      </c>
      <c r="C74" s="38" t="s">
        <v>929</v>
      </c>
      <c r="D74" s="39" t="s">
        <v>870</v>
      </c>
      <c r="E74" s="41">
        <v>6.48</v>
      </c>
      <c r="F74" s="41">
        <f>ROUND(0.8,7)</f>
        <v>0.8</v>
      </c>
      <c r="G74" s="41">
        <f>SmtRes!CX416</f>
        <v>0.62207999999999997</v>
      </c>
      <c r="H74" s="43"/>
      <c r="I74" s="42"/>
      <c r="J74" s="43">
        <f>SmtRes!CZ416</f>
        <v>872.37</v>
      </c>
      <c r="K74" s="42"/>
      <c r="L74" s="43">
        <f>SmtRes!DI416</f>
        <v>542.67999999999995</v>
      </c>
    </row>
    <row r="75" spans="1:82" ht="14.25" x14ac:dyDescent="0.2">
      <c r="A75" s="38"/>
      <c r="B75" s="38" t="s">
        <v>930</v>
      </c>
      <c r="C75" s="46" t="s">
        <v>931</v>
      </c>
      <c r="D75" s="47" t="s">
        <v>870</v>
      </c>
      <c r="E75" s="48">
        <v>6.48</v>
      </c>
      <c r="F75" s="48">
        <f>ROUND(0.8,7)</f>
        <v>0.8</v>
      </c>
      <c r="G75" s="48">
        <f>SmtRes!CX417</f>
        <v>0.62207999999999997</v>
      </c>
      <c r="H75" s="49"/>
      <c r="I75" s="50"/>
      <c r="J75" s="49">
        <f>SmtRes!CZ417</f>
        <v>852.98</v>
      </c>
      <c r="K75" s="50"/>
      <c r="L75" s="49">
        <f>SmtRes!DI417</f>
        <v>530.62</v>
      </c>
    </row>
    <row r="76" spans="1:82" ht="15" x14ac:dyDescent="0.2">
      <c r="A76" s="38"/>
      <c r="B76" s="38"/>
      <c r="C76" s="53" t="s">
        <v>1003</v>
      </c>
      <c r="D76" s="39"/>
      <c r="E76" s="41"/>
      <c r="F76" s="41"/>
      <c r="G76" s="41"/>
      <c r="H76" s="43"/>
      <c r="I76" s="42"/>
      <c r="J76" s="43"/>
      <c r="K76" s="42"/>
      <c r="L76" s="43">
        <f>L73</f>
        <v>1073.3</v>
      </c>
    </row>
    <row r="77" spans="1:82" ht="14.25" x14ac:dyDescent="0.2">
      <c r="A77" s="38"/>
      <c r="B77" s="38"/>
      <c r="C77" s="38" t="s">
        <v>1004</v>
      </c>
      <c r="D77" s="39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1073.3</v>
      </c>
    </row>
    <row r="78" spans="1:82" ht="14.25" x14ac:dyDescent="0.2">
      <c r="A78" s="38"/>
      <c r="B78" s="38" t="s">
        <v>679</v>
      </c>
      <c r="C78" s="38" t="s">
        <v>1107</v>
      </c>
      <c r="D78" s="39" t="s">
        <v>57</v>
      </c>
      <c r="E78" s="41">
        <f>Source!BZ415</f>
        <v>74</v>
      </c>
      <c r="F78" s="41"/>
      <c r="G78" s="41">
        <f>Source!AT415</f>
        <v>74</v>
      </c>
      <c r="H78" s="43"/>
      <c r="I78" s="42"/>
      <c r="J78" s="43"/>
      <c r="K78" s="42"/>
      <c r="L78" s="43">
        <f>SUM(AZ70:AZ80)</f>
        <v>794.24</v>
      </c>
    </row>
    <row r="79" spans="1:82" ht="14.25" x14ac:dyDescent="0.2">
      <c r="A79" s="46"/>
      <c r="B79" s="46" t="s">
        <v>680</v>
      </c>
      <c r="C79" s="46" t="s">
        <v>1108</v>
      </c>
      <c r="D79" s="47" t="s">
        <v>57</v>
      </c>
      <c r="E79" s="48">
        <f>Source!CA415</f>
        <v>36</v>
      </c>
      <c r="F79" s="48"/>
      <c r="G79" s="48">
        <f>Source!AU415</f>
        <v>36</v>
      </c>
      <c r="H79" s="49"/>
      <c r="I79" s="50"/>
      <c r="J79" s="49"/>
      <c r="K79" s="50"/>
      <c r="L79" s="49">
        <f>SUM(BA70:BA80)</f>
        <v>386.39</v>
      </c>
    </row>
    <row r="80" spans="1:82" ht="15" x14ac:dyDescent="0.2">
      <c r="C80" s="126" t="s">
        <v>1007</v>
      </c>
      <c r="D80" s="126"/>
      <c r="E80" s="126"/>
      <c r="F80" s="126"/>
      <c r="G80" s="126"/>
      <c r="H80" s="126"/>
      <c r="I80" s="127">
        <f>IF(E70&lt;&gt;0,K80/E70, 0)</f>
        <v>18782.75</v>
      </c>
      <c r="J80" s="127"/>
      <c r="K80" s="127">
        <f>L73+L78+L79</f>
        <v>2253.9299999999998</v>
      </c>
      <c r="L80" s="127"/>
      <c r="AD80">
        <f>ROUND((Source!AT415/100)*((ROUND(SUMIF(SmtRes!AQ416:'SmtRes'!AQ417,"=1",SmtRes!AD416:'SmtRes'!AD417)*Source!I415, 2)+ROUND(SUMIF(SmtRes!AQ416:'SmtRes'!AQ417,"=1",SmtRes!AC416:'SmtRes'!AC417)*Source!I415, 2))), 2)</f>
        <v>153.21</v>
      </c>
      <c r="AE80">
        <f>ROUND((Source!AU415/100)*((ROUND(SUMIF(SmtRes!AQ416:'SmtRes'!AQ417,"=1",SmtRes!AD416:'SmtRes'!AD417)*Source!I415, 2)+ROUND(SUMIF(SmtRes!AQ416:'SmtRes'!AQ417,"=1",SmtRes!AC416:'SmtRes'!AC417)*Source!I415, 2))), 2)</f>
        <v>74.53</v>
      </c>
      <c r="AN80" s="51">
        <f>L73+L78+L79</f>
        <v>2253.9299999999998</v>
      </c>
      <c r="AO80">
        <f>0</f>
        <v>0</v>
      </c>
      <c r="AQ80" t="s">
        <v>1008</v>
      </c>
      <c r="AR80" s="51">
        <f>L73</f>
        <v>1073.3</v>
      </c>
      <c r="AT80">
        <f>0</f>
        <v>0</v>
      </c>
      <c r="AV80" t="s">
        <v>1008</v>
      </c>
      <c r="AW80">
        <f>0</f>
        <v>0</v>
      </c>
      <c r="AZ80">
        <f>Source!X415</f>
        <v>794.24</v>
      </c>
      <c r="BA80">
        <f>Source!Y415</f>
        <v>386.39</v>
      </c>
      <c r="BR80" s="51">
        <f>K80</f>
        <v>2253.9299999999998</v>
      </c>
      <c r="BU80">
        <f>ROUND(K80*80/100, 2)</f>
        <v>1803.14</v>
      </c>
      <c r="BV80" s="51">
        <f>K80-BU80</f>
        <v>450.78999999999974</v>
      </c>
      <c r="CB80">
        <f>Source!BM415</f>
        <v>200001</v>
      </c>
      <c r="CC80" t="str">
        <f>Source!E415</f>
        <v>3</v>
      </c>
      <c r="CD80">
        <v>4</v>
      </c>
    </row>
    <row r="81" spans="1:82" ht="68.25" x14ac:dyDescent="0.2">
      <c r="A81" s="36" t="s">
        <v>58</v>
      </c>
      <c r="B81" s="38" t="s">
        <v>1113</v>
      </c>
      <c r="C81" s="38" t="s">
        <v>1114</v>
      </c>
      <c r="D81" s="39" t="str">
        <f>Source!H416</f>
        <v>ШТ</v>
      </c>
      <c r="E81" s="41">
        <f>Source!K416</f>
        <v>1</v>
      </c>
      <c r="F81" s="41"/>
      <c r="G81" s="41">
        <f>Source!I416</f>
        <v>1</v>
      </c>
      <c r="H81" s="43"/>
      <c r="I81" s="42"/>
      <c r="J81" s="43"/>
      <c r="K81" s="42"/>
      <c r="L81" s="43"/>
    </row>
    <row r="82" spans="1:82" ht="38.25" x14ac:dyDescent="0.2">
      <c r="B82" s="55" t="str">
        <f>Source!EO416</f>
        <v>Поправка: Мет.421/пр 04.08.20 Пр.8. п. 1</v>
      </c>
      <c r="C82" s="55" t="str">
        <f>Source!CN416</f>
        <v>Поправка: Мет.421/пр 04.08.20 Пр.8. п. 1   Наименование: Выполнение пусконаладочных работ "вхолостую".</v>
      </c>
    </row>
    <row r="83" spans="1:82" ht="15" x14ac:dyDescent="0.2">
      <c r="A83" s="37"/>
      <c r="B83" s="41">
        <v>1</v>
      </c>
      <c r="C83" s="37" t="s">
        <v>999</v>
      </c>
      <c r="D83" s="39" t="s">
        <v>781</v>
      </c>
      <c r="E83" s="44"/>
      <c r="F83" s="41"/>
      <c r="G83" s="44">
        <f>Source!U416</f>
        <v>1.296</v>
      </c>
      <c r="H83" s="41"/>
      <c r="I83" s="41"/>
      <c r="J83" s="41"/>
      <c r="K83" s="41"/>
      <c r="L83" s="45">
        <f>SUM(L84:L85)-SUMIF(CE84:CE85, 1, L84:L85)</f>
        <v>1118.03</v>
      </c>
    </row>
    <row r="84" spans="1:82" ht="14.25" x14ac:dyDescent="0.2">
      <c r="A84" s="38"/>
      <c r="B84" s="38" t="s">
        <v>928</v>
      </c>
      <c r="C84" s="38" t="s">
        <v>929</v>
      </c>
      <c r="D84" s="39" t="s">
        <v>870</v>
      </c>
      <c r="E84" s="41">
        <v>0.81</v>
      </c>
      <c r="F84" s="41">
        <f>ROUND(0.8,7)</f>
        <v>0.8</v>
      </c>
      <c r="G84" s="41">
        <f>SmtRes!CX418</f>
        <v>0.64800000000000002</v>
      </c>
      <c r="H84" s="43"/>
      <c r="I84" s="42"/>
      <c r="J84" s="43">
        <f>SmtRes!CZ418</f>
        <v>872.37</v>
      </c>
      <c r="K84" s="42"/>
      <c r="L84" s="43">
        <f>SmtRes!DI418</f>
        <v>565.29999999999995</v>
      </c>
    </row>
    <row r="85" spans="1:82" ht="14.25" x14ac:dyDescent="0.2">
      <c r="A85" s="38"/>
      <c r="B85" s="38" t="s">
        <v>930</v>
      </c>
      <c r="C85" s="46" t="s">
        <v>931</v>
      </c>
      <c r="D85" s="47" t="s">
        <v>870</v>
      </c>
      <c r="E85" s="48">
        <v>0.81</v>
      </c>
      <c r="F85" s="48">
        <f>ROUND(0.8,7)</f>
        <v>0.8</v>
      </c>
      <c r="G85" s="48">
        <f>SmtRes!CX419</f>
        <v>0.64800000000000002</v>
      </c>
      <c r="H85" s="49"/>
      <c r="I85" s="50"/>
      <c r="J85" s="49">
        <f>SmtRes!CZ419</f>
        <v>852.98</v>
      </c>
      <c r="K85" s="50"/>
      <c r="L85" s="49">
        <f>SmtRes!DI419</f>
        <v>552.73</v>
      </c>
    </row>
    <row r="86" spans="1:82" ht="15" x14ac:dyDescent="0.2">
      <c r="A86" s="38"/>
      <c r="B86" s="38"/>
      <c r="C86" s="53" t="s">
        <v>1003</v>
      </c>
      <c r="D86" s="39"/>
      <c r="E86" s="41"/>
      <c r="F86" s="41"/>
      <c r="G86" s="41"/>
      <c r="H86" s="43"/>
      <c r="I86" s="42"/>
      <c r="J86" s="43"/>
      <c r="K86" s="42"/>
      <c r="L86" s="43">
        <f>L83</f>
        <v>1118.03</v>
      </c>
    </row>
    <row r="87" spans="1:82" ht="14.25" x14ac:dyDescent="0.2">
      <c r="A87" s="38"/>
      <c r="B87" s="38"/>
      <c r="C87" s="38" t="s">
        <v>1004</v>
      </c>
      <c r="D87" s="39"/>
      <c r="E87" s="41"/>
      <c r="F87" s="41"/>
      <c r="G87" s="41"/>
      <c r="H87" s="43"/>
      <c r="I87" s="42"/>
      <c r="J87" s="43"/>
      <c r="K87" s="42"/>
      <c r="L87" s="43">
        <f>SUM(AR81:AR90)+SUM(AS81:AS90)+SUM(AT81:AT90)+SUM(AU81:AU90)+SUM(AV81:AV90)</f>
        <v>1118.03</v>
      </c>
    </row>
    <row r="88" spans="1:82" ht="14.25" x14ac:dyDescent="0.2">
      <c r="A88" s="38"/>
      <c r="B88" s="38" t="s">
        <v>679</v>
      </c>
      <c r="C88" s="38" t="s">
        <v>1107</v>
      </c>
      <c r="D88" s="39" t="s">
        <v>57</v>
      </c>
      <c r="E88" s="41">
        <f>Source!BZ416</f>
        <v>74</v>
      </c>
      <c r="F88" s="41"/>
      <c r="G88" s="41">
        <f>Source!AT416</f>
        <v>74</v>
      </c>
      <c r="H88" s="43"/>
      <c r="I88" s="42"/>
      <c r="J88" s="43"/>
      <c r="K88" s="42"/>
      <c r="L88" s="43">
        <f>SUM(AZ81:AZ90)</f>
        <v>827.34</v>
      </c>
    </row>
    <row r="89" spans="1:82" ht="14.25" x14ac:dyDescent="0.2">
      <c r="A89" s="46"/>
      <c r="B89" s="46" t="s">
        <v>680</v>
      </c>
      <c r="C89" s="46" t="s">
        <v>1108</v>
      </c>
      <c r="D89" s="47" t="s">
        <v>57</v>
      </c>
      <c r="E89" s="48">
        <f>Source!CA416</f>
        <v>36</v>
      </c>
      <c r="F89" s="48"/>
      <c r="G89" s="48">
        <f>Source!AU416</f>
        <v>36</v>
      </c>
      <c r="H89" s="49"/>
      <c r="I89" s="50"/>
      <c r="J89" s="49"/>
      <c r="K89" s="50"/>
      <c r="L89" s="49">
        <f>SUM(BA81:BA90)</f>
        <v>402.49</v>
      </c>
    </row>
    <row r="90" spans="1:82" ht="15" x14ac:dyDescent="0.2">
      <c r="C90" s="126" t="s">
        <v>1007</v>
      </c>
      <c r="D90" s="126"/>
      <c r="E90" s="126"/>
      <c r="F90" s="126"/>
      <c r="G90" s="126"/>
      <c r="H90" s="126"/>
      <c r="I90" s="127">
        <f>IF(E81&lt;&gt;0,K90/E81, 0)</f>
        <v>2347.8599999999997</v>
      </c>
      <c r="J90" s="127"/>
      <c r="K90" s="127">
        <f>L83+L88+L89</f>
        <v>2347.8599999999997</v>
      </c>
      <c r="L90" s="127"/>
      <c r="AD90">
        <f>ROUND((Source!AT416/100)*((ROUND(SUMIF(SmtRes!AQ418:'SmtRes'!AQ419,"=1",SmtRes!AD418:'SmtRes'!AD419)*Source!I416, 2)+ROUND(SUMIF(SmtRes!AQ418:'SmtRes'!AQ419,"=1",SmtRes!AC418:'SmtRes'!AC419)*Source!I416, 2))), 2)</f>
        <v>1276.76</v>
      </c>
      <c r="AE90">
        <f>ROUND((Source!AU416/100)*((ROUND(SUMIF(SmtRes!AQ418:'SmtRes'!AQ419,"=1",SmtRes!AD418:'SmtRes'!AD419)*Source!I416, 2)+ROUND(SUMIF(SmtRes!AQ418:'SmtRes'!AQ419,"=1",SmtRes!AC418:'SmtRes'!AC419)*Source!I416, 2))), 2)</f>
        <v>621.13</v>
      </c>
      <c r="AN90" s="51">
        <f>L83+L88+L89</f>
        <v>2347.8599999999997</v>
      </c>
      <c r="AO90">
        <f>0</f>
        <v>0</v>
      </c>
      <c r="AQ90" t="s">
        <v>1008</v>
      </c>
      <c r="AR90" s="51">
        <f>L83</f>
        <v>1118.03</v>
      </c>
      <c r="AT90">
        <f>0</f>
        <v>0</v>
      </c>
      <c r="AV90" t="s">
        <v>1008</v>
      </c>
      <c r="AW90">
        <f>0</f>
        <v>0</v>
      </c>
      <c r="AZ90">
        <f>Source!X416</f>
        <v>827.34</v>
      </c>
      <c r="BA90">
        <f>Source!Y416</f>
        <v>402.49</v>
      </c>
      <c r="BR90" s="51">
        <f>K90</f>
        <v>2347.8599999999997</v>
      </c>
      <c r="BU90">
        <f>ROUND(K90*80/100, 2)</f>
        <v>1878.29</v>
      </c>
      <c r="BV90" s="51">
        <f>K90-BU90</f>
        <v>469.56999999999971</v>
      </c>
      <c r="CB90">
        <f>Source!BM416</f>
        <v>200001</v>
      </c>
      <c r="CC90" t="str">
        <f>Source!E416</f>
        <v>4</v>
      </c>
      <c r="CD90">
        <v>4</v>
      </c>
    </row>
    <row r="92" spans="1:82" ht="15" x14ac:dyDescent="0.2">
      <c r="A92" s="72"/>
      <c r="B92" s="73"/>
      <c r="C92" s="147" t="s">
        <v>1087</v>
      </c>
      <c r="D92" s="147"/>
      <c r="E92" s="147"/>
      <c r="F92" s="147"/>
      <c r="G92" s="147"/>
      <c r="H92" s="147"/>
      <c r="I92" s="74"/>
      <c r="J92" s="72"/>
      <c r="K92" s="75"/>
      <c r="L92" s="74"/>
    </row>
    <row r="94" spans="1:82" ht="15" hidden="1" x14ac:dyDescent="0.2">
      <c r="A94" s="62"/>
      <c r="B94" s="63"/>
      <c r="C94" s="143" t="s">
        <v>1088</v>
      </c>
      <c r="D94" s="143"/>
      <c r="E94" s="143"/>
      <c r="F94" s="143"/>
      <c r="G94" s="143"/>
      <c r="H94" s="143"/>
      <c r="I94" s="45"/>
      <c r="J94" s="62"/>
      <c r="K94" s="64"/>
      <c r="L94" s="45">
        <f>L96+L111+L112</f>
        <v>0</v>
      </c>
    </row>
    <row r="95" spans="1:82" ht="14.25" hidden="1" x14ac:dyDescent="0.2">
      <c r="A95" s="54"/>
      <c r="B95" s="61"/>
      <c r="C95" s="141" t="s">
        <v>1030</v>
      </c>
      <c r="D95" s="142"/>
      <c r="E95" s="142"/>
      <c r="F95" s="142"/>
      <c r="G95" s="142"/>
      <c r="H95" s="142"/>
      <c r="I95" s="43"/>
      <c r="J95" s="54"/>
      <c r="K95" s="41"/>
      <c r="L95" s="43"/>
    </row>
    <row r="96" spans="1:82" ht="14.25" hidden="1" x14ac:dyDescent="0.2">
      <c r="A96" s="54"/>
      <c r="B96" s="61"/>
      <c r="C96" s="142" t="s">
        <v>1089</v>
      </c>
      <c r="D96" s="142"/>
      <c r="E96" s="142"/>
      <c r="F96" s="142"/>
      <c r="G96" s="142"/>
      <c r="H96" s="142"/>
      <c r="I96" s="43"/>
      <c r="J96" s="54"/>
      <c r="K96" s="41"/>
      <c r="L96" s="43">
        <f>L98+L99+L105+L109</f>
        <v>0</v>
      </c>
    </row>
    <row r="97" spans="1:12" ht="14.25" hidden="1" x14ac:dyDescent="0.2">
      <c r="A97" s="54"/>
      <c r="B97" s="61"/>
      <c r="C97" s="141" t="s">
        <v>1030</v>
      </c>
      <c r="D97" s="142"/>
      <c r="E97" s="142"/>
      <c r="F97" s="142"/>
      <c r="G97" s="142"/>
      <c r="H97" s="142"/>
      <c r="I97" s="43"/>
      <c r="J97" s="54"/>
      <c r="K97" s="41"/>
      <c r="L97" s="43"/>
    </row>
    <row r="98" spans="1:12" ht="14.25" hidden="1" x14ac:dyDescent="0.2">
      <c r="A98" s="54"/>
      <c r="B98" s="61"/>
      <c r="C98" s="142" t="s">
        <v>1090</v>
      </c>
      <c r="D98" s="142"/>
      <c r="E98" s="142"/>
      <c r="F98" s="142"/>
      <c r="G98" s="142"/>
      <c r="H98" s="142"/>
      <c r="I98" s="43"/>
      <c r="J98" s="54"/>
      <c r="K98" s="41"/>
      <c r="L98" s="43">
        <f>SUMIF(CD50:CD90, 1, AR50:AR90)</f>
        <v>0</v>
      </c>
    </row>
    <row r="99" spans="1:12" ht="14.25" hidden="1" x14ac:dyDescent="0.2">
      <c r="A99" s="54"/>
      <c r="B99" s="61"/>
      <c r="C99" s="142" t="s">
        <v>1032</v>
      </c>
      <c r="D99" s="142"/>
      <c r="E99" s="142"/>
      <c r="F99" s="142"/>
      <c r="G99" s="142"/>
      <c r="H99" s="142"/>
      <c r="I99" s="43"/>
      <c r="J99" s="54"/>
      <c r="K99" s="41"/>
      <c r="L99" s="43">
        <f>L101+L104+L103</f>
        <v>0</v>
      </c>
    </row>
    <row r="100" spans="1:12" ht="14.25" hidden="1" x14ac:dyDescent="0.2">
      <c r="A100" s="54"/>
      <c r="B100" s="61"/>
      <c r="C100" s="141" t="s">
        <v>1033</v>
      </c>
      <c r="D100" s="142"/>
      <c r="E100" s="142"/>
      <c r="F100" s="142"/>
      <c r="G100" s="142"/>
      <c r="H100" s="142"/>
      <c r="I100" s="43"/>
      <c r="J100" s="54"/>
      <c r="K100" s="41"/>
      <c r="L100" s="43"/>
    </row>
    <row r="101" spans="1:12" ht="14.25" hidden="1" x14ac:dyDescent="0.2">
      <c r="A101" s="54"/>
      <c r="B101" s="61"/>
      <c r="C101" s="142" t="s">
        <v>1032</v>
      </c>
      <c r="D101" s="142"/>
      <c r="E101" s="142"/>
      <c r="F101" s="142"/>
      <c r="G101" s="142"/>
      <c r="H101" s="142"/>
      <c r="I101" s="43"/>
      <c r="J101" s="54"/>
      <c r="K101" s="41"/>
      <c r="L101" s="43">
        <f>SUMIF(CD50:CD90, 1, AO50:AO90)</f>
        <v>0</v>
      </c>
    </row>
    <row r="102" spans="1:12" ht="14.25" hidden="1" x14ac:dyDescent="0.2">
      <c r="A102" s="54"/>
      <c r="B102" s="61"/>
      <c r="C102" s="141" t="s">
        <v>1034</v>
      </c>
      <c r="D102" s="142"/>
      <c r="E102" s="142"/>
      <c r="F102" s="142"/>
      <c r="G102" s="142"/>
      <c r="H102" s="142"/>
      <c r="I102" s="43"/>
      <c r="J102" s="54"/>
      <c r="K102" s="41"/>
      <c r="L102" s="43"/>
    </row>
    <row r="103" spans="1:12" ht="14.25" hidden="1" x14ac:dyDescent="0.2">
      <c r="A103" s="54"/>
      <c r="B103" s="61"/>
      <c r="C103" s="142" t="s">
        <v>1054</v>
      </c>
      <c r="D103" s="142"/>
      <c r="E103" s="142"/>
      <c r="F103" s="142"/>
      <c r="G103" s="142"/>
      <c r="H103" s="142"/>
      <c r="I103" s="43"/>
      <c r="J103" s="54"/>
      <c r="K103" s="41"/>
      <c r="L103" s="43">
        <f>SUMIF(CD50:CD90, 1, AT50:AT90)</f>
        <v>0</v>
      </c>
    </row>
    <row r="104" spans="1:12" ht="14.25" hidden="1" x14ac:dyDescent="0.2">
      <c r="A104" s="54"/>
      <c r="B104" s="61"/>
      <c r="C104" s="142" t="s">
        <v>1035</v>
      </c>
      <c r="D104" s="142"/>
      <c r="E104" s="142"/>
      <c r="F104" s="142"/>
      <c r="G104" s="142"/>
      <c r="H104" s="142"/>
      <c r="I104" s="43"/>
      <c r="J104" s="54"/>
      <c r="K104" s="41"/>
      <c r="L104" s="43">
        <f>SUMIF(CD50:CD90, 1, AV50:AV90)</f>
        <v>0</v>
      </c>
    </row>
    <row r="105" spans="1:12" ht="14.25" hidden="1" x14ac:dyDescent="0.2">
      <c r="A105" s="54"/>
      <c r="B105" s="61"/>
      <c r="C105" s="142" t="s">
        <v>1036</v>
      </c>
      <c r="D105" s="142"/>
      <c r="E105" s="142"/>
      <c r="F105" s="142"/>
      <c r="G105" s="142"/>
      <c r="H105" s="142"/>
      <c r="I105" s="43"/>
      <c r="J105" s="54"/>
      <c r="K105" s="41"/>
      <c r="L105" s="43">
        <f>L107+L108</f>
        <v>0</v>
      </c>
    </row>
    <row r="106" spans="1:12" ht="14.25" hidden="1" x14ac:dyDescent="0.2">
      <c r="A106" s="54"/>
      <c r="B106" s="61"/>
      <c r="C106" s="141" t="s">
        <v>1033</v>
      </c>
      <c r="D106" s="142"/>
      <c r="E106" s="142"/>
      <c r="F106" s="142"/>
      <c r="G106" s="142"/>
      <c r="H106" s="142"/>
      <c r="I106" s="43"/>
      <c r="J106" s="54"/>
      <c r="K106" s="41"/>
      <c r="L106" s="43"/>
    </row>
    <row r="107" spans="1:12" ht="14.25" hidden="1" x14ac:dyDescent="0.2">
      <c r="A107" s="54"/>
      <c r="B107" s="61"/>
      <c r="C107" s="142" t="s">
        <v>1037</v>
      </c>
      <c r="D107" s="142"/>
      <c r="E107" s="142"/>
      <c r="F107" s="142"/>
      <c r="G107" s="142"/>
      <c r="H107" s="142"/>
      <c r="I107" s="43"/>
      <c r="J107" s="54"/>
      <c r="K107" s="41"/>
      <c r="L107" s="43">
        <f>SUMIF(CD50:CD90, 1, AW50:AW90)-SUMIF(CD50:CD90, 1, BK50:BK90)</f>
        <v>0</v>
      </c>
    </row>
    <row r="108" spans="1:12" ht="14.25" hidden="1" x14ac:dyDescent="0.2">
      <c r="A108" s="54"/>
      <c r="B108" s="61"/>
      <c r="C108" s="142" t="s">
        <v>1038</v>
      </c>
      <c r="D108" s="142"/>
      <c r="E108" s="142"/>
      <c r="F108" s="142"/>
      <c r="G108" s="142"/>
      <c r="H108" s="142"/>
      <c r="I108" s="43"/>
      <c r="J108" s="54"/>
      <c r="K108" s="41"/>
      <c r="L108" s="43">
        <f>SUMIF(CD50:CD90, 1, BC50:BC90)</f>
        <v>0</v>
      </c>
    </row>
    <row r="109" spans="1:12" ht="14.25" hidden="1" x14ac:dyDescent="0.2">
      <c r="A109" s="54"/>
      <c r="B109" s="61"/>
      <c r="C109" s="142" t="s">
        <v>1039</v>
      </c>
      <c r="D109" s="142"/>
      <c r="E109" s="142"/>
      <c r="F109" s="142"/>
      <c r="G109" s="142"/>
      <c r="H109" s="142"/>
      <c r="I109" s="43"/>
      <c r="J109" s="54"/>
      <c r="K109" s="41"/>
      <c r="L109" s="43">
        <f>SUMIF(CD50:CD90, 1, BB50:BB90)</f>
        <v>0</v>
      </c>
    </row>
    <row r="110" spans="1:12" ht="14.25" hidden="1" x14ac:dyDescent="0.2">
      <c r="A110" s="54"/>
      <c r="B110" s="61"/>
      <c r="C110" s="142" t="s">
        <v>1091</v>
      </c>
      <c r="D110" s="142"/>
      <c r="E110" s="142"/>
      <c r="F110" s="142"/>
      <c r="G110" s="142"/>
      <c r="H110" s="142"/>
      <c r="I110" s="43"/>
      <c r="J110" s="54"/>
      <c r="K110" s="41"/>
      <c r="L110" s="43">
        <f>SUMIF(CD50:CD90, 1, AR50:AR90)+SUMIF(CD50:CD90, 1, AT50:AT90)+SUMIF(CD50:CD90, 1, AV50:AV90)</f>
        <v>0</v>
      </c>
    </row>
    <row r="111" spans="1:12" ht="14.25" hidden="1" x14ac:dyDescent="0.2">
      <c r="A111" s="54"/>
      <c r="B111" s="61"/>
      <c r="C111" s="142" t="s">
        <v>1092</v>
      </c>
      <c r="D111" s="142"/>
      <c r="E111" s="142"/>
      <c r="F111" s="142"/>
      <c r="G111" s="142"/>
      <c r="H111" s="142"/>
      <c r="I111" s="43"/>
      <c r="J111" s="54"/>
      <c r="K111" s="41"/>
      <c r="L111" s="43">
        <f>SUMIF(CD50:CD90, 1, AZ50:AZ90)</f>
        <v>0</v>
      </c>
    </row>
    <row r="112" spans="1:12" ht="14.25" hidden="1" x14ac:dyDescent="0.2">
      <c r="A112" s="54"/>
      <c r="B112" s="61"/>
      <c r="C112" s="142" t="s">
        <v>1093</v>
      </c>
      <c r="D112" s="142"/>
      <c r="E112" s="142"/>
      <c r="F112" s="142"/>
      <c r="G112" s="142"/>
      <c r="H112" s="142"/>
      <c r="I112" s="43"/>
      <c r="J112" s="54"/>
      <c r="K112" s="41"/>
      <c r="L112" s="43">
        <f>SUMIF(CD50:CD90, 1, BA50:BA90)</f>
        <v>0</v>
      </c>
    </row>
    <row r="113" spans="1:12" hidden="1" x14ac:dyDescent="0.2"/>
    <row r="114" spans="1:12" ht="15" hidden="1" x14ac:dyDescent="0.2">
      <c r="A114" s="62"/>
      <c r="B114" s="63"/>
      <c r="C114" s="143" t="s">
        <v>1094</v>
      </c>
      <c r="D114" s="143"/>
      <c r="E114" s="143"/>
      <c r="F114" s="143"/>
      <c r="G114" s="143"/>
      <c r="H114" s="143"/>
      <c r="I114" s="45"/>
      <c r="J114" s="62"/>
      <c r="K114" s="64"/>
      <c r="L114" s="45">
        <f>L116+L131+L132</f>
        <v>0</v>
      </c>
    </row>
    <row r="115" spans="1:12" ht="14.25" hidden="1" x14ac:dyDescent="0.2">
      <c r="A115" s="54"/>
      <c r="B115" s="61"/>
      <c r="C115" s="141" t="s">
        <v>1030</v>
      </c>
      <c r="D115" s="142"/>
      <c r="E115" s="142"/>
      <c r="F115" s="142"/>
      <c r="G115" s="142"/>
      <c r="H115" s="142"/>
      <c r="I115" s="43"/>
      <c r="J115" s="54"/>
      <c r="K115" s="41"/>
      <c r="L115" s="43"/>
    </row>
    <row r="116" spans="1:12" ht="14.25" hidden="1" x14ac:dyDescent="0.2">
      <c r="A116" s="54"/>
      <c r="B116" s="61"/>
      <c r="C116" s="142" t="s">
        <v>1089</v>
      </c>
      <c r="D116" s="142"/>
      <c r="E116" s="142"/>
      <c r="F116" s="142"/>
      <c r="G116" s="142"/>
      <c r="H116" s="142"/>
      <c r="I116" s="43"/>
      <c r="J116" s="54"/>
      <c r="K116" s="41"/>
      <c r="L116" s="43">
        <f>L118+L119+L125+L129</f>
        <v>0</v>
      </c>
    </row>
    <row r="117" spans="1:12" ht="14.25" hidden="1" x14ac:dyDescent="0.2">
      <c r="A117" s="54"/>
      <c r="B117" s="61"/>
      <c r="C117" s="141" t="s">
        <v>1030</v>
      </c>
      <c r="D117" s="142"/>
      <c r="E117" s="142"/>
      <c r="F117" s="142"/>
      <c r="G117" s="142"/>
      <c r="H117" s="142"/>
      <c r="I117" s="43"/>
      <c r="J117" s="54"/>
      <c r="K117" s="41"/>
      <c r="L117" s="43"/>
    </row>
    <row r="118" spans="1:12" ht="14.25" hidden="1" x14ac:dyDescent="0.2">
      <c r="A118" s="54"/>
      <c r="B118" s="61"/>
      <c r="C118" s="142" t="s">
        <v>1090</v>
      </c>
      <c r="D118" s="142"/>
      <c r="E118" s="142"/>
      <c r="F118" s="142"/>
      <c r="G118" s="142"/>
      <c r="H118" s="142"/>
      <c r="I118" s="43"/>
      <c r="J118" s="54"/>
      <c r="K118" s="41"/>
      <c r="L118" s="43">
        <f>SUMIF(CD50:CD112, 2, AR50:AR112)</f>
        <v>0</v>
      </c>
    </row>
    <row r="119" spans="1:12" ht="14.25" hidden="1" x14ac:dyDescent="0.2">
      <c r="A119" s="54"/>
      <c r="B119" s="61"/>
      <c r="C119" s="142" t="s">
        <v>1032</v>
      </c>
      <c r="D119" s="142"/>
      <c r="E119" s="142"/>
      <c r="F119" s="142"/>
      <c r="G119" s="142"/>
      <c r="H119" s="142"/>
      <c r="I119" s="43"/>
      <c r="J119" s="54"/>
      <c r="K119" s="41"/>
      <c r="L119" s="43">
        <f>L121+L124+L123</f>
        <v>0</v>
      </c>
    </row>
    <row r="120" spans="1:12" ht="14.25" hidden="1" x14ac:dyDescent="0.2">
      <c r="A120" s="54"/>
      <c r="B120" s="61"/>
      <c r="C120" s="141" t="s">
        <v>1033</v>
      </c>
      <c r="D120" s="142"/>
      <c r="E120" s="142"/>
      <c r="F120" s="142"/>
      <c r="G120" s="142"/>
      <c r="H120" s="142"/>
      <c r="I120" s="43"/>
      <c r="J120" s="54"/>
      <c r="K120" s="41"/>
      <c r="L120" s="43"/>
    </row>
    <row r="121" spans="1:12" ht="14.25" hidden="1" x14ac:dyDescent="0.2">
      <c r="A121" s="54"/>
      <c r="B121" s="61"/>
      <c r="C121" s="142" t="s">
        <v>1032</v>
      </c>
      <c r="D121" s="142"/>
      <c r="E121" s="142"/>
      <c r="F121" s="142"/>
      <c r="G121" s="142"/>
      <c r="H121" s="142"/>
      <c r="I121" s="43"/>
      <c r="J121" s="54"/>
      <c r="K121" s="41"/>
      <c r="L121" s="43">
        <f>SUMIF(CD50:CD112, 2, AO50:AO112)</f>
        <v>0</v>
      </c>
    </row>
    <row r="122" spans="1:12" ht="14.25" hidden="1" x14ac:dyDescent="0.2">
      <c r="A122" s="54"/>
      <c r="B122" s="61"/>
      <c r="C122" s="141" t="s">
        <v>1034</v>
      </c>
      <c r="D122" s="142"/>
      <c r="E122" s="142"/>
      <c r="F122" s="142"/>
      <c r="G122" s="142"/>
      <c r="H122" s="142"/>
      <c r="I122" s="43"/>
      <c r="J122" s="54"/>
      <c r="K122" s="41"/>
      <c r="L122" s="43"/>
    </row>
    <row r="123" spans="1:12" ht="14.25" hidden="1" x14ac:dyDescent="0.2">
      <c r="A123" s="54"/>
      <c r="B123" s="61"/>
      <c r="C123" s="142" t="s">
        <v>1054</v>
      </c>
      <c r="D123" s="142"/>
      <c r="E123" s="142"/>
      <c r="F123" s="142"/>
      <c r="G123" s="142"/>
      <c r="H123" s="142"/>
      <c r="I123" s="43"/>
      <c r="J123" s="54"/>
      <c r="K123" s="41"/>
      <c r="L123" s="43">
        <f>SUMIF(CD50:CD112, 2, AT50:AT112)</f>
        <v>0</v>
      </c>
    </row>
    <row r="124" spans="1:12" ht="14.25" hidden="1" x14ac:dyDescent="0.2">
      <c r="A124" s="54"/>
      <c r="B124" s="61"/>
      <c r="C124" s="142" t="s">
        <v>1035</v>
      </c>
      <c r="D124" s="142"/>
      <c r="E124" s="142"/>
      <c r="F124" s="142"/>
      <c r="G124" s="142"/>
      <c r="H124" s="142"/>
      <c r="I124" s="43"/>
      <c r="J124" s="54"/>
      <c r="K124" s="41"/>
      <c r="L124" s="43">
        <f>SUMIF(CD50:CD112, 2, AV50:AV112)</f>
        <v>0</v>
      </c>
    </row>
    <row r="125" spans="1:12" ht="14.25" hidden="1" x14ac:dyDescent="0.2">
      <c r="A125" s="54"/>
      <c r="B125" s="61"/>
      <c r="C125" s="142" t="s">
        <v>1036</v>
      </c>
      <c r="D125" s="142"/>
      <c r="E125" s="142"/>
      <c r="F125" s="142"/>
      <c r="G125" s="142"/>
      <c r="H125" s="142"/>
      <c r="I125" s="43"/>
      <c r="J125" s="54"/>
      <c r="K125" s="41"/>
      <c r="L125" s="43">
        <f>L127+L128</f>
        <v>0</v>
      </c>
    </row>
    <row r="126" spans="1:12" ht="14.25" hidden="1" x14ac:dyDescent="0.2">
      <c r="A126" s="54"/>
      <c r="B126" s="61"/>
      <c r="C126" s="141" t="s">
        <v>1033</v>
      </c>
      <c r="D126" s="142"/>
      <c r="E126" s="142"/>
      <c r="F126" s="142"/>
      <c r="G126" s="142"/>
      <c r="H126" s="142"/>
      <c r="I126" s="43"/>
      <c r="J126" s="54"/>
      <c r="K126" s="41"/>
      <c r="L126" s="43"/>
    </row>
    <row r="127" spans="1:12" ht="14.25" hidden="1" x14ac:dyDescent="0.2">
      <c r="A127" s="54"/>
      <c r="B127" s="61"/>
      <c r="C127" s="142" t="s">
        <v>1037</v>
      </c>
      <c r="D127" s="142"/>
      <c r="E127" s="142"/>
      <c r="F127" s="142"/>
      <c r="G127" s="142"/>
      <c r="H127" s="142"/>
      <c r="I127" s="43"/>
      <c r="J127" s="54"/>
      <c r="K127" s="41"/>
      <c r="L127" s="43">
        <f>SUMIF(CD50:CD112, 2, AW50:AW112)-SUMIF(CD50:CD112, 2, BK50:BK112)</f>
        <v>0</v>
      </c>
    </row>
    <row r="128" spans="1:12" ht="14.25" hidden="1" x14ac:dyDescent="0.2">
      <c r="A128" s="54"/>
      <c r="B128" s="61"/>
      <c r="C128" s="142" t="s">
        <v>1038</v>
      </c>
      <c r="D128" s="142"/>
      <c r="E128" s="142"/>
      <c r="F128" s="142"/>
      <c r="G128" s="142"/>
      <c r="H128" s="142"/>
      <c r="I128" s="43"/>
      <c r="J128" s="54"/>
      <c r="K128" s="41"/>
      <c r="L128" s="43">
        <f>SUMIF(CD50:CD112, 2, BC50:BC112)</f>
        <v>0</v>
      </c>
    </row>
    <row r="129" spans="1:12" ht="14.25" hidden="1" x14ac:dyDescent="0.2">
      <c r="A129" s="54"/>
      <c r="B129" s="61"/>
      <c r="C129" s="142" t="s">
        <v>1039</v>
      </c>
      <c r="D129" s="142"/>
      <c r="E129" s="142"/>
      <c r="F129" s="142"/>
      <c r="G129" s="142"/>
      <c r="H129" s="142"/>
      <c r="I129" s="43"/>
      <c r="J129" s="54"/>
      <c r="K129" s="41"/>
      <c r="L129" s="43">
        <f>SUMIF(CD50:CD112, 2, BB50:BB112)</f>
        <v>0</v>
      </c>
    </row>
    <row r="130" spans="1:12" ht="14.25" hidden="1" x14ac:dyDescent="0.2">
      <c r="A130" s="54"/>
      <c r="B130" s="61"/>
      <c r="C130" s="142" t="s">
        <v>1091</v>
      </c>
      <c r="D130" s="142"/>
      <c r="E130" s="142"/>
      <c r="F130" s="142"/>
      <c r="G130" s="142"/>
      <c r="H130" s="142"/>
      <c r="I130" s="43"/>
      <c r="J130" s="54"/>
      <c r="K130" s="41"/>
      <c r="L130" s="43">
        <f>SUMIF(CD50:CD112, 2, AR50:AR112)+SUMIF(CD50:CD112, 2, AT50:AT112)+SUMIF(CD50:CD112, 2, AV50:AV112)</f>
        <v>0</v>
      </c>
    </row>
    <row r="131" spans="1:12" ht="14.25" hidden="1" x14ac:dyDescent="0.2">
      <c r="A131" s="54"/>
      <c r="B131" s="61"/>
      <c r="C131" s="142" t="s">
        <v>1092</v>
      </c>
      <c r="D131" s="142"/>
      <c r="E131" s="142"/>
      <c r="F131" s="142"/>
      <c r="G131" s="142"/>
      <c r="H131" s="142"/>
      <c r="I131" s="43"/>
      <c r="J131" s="54"/>
      <c r="K131" s="41"/>
      <c r="L131" s="43">
        <f>SUMIF(CD50:CD112, 2, AZ50:AZ112)</f>
        <v>0</v>
      </c>
    </row>
    <row r="132" spans="1:12" ht="14.25" hidden="1" x14ac:dyDescent="0.2">
      <c r="A132" s="54"/>
      <c r="B132" s="61"/>
      <c r="C132" s="142" t="s">
        <v>1093</v>
      </c>
      <c r="D132" s="142"/>
      <c r="E132" s="142"/>
      <c r="F132" s="142"/>
      <c r="G132" s="142"/>
      <c r="H132" s="142"/>
      <c r="I132" s="43"/>
      <c r="J132" s="54"/>
      <c r="K132" s="41"/>
      <c r="L132" s="43">
        <f>SUMIF(CD50:CD112, 2, BA50:BA112)</f>
        <v>0</v>
      </c>
    </row>
    <row r="133" spans="1:12" hidden="1" x14ac:dyDescent="0.2"/>
    <row r="134" spans="1:12" ht="15" hidden="1" x14ac:dyDescent="0.2">
      <c r="A134" s="62"/>
      <c r="B134" s="63"/>
      <c r="C134" s="143" t="s">
        <v>1095</v>
      </c>
      <c r="D134" s="143"/>
      <c r="E134" s="143"/>
      <c r="F134" s="143"/>
      <c r="G134" s="143"/>
      <c r="H134" s="143"/>
      <c r="I134" s="45"/>
      <c r="J134" s="62"/>
      <c r="K134" s="64"/>
      <c r="L134" s="45">
        <f>L136+L137</f>
        <v>0</v>
      </c>
    </row>
    <row r="135" spans="1:12" ht="14.25" hidden="1" x14ac:dyDescent="0.2">
      <c r="A135" s="54"/>
      <c r="B135" s="61"/>
      <c r="C135" s="141" t="s">
        <v>1030</v>
      </c>
      <c r="D135" s="142"/>
      <c r="E135" s="142"/>
      <c r="F135" s="142"/>
      <c r="G135" s="142"/>
      <c r="H135" s="142"/>
      <c r="I135" s="43"/>
      <c r="J135" s="54"/>
      <c r="K135" s="41"/>
      <c r="L135" s="43"/>
    </row>
    <row r="136" spans="1:12" ht="14.25" hidden="1" x14ac:dyDescent="0.2">
      <c r="A136" s="54"/>
      <c r="B136" s="61"/>
      <c r="C136" s="142" t="s">
        <v>1044</v>
      </c>
      <c r="D136" s="142"/>
      <c r="E136" s="142"/>
      <c r="F136" s="142"/>
      <c r="G136" s="142"/>
      <c r="H136" s="142"/>
      <c r="I136" s="43"/>
      <c r="J136" s="54"/>
      <c r="K136" s="41"/>
      <c r="L136" s="43">
        <f>SUMIF(CD50:CD132, 3, BK50:BK132)</f>
        <v>0</v>
      </c>
    </row>
    <row r="137" spans="1:12" ht="14.25" hidden="1" x14ac:dyDescent="0.2">
      <c r="A137" s="54"/>
      <c r="B137" s="61"/>
      <c r="C137" s="142" t="s">
        <v>1045</v>
      </c>
      <c r="D137" s="142"/>
      <c r="E137" s="142"/>
      <c r="F137" s="142"/>
      <c r="G137" s="142"/>
      <c r="H137" s="142"/>
      <c r="I137" s="43"/>
      <c r="J137" s="54"/>
      <c r="K137" s="41"/>
      <c r="L137" s="43">
        <f>SUMIF(CD50:CD132, 3, BD50:BD132)</f>
        <v>0</v>
      </c>
    </row>
    <row r="139" spans="1:12" ht="15" x14ac:dyDescent="0.2">
      <c r="A139" s="62"/>
      <c r="B139" s="63"/>
      <c r="C139" s="143" t="s">
        <v>1096</v>
      </c>
      <c r="D139" s="143"/>
      <c r="E139" s="143"/>
      <c r="F139" s="143"/>
      <c r="G139" s="143"/>
      <c r="H139" s="143"/>
      <c r="I139" s="45"/>
      <c r="J139" s="62"/>
      <c r="K139" s="64"/>
      <c r="L139" s="45">
        <f>L145+L160+L161+L141+L142</f>
        <v>25587.55</v>
      </c>
    </row>
    <row r="140" spans="1:12" ht="14.25" x14ac:dyDescent="0.2">
      <c r="A140" s="54"/>
      <c r="B140" s="61"/>
      <c r="C140" s="141" t="s">
        <v>1030</v>
      </c>
      <c r="D140" s="142"/>
      <c r="E140" s="142"/>
      <c r="F140" s="142"/>
      <c r="G140" s="142"/>
      <c r="H140" s="142"/>
      <c r="I140" s="43"/>
      <c r="J140" s="54"/>
      <c r="K140" s="41"/>
      <c r="L140" s="43"/>
    </row>
    <row r="141" spans="1:12" ht="14.25" hidden="1" x14ac:dyDescent="0.2">
      <c r="A141" s="54"/>
      <c r="B141" s="61"/>
      <c r="C141" s="142" t="s">
        <v>1097</v>
      </c>
      <c r="D141" s="142"/>
      <c r="E141" s="142"/>
      <c r="F141" s="142"/>
      <c r="G141" s="142"/>
      <c r="H141" s="142"/>
      <c r="I141" s="43"/>
      <c r="J141" s="54"/>
      <c r="K141" s="41"/>
      <c r="L141" s="43"/>
    </row>
    <row r="142" spans="1:12" ht="14.25" hidden="1" x14ac:dyDescent="0.2">
      <c r="A142" s="54"/>
      <c r="B142" s="61"/>
      <c r="C142" s="142" t="s">
        <v>1098</v>
      </c>
      <c r="D142" s="142"/>
      <c r="E142" s="142"/>
      <c r="F142" s="142"/>
      <c r="G142" s="142"/>
      <c r="H142" s="142"/>
      <c r="I142" s="43"/>
      <c r="J142" s="54"/>
      <c r="K142" s="41"/>
      <c r="L142" s="43">
        <f>SUM(BO50:BO137)</f>
        <v>0</v>
      </c>
    </row>
    <row r="143" spans="1:12" ht="14.25" x14ac:dyDescent="0.2">
      <c r="A143" s="54"/>
      <c r="B143" s="61"/>
      <c r="C143" s="142" t="s">
        <v>669</v>
      </c>
      <c r="D143" s="142"/>
      <c r="E143" s="142"/>
      <c r="F143" s="142"/>
      <c r="G143" s="142"/>
      <c r="H143" s="142"/>
      <c r="I143" s="43"/>
      <c r="J143" s="54"/>
      <c r="K143" s="41"/>
      <c r="L143" s="43">
        <f>L145+L160+L161</f>
        <v>25587.55</v>
      </c>
    </row>
    <row r="144" spans="1:12" ht="14.25" x14ac:dyDescent="0.2">
      <c r="A144" s="54"/>
      <c r="B144" s="61"/>
      <c r="C144" s="141" t="s">
        <v>1030</v>
      </c>
      <c r="D144" s="142"/>
      <c r="E144" s="142"/>
      <c r="F144" s="142"/>
      <c r="G144" s="142"/>
      <c r="H144" s="142"/>
      <c r="I144" s="43"/>
      <c r="J144" s="54"/>
      <c r="K144" s="41"/>
      <c r="L144" s="43"/>
    </row>
    <row r="145" spans="1:12" ht="14.25" x14ac:dyDescent="0.2">
      <c r="A145" s="54"/>
      <c r="B145" s="61"/>
      <c r="C145" s="142" t="s">
        <v>1089</v>
      </c>
      <c r="D145" s="142"/>
      <c r="E145" s="142"/>
      <c r="F145" s="142"/>
      <c r="G145" s="142"/>
      <c r="H145" s="142"/>
      <c r="I145" s="43"/>
      <c r="J145" s="54"/>
      <c r="K145" s="41"/>
      <c r="L145" s="43">
        <f>L147+L148+L154+L158</f>
        <v>12184.550000000001</v>
      </c>
    </row>
    <row r="146" spans="1:12" ht="14.25" x14ac:dyDescent="0.2">
      <c r="A146" s="54"/>
      <c r="B146" s="61"/>
      <c r="C146" s="141" t="s">
        <v>1030</v>
      </c>
      <c r="D146" s="142"/>
      <c r="E146" s="142"/>
      <c r="F146" s="142"/>
      <c r="G146" s="142"/>
      <c r="H146" s="142"/>
      <c r="I146" s="43"/>
      <c r="J146" s="54"/>
      <c r="K146" s="41"/>
      <c r="L146" s="43"/>
    </row>
    <row r="147" spans="1:12" ht="14.25" x14ac:dyDescent="0.2">
      <c r="A147" s="54"/>
      <c r="B147" s="61"/>
      <c r="C147" s="142" t="s">
        <v>1090</v>
      </c>
      <c r="D147" s="142"/>
      <c r="E147" s="142"/>
      <c r="F147" s="142"/>
      <c r="G147" s="142"/>
      <c r="H147" s="142"/>
      <c r="I147" s="43"/>
      <c r="J147" s="54"/>
      <c r="K147" s="41"/>
      <c r="L147" s="43">
        <f>SUMIF(CD50:CD137, 4, AR50:AR137)</f>
        <v>12184.550000000001</v>
      </c>
    </row>
    <row r="148" spans="1:12" ht="14.25" hidden="1" x14ac:dyDescent="0.2">
      <c r="A148" s="54"/>
      <c r="B148" s="61"/>
      <c r="C148" s="142" t="s">
        <v>1032</v>
      </c>
      <c r="D148" s="142"/>
      <c r="E148" s="142"/>
      <c r="F148" s="142"/>
      <c r="G148" s="142"/>
      <c r="H148" s="142"/>
      <c r="I148" s="43"/>
      <c r="J148" s="54"/>
      <c r="K148" s="41"/>
      <c r="L148" s="43">
        <f>L150+L153+L152</f>
        <v>0</v>
      </c>
    </row>
    <row r="149" spans="1:12" ht="14.25" hidden="1" x14ac:dyDescent="0.2">
      <c r="A149" s="54"/>
      <c r="B149" s="61"/>
      <c r="C149" s="141" t="s">
        <v>1033</v>
      </c>
      <c r="D149" s="142"/>
      <c r="E149" s="142"/>
      <c r="F149" s="142"/>
      <c r="G149" s="142"/>
      <c r="H149" s="142"/>
      <c r="I149" s="43"/>
      <c r="J149" s="54"/>
      <c r="K149" s="41"/>
      <c r="L149" s="43"/>
    </row>
    <row r="150" spans="1:12" ht="14.25" hidden="1" x14ac:dyDescent="0.2">
      <c r="A150" s="54"/>
      <c r="B150" s="61"/>
      <c r="C150" s="142" t="s">
        <v>1032</v>
      </c>
      <c r="D150" s="142"/>
      <c r="E150" s="142"/>
      <c r="F150" s="142"/>
      <c r="G150" s="142"/>
      <c r="H150" s="142"/>
      <c r="I150" s="43"/>
      <c r="J150" s="54"/>
      <c r="K150" s="41"/>
      <c r="L150" s="43">
        <f>SUMIF(CD50:CD137, 4, AO50:AO137)</f>
        <v>0</v>
      </c>
    </row>
    <row r="151" spans="1:12" ht="14.25" hidden="1" x14ac:dyDescent="0.2">
      <c r="A151" s="54"/>
      <c r="B151" s="61"/>
      <c r="C151" s="141" t="s">
        <v>1034</v>
      </c>
      <c r="D151" s="142"/>
      <c r="E151" s="142"/>
      <c r="F151" s="142"/>
      <c r="G151" s="142"/>
      <c r="H151" s="142"/>
      <c r="I151" s="43"/>
      <c r="J151" s="54"/>
      <c r="K151" s="41"/>
      <c r="L151" s="43"/>
    </row>
    <row r="152" spans="1:12" ht="14.25" hidden="1" x14ac:dyDescent="0.2">
      <c r="A152" s="54"/>
      <c r="B152" s="61"/>
      <c r="C152" s="142" t="s">
        <v>1054</v>
      </c>
      <c r="D152" s="142"/>
      <c r="E152" s="142"/>
      <c r="F152" s="142"/>
      <c r="G152" s="142"/>
      <c r="H152" s="142"/>
      <c r="I152" s="43"/>
      <c r="J152" s="54"/>
      <c r="K152" s="41"/>
      <c r="L152" s="43">
        <f>SUMIF(CD50:CD137, 4, AT50:AT137)</f>
        <v>0</v>
      </c>
    </row>
    <row r="153" spans="1:12" ht="14.25" hidden="1" x14ac:dyDescent="0.2">
      <c r="A153" s="54"/>
      <c r="B153" s="61"/>
      <c r="C153" s="142" t="s">
        <v>1035</v>
      </c>
      <c r="D153" s="142"/>
      <c r="E153" s="142"/>
      <c r="F153" s="142"/>
      <c r="G153" s="142"/>
      <c r="H153" s="142"/>
      <c r="I153" s="43"/>
      <c r="J153" s="54"/>
      <c r="K153" s="41"/>
      <c r="L153" s="43">
        <f>SUMIF(CD50:CD137, 4, AV50:AV137)</f>
        <v>0</v>
      </c>
    </row>
    <row r="154" spans="1:12" ht="14.25" hidden="1" x14ac:dyDescent="0.2">
      <c r="A154" s="54"/>
      <c r="B154" s="61"/>
      <c r="C154" s="142" t="s">
        <v>1036</v>
      </c>
      <c r="D154" s="142"/>
      <c r="E154" s="142"/>
      <c r="F154" s="142"/>
      <c r="G154" s="142"/>
      <c r="H154" s="142"/>
      <c r="I154" s="43"/>
      <c r="J154" s="54"/>
      <c r="K154" s="41"/>
      <c r="L154" s="43">
        <f>L156+L157</f>
        <v>0</v>
      </c>
    </row>
    <row r="155" spans="1:12" ht="14.25" hidden="1" x14ac:dyDescent="0.2">
      <c r="A155" s="54"/>
      <c r="B155" s="61"/>
      <c r="C155" s="141" t="s">
        <v>1033</v>
      </c>
      <c r="D155" s="142"/>
      <c r="E155" s="142"/>
      <c r="F155" s="142"/>
      <c r="G155" s="142"/>
      <c r="H155" s="142"/>
      <c r="I155" s="43"/>
      <c r="J155" s="54"/>
      <c r="K155" s="41"/>
      <c r="L155" s="43"/>
    </row>
    <row r="156" spans="1:12" ht="14.25" hidden="1" x14ac:dyDescent="0.2">
      <c r="A156" s="54"/>
      <c r="B156" s="61"/>
      <c r="C156" s="142" t="s">
        <v>1037</v>
      </c>
      <c r="D156" s="142"/>
      <c r="E156" s="142"/>
      <c r="F156" s="142"/>
      <c r="G156" s="142"/>
      <c r="H156" s="142"/>
      <c r="I156" s="43"/>
      <c r="J156" s="54"/>
      <c r="K156" s="41"/>
      <c r="L156" s="43">
        <f>SUMIF(CD50:CD137, 4, AW50:AW137)-SUMIF(CD50:CD137, 4, BK50:BK137)</f>
        <v>0</v>
      </c>
    </row>
    <row r="157" spans="1:12" ht="14.25" hidden="1" x14ac:dyDescent="0.2">
      <c r="A157" s="54"/>
      <c r="B157" s="61"/>
      <c r="C157" s="142" t="s">
        <v>1038</v>
      </c>
      <c r="D157" s="142"/>
      <c r="E157" s="142"/>
      <c r="F157" s="142"/>
      <c r="G157" s="142"/>
      <c r="H157" s="142"/>
      <c r="I157" s="43"/>
      <c r="J157" s="54"/>
      <c r="K157" s="41"/>
      <c r="L157" s="43">
        <f>SUMIF(CD50:CD137, 4, BC50:BC137)</f>
        <v>0</v>
      </c>
    </row>
    <row r="158" spans="1:12" ht="14.25" hidden="1" x14ac:dyDescent="0.2">
      <c r="A158" s="54"/>
      <c r="B158" s="61"/>
      <c r="C158" s="142" t="s">
        <v>1039</v>
      </c>
      <c r="D158" s="142"/>
      <c r="E158" s="142"/>
      <c r="F158" s="142"/>
      <c r="G158" s="142"/>
      <c r="H158" s="142"/>
      <c r="I158" s="43"/>
      <c r="J158" s="54"/>
      <c r="K158" s="41"/>
      <c r="L158" s="43">
        <f>SUMIF(CD50:CD137, 4, BB50:BB137)</f>
        <v>0</v>
      </c>
    </row>
    <row r="159" spans="1:12" ht="14.25" x14ac:dyDescent="0.2">
      <c r="A159" s="54"/>
      <c r="B159" s="61"/>
      <c r="C159" s="142" t="s">
        <v>1091</v>
      </c>
      <c r="D159" s="142"/>
      <c r="E159" s="142"/>
      <c r="F159" s="142"/>
      <c r="G159" s="142"/>
      <c r="H159" s="142"/>
      <c r="I159" s="43"/>
      <c r="J159" s="54"/>
      <c r="K159" s="41"/>
      <c r="L159" s="43">
        <f>SUMIF(CD50:CD137, 4, AR50:AR137)+SUMIF(CD50:CD137, 4, AT50:AT137)+SUMIF(CD50:CD137, 4, AV50:AV137)</f>
        <v>12184.550000000001</v>
      </c>
    </row>
    <row r="160" spans="1:12" ht="14.25" x14ac:dyDescent="0.2">
      <c r="A160" s="54"/>
      <c r="B160" s="61"/>
      <c r="C160" s="142" t="s">
        <v>1092</v>
      </c>
      <c r="D160" s="142"/>
      <c r="E160" s="142"/>
      <c r="F160" s="142"/>
      <c r="G160" s="142"/>
      <c r="H160" s="142"/>
      <c r="I160" s="43"/>
      <c r="J160" s="54"/>
      <c r="K160" s="41"/>
      <c r="L160" s="43">
        <f>SUMIF(CD50:CD137, 4, AZ50:AZ137)</f>
        <v>9016.56</v>
      </c>
    </row>
    <row r="161" spans="1:12" ht="14.25" x14ac:dyDescent="0.2">
      <c r="A161" s="54"/>
      <c r="B161" s="61"/>
      <c r="C161" s="142" t="s">
        <v>1093</v>
      </c>
      <c r="D161" s="142"/>
      <c r="E161" s="142"/>
      <c r="F161" s="142"/>
      <c r="G161" s="142"/>
      <c r="H161" s="142"/>
      <c r="I161" s="43"/>
      <c r="J161" s="54"/>
      <c r="K161" s="41"/>
      <c r="L161" s="43">
        <f>SUMIF(CD50:CD137, 4, BA50:BA137)</f>
        <v>4386.4399999999996</v>
      </c>
    </row>
    <row r="163" spans="1:12" ht="15" x14ac:dyDescent="0.2">
      <c r="A163" s="62"/>
      <c r="B163" s="63"/>
      <c r="C163" s="143" t="s">
        <v>1099</v>
      </c>
      <c r="D163" s="143"/>
      <c r="E163" s="143"/>
      <c r="F163" s="143"/>
      <c r="G163" s="143"/>
      <c r="H163" s="143"/>
      <c r="I163" s="45"/>
      <c r="J163" s="62"/>
      <c r="K163" s="64"/>
      <c r="L163" s="45">
        <f>L94+L114+L134+L139</f>
        <v>25587.55</v>
      </c>
    </row>
    <row r="164" spans="1:12" ht="14.25" x14ac:dyDescent="0.2">
      <c r="A164" s="54"/>
      <c r="B164" s="61"/>
      <c r="C164" s="141" t="s">
        <v>1030</v>
      </c>
      <c r="D164" s="142"/>
      <c r="E164" s="142"/>
      <c r="F164" s="142"/>
      <c r="G164" s="142"/>
      <c r="H164" s="142"/>
      <c r="I164" s="43"/>
      <c r="J164" s="54"/>
      <c r="K164" s="41"/>
      <c r="L164" s="43"/>
    </row>
    <row r="165" spans="1:12" ht="14.25" x14ac:dyDescent="0.2">
      <c r="A165" s="54"/>
      <c r="B165" s="61"/>
      <c r="C165" s="142" t="s">
        <v>1089</v>
      </c>
      <c r="D165" s="142"/>
      <c r="E165" s="142"/>
      <c r="F165" s="142"/>
      <c r="G165" s="142"/>
      <c r="H165" s="142"/>
      <c r="I165" s="43"/>
      <c r="J165" s="54"/>
      <c r="K165" s="41"/>
      <c r="L165" s="43">
        <f>L167+L168+L174+L178</f>
        <v>12184.550000000001</v>
      </c>
    </row>
    <row r="166" spans="1:12" ht="14.25" x14ac:dyDescent="0.2">
      <c r="A166" s="54"/>
      <c r="B166" s="61"/>
      <c r="C166" s="141" t="s">
        <v>1030</v>
      </c>
      <c r="D166" s="142"/>
      <c r="E166" s="142"/>
      <c r="F166" s="142"/>
      <c r="G166" s="142"/>
      <c r="H166" s="142"/>
      <c r="I166" s="43"/>
      <c r="J166" s="54"/>
      <c r="K166" s="41"/>
      <c r="L166" s="43"/>
    </row>
    <row r="167" spans="1:12" ht="14.25" x14ac:dyDescent="0.2">
      <c r="A167" s="54"/>
      <c r="B167" s="61"/>
      <c r="C167" s="142" t="s">
        <v>1090</v>
      </c>
      <c r="D167" s="142"/>
      <c r="E167" s="142"/>
      <c r="F167" s="142"/>
      <c r="G167" s="142"/>
      <c r="H167" s="142"/>
      <c r="I167" s="43"/>
      <c r="J167" s="54"/>
      <c r="K167" s="41"/>
      <c r="L167" s="43">
        <f>SUM(AR50:AR161)</f>
        <v>12184.550000000001</v>
      </c>
    </row>
    <row r="168" spans="1:12" ht="14.25" hidden="1" x14ac:dyDescent="0.2">
      <c r="A168" s="54"/>
      <c r="B168" s="61"/>
      <c r="C168" s="142" t="s">
        <v>1032</v>
      </c>
      <c r="D168" s="142"/>
      <c r="E168" s="142"/>
      <c r="F168" s="142"/>
      <c r="G168" s="142"/>
      <c r="H168" s="142"/>
      <c r="I168" s="43"/>
      <c r="J168" s="54"/>
      <c r="K168" s="41"/>
      <c r="L168" s="43">
        <f>L170+L173+L172</f>
        <v>0</v>
      </c>
    </row>
    <row r="169" spans="1:12" ht="14.25" hidden="1" x14ac:dyDescent="0.2">
      <c r="A169" s="54"/>
      <c r="B169" s="61"/>
      <c r="C169" s="141" t="s">
        <v>1033</v>
      </c>
      <c r="D169" s="142"/>
      <c r="E169" s="142"/>
      <c r="F169" s="142"/>
      <c r="G169" s="142"/>
      <c r="H169" s="142"/>
      <c r="I169" s="43"/>
      <c r="J169" s="54"/>
      <c r="K169" s="41"/>
      <c r="L169" s="43"/>
    </row>
    <row r="170" spans="1:12" ht="14.25" hidden="1" x14ac:dyDescent="0.2">
      <c r="A170" s="54"/>
      <c r="B170" s="61"/>
      <c r="C170" s="142" t="s">
        <v>1032</v>
      </c>
      <c r="D170" s="142"/>
      <c r="E170" s="142"/>
      <c r="F170" s="142"/>
      <c r="G170" s="142"/>
      <c r="H170" s="142"/>
      <c r="I170" s="43"/>
      <c r="J170" s="54"/>
      <c r="K170" s="41"/>
      <c r="L170" s="43">
        <f>SUM(AO50:AO161)</f>
        <v>0</v>
      </c>
    </row>
    <row r="171" spans="1:12" ht="14.25" hidden="1" x14ac:dyDescent="0.2">
      <c r="A171" s="54"/>
      <c r="B171" s="61"/>
      <c r="C171" s="141" t="s">
        <v>1034</v>
      </c>
      <c r="D171" s="142"/>
      <c r="E171" s="142"/>
      <c r="F171" s="142"/>
      <c r="G171" s="142"/>
      <c r="H171" s="142"/>
      <c r="I171" s="43"/>
      <c r="J171" s="54"/>
      <c r="K171" s="41"/>
      <c r="L171" s="43"/>
    </row>
    <row r="172" spans="1:12" ht="14.25" hidden="1" x14ac:dyDescent="0.2">
      <c r="A172" s="54"/>
      <c r="B172" s="61"/>
      <c r="C172" s="142" t="s">
        <v>1054</v>
      </c>
      <c r="D172" s="142"/>
      <c r="E172" s="142"/>
      <c r="F172" s="142"/>
      <c r="G172" s="142"/>
      <c r="H172" s="142"/>
      <c r="I172" s="43"/>
      <c r="J172" s="54"/>
      <c r="K172" s="41"/>
      <c r="L172" s="43">
        <f>SUM(AT50:AT161)</f>
        <v>0</v>
      </c>
    </row>
    <row r="173" spans="1:12" ht="14.25" hidden="1" x14ac:dyDescent="0.2">
      <c r="A173" s="54"/>
      <c r="B173" s="61"/>
      <c r="C173" s="142" t="s">
        <v>1035</v>
      </c>
      <c r="D173" s="142"/>
      <c r="E173" s="142"/>
      <c r="F173" s="142"/>
      <c r="G173" s="142"/>
      <c r="H173" s="142"/>
      <c r="I173" s="43"/>
      <c r="J173" s="54"/>
      <c r="K173" s="41"/>
      <c r="L173" s="43">
        <f>SUM(AV50:AV161)</f>
        <v>0</v>
      </c>
    </row>
    <row r="174" spans="1:12" ht="14.25" hidden="1" x14ac:dyDescent="0.2">
      <c r="A174" s="54"/>
      <c r="B174" s="61"/>
      <c r="C174" s="142" t="s">
        <v>1036</v>
      </c>
      <c r="D174" s="142"/>
      <c r="E174" s="142"/>
      <c r="F174" s="142"/>
      <c r="G174" s="142"/>
      <c r="H174" s="142"/>
      <c r="I174" s="43"/>
      <c r="J174" s="54"/>
      <c r="K174" s="41"/>
      <c r="L174" s="43">
        <f>L176+L177</f>
        <v>0</v>
      </c>
    </row>
    <row r="175" spans="1:12" ht="14.25" hidden="1" x14ac:dyDescent="0.2">
      <c r="A175" s="54"/>
      <c r="B175" s="61"/>
      <c r="C175" s="141" t="s">
        <v>1033</v>
      </c>
      <c r="D175" s="142"/>
      <c r="E175" s="142"/>
      <c r="F175" s="142"/>
      <c r="G175" s="142"/>
      <c r="H175" s="142"/>
      <c r="I175" s="43"/>
      <c r="J175" s="54"/>
      <c r="K175" s="41"/>
      <c r="L175" s="43"/>
    </row>
    <row r="176" spans="1:12" ht="14.25" hidden="1" x14ac:dyDescent="0.2">
      <c r="A176" s="54"/>
      <c r="B176" s="61"/>
      <c r="C176" s="142" t="s">
        <v>1037</v>
      </c>
      <c r="D176" s="142"/>
      <c r="E176" s="142"/>
      <c r="F176" s="142"/>
      <c r="G176" s="142"/>
      <c r="H176" s="142"/>
      <c r="I176" s="43"/>
      <c r="J176" s="54"/>
      <c r="K176" s="41"/>
      <c r="L176" s="43">
        <f>SUM(AW50:AW161)-SUM(BK50:BK161)</f>
        <v>0</v>
      </c>
    </row>
    <row r="177" spans="1:12" ht="14.25" hidden="1" x14ac:dyDescent="0.2">
      <c r="A177" s="54"/>
      <c r="B177" s="61"/>
      <c r="C177" s="142" t="s">
        <v>1038</v>
      </c>
      <c r="D177" s="142"/>
      <c r="E177" s="142"/>
      <c r="F177" s="142"/>
      <c r="G177" s="142"/>
      <c r="H177" s="142"/>
      <c r="I177" s="43"/>
      <c r="J177" s="54"/>
      <c r="K177" s="41"/>
      <c r="L177" s="43">
        <f>SUM(BC50:BC161)</f>
        <v>0</v>
      </c>
    </row>
    <row r="178" spans="1:12" ht="14.25" hidden="1" x14ac:dyDescent="0.2">
      <c r="A178" s="54"/>
      <c r="B178" s="61"/>
      <c r="C178" s="142" t="s">
        <v>1039</v>
      </c>
      <c r="D178" s="142"/>
      <c r="E178" s="142"/>
      <c r="F178" s="142"/>
      <c r="G178" s="142"/>
      <c r="H178" s="142"/>
      <c r="I178" s="43"/>
      <c r="J178" s="54"/>
      <c r="K178" s="41"/>
      <c r="L178" s="43">
        <f>SUM(BB50:BB161)</f>
        <v>0</v>
      </c>
    </row>
    <row r="179" spans="1:12" ht="14.25" x14ac:dyDescent="0.2">
      <c r="A179" s="54"/>
      <c r="B179" s="61"/>
      <c r="C179" s="142" t="s">
        <v>1040</v>
      </c>
      <c r="D179" s="142"/>
      <c r="E179" s="142"/>
      <c r="F179" s="142"/>
      <c r="G179" s="142"/>
      <c r="H179" s="142"/>
      <c r="I179" s="43"/>
      <c r="J179" s="54"/>
      <c r="K179" s="41"/>
      <c r="L179" s="43">
        <f>SUM(AR50:AR161)+SUM(AT50:AT161)+SUM(AV50:AV161)</f>
        <v>12184.550000000001</v>
      </c>
    </row>
    <row r="180" spans="1:12" ht="14.25" x14ac:dyDescent="0.2">
      <c r="A180" s="54"/>
      <c r="B180" s="61"/>
      <c r="C180" s="142" t="s">
        <v>1041</v>
      </c>
      <c r="D180" s="142"/>
      <c r="E180" s="142"/>
      <c r="F180" s="142"/>
      <c r="G180" s="142"/>
      <c r="H180" s="142"/>
      <c r="I180" s="43"/>
      <c r="J180" s="54"/>
      <c r="K180" s="41"/>
      <c r="L180" s="43">
        <f>SUM(AZ50:AZ161)</f>
        <v>9016.56</v>
      </c>
    </row>
    <row r="181" spans="1:12" ht="14.25" x14ac:dyDescent="0.2">
      <c r="A181" s="54"/>
      <c r="B181" s="61"/>
      <c r="C181" s="142" t="s">
        <v>1042</v>
      </c>
      <c r="D181" s="142"/>
      <c r="E181" s="142"/>
      <c r="F181" s="142"/>
      <c r="G181" s="142"/>
      <c r="H181" s="142"/>
      <c r="I181" s="43"/>
      <c r="J181" s="54"/>
      <c r="K181" s="41"/>
      <c r="L181" s="43">
        <f>SUM(BA50:BA161)</f>
        <v>4386.4399999999996</v>
      </c>
    </row>
    <row r="182" spans="1:12" ht="14.25" hidden="1" x14ac:dyDescent="0.2">
      <c r="A182" s="54"/>
      <c r="B182" s="61"/>
      <c r="C182" s="142" t="s">
        <v>1100</v>
      </c>
      <c r="D182" s="142"/>
      <c r="E182" s="142"/>
      <c r="F182" s="142"/>
      <c r="G182" s="142"/>
      <c r="H182" s="142"/>
      <c r="I182" s="43"/>
      <c r="J182" s="54"/>
      <c r="K182" s="41"/>
      <c r="L182" s="43">
        <f>L184+L185</f>
        <v>0</v>
      </c>
    </row>
    <row r="183" spans="1:12" ht="14.25" hidden="1" x14ac:dyDescent="0.2">
      <c r="A183" s="54"/>
      <c r="B183" s="61"/>
      <c r="C183" s="141" t="s">
        <v>1030</v>
      </c>
      <c r="D183" s="142"/>
      <c r="E183" s="142"/>
      <c r="F183" s="142"/>
      <c r="G183" s="142"/>
      <c r="H183" s="142"/>
      <c r="I183" s="43"/>
      <c r="J183" s="54"/>
      <c r="K183" s="41"/>
      <c r="L183" s="43"/>
    </row>
    <row r="184" spans="1:12" ht="14.25" hidden="1" x14ac:dyDescent="0.2">
      <c r="A184" s="54"/>
      <c r="B184" s="61"/>
      <c r="C184" s="142" t="s">
        <v>1044</v>
      </c>
      <c r="D184" s="142"/>
      <c r="E184" s="142"/>
      <c r="F184" s="142"/>
      <c r="G184" s="142"/>
      <c r="H184" s="142"/>
      <c r="I184" s="43"/>
      <c r="J184" s="54"/>
      <c r="K184" s="41"/>
      <c r="L184" s="43">
        <f>SUM(BK50:BK161)</f>
        <v>0</v>
      </c>
    </row>
    <row r="185" spans="1:12" ht="14.25" hidden="1" x14ac:dyDescent="0.2">
      <c r="A185" s="54"/>
      <c r="B185" s="61"/>
      <c r="C185" s="142" t="s">
        <v>1045</v>
      </c>
      <c r="D185" s="142"/>
      <c r="E185" s="142"/>
      <c r="F185" s="142"/>
      <c r="G185" s="142"/>
      <c r="H185" s="142"/>
      <c r="I185" s="43"/>
      <c r="J185" s="54"/>
      <c r="K185" s="41"/>
      <c r="L185" s="43">
        <f>SUM(BD50:BD161)</f>
        <v>0</v>
      </c>
    </row>
    <row r="186" spans="1:12" ht="14.25" x14ac:dyDescent="0.2">
      <c r="A186" s="54"/>
      <c r="B186" s="61"/>
      <c r="C186" s="142" t="s">
        <v>1101</v>
      </c>
      <c r="D186" s="142"/>
      <c r="E186" s="142"/>
      <c r="F186" s="142"/>
      <c r="G186" s="142"/>
      <c r="H186" s="142"/>
      <c r="I186" s="43"/>
      <c r="J186" s="54"/>
      <c r="K186" s="41"/>
      <c r="L186" s="43">
        <f>L139</f>
        <v>25587.55</v>
      </c>
    </row>
    <row r="187" spans="1:12" ht="14.25" x14ac:dyDescent="0.2">
      <c r="A187" s="54"/>
      <c r="B187" s="61"/>
      <c r="C187" s="143" t="s">
        <v>1049</v>
      </c>
      <c r="D187" s="142"/>
      <c r="E187" s="142"/>
      <c r="F187" s="142"/>
      <c r="G187" s="142"/>
      <c r="H187" s="142"/>
      <c r="I187" s="43"/>
      <c r="J187" s="54"/>
      <c r="K187" s="41"/>
      <c r="L187" s="43"/>
    </row>
    <row r="188" spans="1:12" ht="14.25" hidden="1" x14ac:dyDescent="0.2">
      <c r="A188" s="54"/>
      <c r="B188" s="61"/>
      <c r="C188" s="142" t="s">
        <v>1050</v>
      </c>
      <c r="D188" s="142"/>
      <c r="E188" s="142"/>
      <c r="F188" s="142"/>
      <c r="G188" s="142"/>
      <c r="H188" s="142"/>
      <c r="I188" s="43"/>
      <c r="J188" s="54"/>
      <c r="K188" s="41"/>
      <c r="L188" s="43">
        <f>SUM(AX50:AX161)</f>
        <v>0</v>
      </c>
    </row>
    <row r="189" spans="1:12" ht="14.25" hidden="1" x14ac:dyDescent="0.2">
      <c r="A189" s="54"/>
      <c r="B189" s="61"/>
      <c r="C189" s="142" t="s">
        <v>1051</v>
      </c>
      <c r="D189" s="142"/>
      <c r="E189" s="142"/>
      <c r="F189" s="142"/>
      <c r="G189" s="142"/>
      <c r="H189" s="142"/>
      <c r="I189" s="43"/>
      <c r="J189" s="54"/>
      <c r="K189" s="41"/>
      <c r="L189" s="43">
        <f>SUM(AY50:AY161)</f>
        <v>0</v>
      </c>
    </row>
    <row r="190" spans="1:12" ht="14.25" x14ac:dyDescent="0.2">
      <c r="A190" s="54"/>
      <c r="B190" s="61"/>
      <c r="C190" s="142" t="s">
        <v>1052</v>
      </c>
      <c r="D190" s="142"/>
      <c r="E190" s="142"/>
      <c r="F190" s="144"/>
      <c r="G190" s="44">
        <f>Source!F442</f>
        <v>14.12416</v>
      </c>
      <c r="H190" s="54"/>
      <c r="I190" s="54"/>
      <c r="J190" s="54"/>
      <c r="K190" s="54"/>
      <c r="L190" s="54"/>
    </row>
    <row r="191" spans="1:12" ht="14.25" hidden="1" customHeight="1" x14ac:dyDescent="0.2">
      <c r="A191" s="54"/>
      <c r="B191" s="61"/>
      <c r="C191" s="142" t="s">
        <v>1053</v>
      </c>
      <c r="D191" s="142"/>
      <c r="E191" s="142"/>
      <c r="F191" s="144"/>
      <c r="G191" s="44">
        <f>Source!F443</f>
        <v>0</v>
      </c>
      <c r="H191" s="54"/>
      <c r="I191" s="54"/>
      <c r="J191" s="54"/>
      <c r="K191" s="54"/>
      <c r="L191" s="54"/>
    </row>
    <row r="193" spans="1:12" ht="14.25" x14ac:dyDescent="0.2">
      <c r="C193" s="148" t="str">
        <f>Source!H449</f>
        <v>НДС 20%</v>
      </c>
      <c r="D193" s="148"/>
      <c r="E193" s="148"/>
      <c r="F193" s="148"/>
      <c r="G193" s="148"/>
      <c r="H193" s="148"/>
      <c r="I193" s="148"/>
      <c r="J193" s="148"/>
      <c r="K193" s="148"/>
      <c r="L193" s="52">
        <f>IF(Source!Y449=0, "", Source!Y449)</f>
        <v>5117.51</v>
      </c>
    </row>
    <row r="194" spans="1:12" ht="14.25" x14ac:dyDescent="0.2">
      <c r="C194" s="148" t="str">
        <f>Source!H450</f>
        <v>ВСЕГО с НДС</v>
      </c>
      <c r="D194" s="148"/>
      <c r="E194" s="148"/>
      <c r="F194" s="148"/>
      <c r="G194" s="148"/>
      <c r="H194" s="148"/>
      <c r="I194" s="148"/>
      <c r="J194" s="148"/>
      <c r="K194" s="148"/>
      <c r="L194" s="52">
        <f>IF(Source!Y450=0, "", Source!Y450)</f>
        <v>30705.06</v>
      </c>
    </row>
    <row r="197" spans="1:12" ht="14.25" customHeight="1" x14ac:dyDescent="0.2">
      <c r="A197" s="80"/>
      <c r="B197" s="81" t="s">
        <v>1102</v>
      </c>
      <c r="C197" s="83" t="str">
        <f>IF(Source!AC12&lt;&gt;"", Source!AC12," ")</f>
        <v xml:space="preserve"> </v>
      </c>
      <c r="D197" s="28"/>
      <c r="E197" s="28"/>
      <c r="F197" s="28"/>
      <c r="G197" s="28"/>
      <c r="H197" s="82" t="str">
        <f>IF(Source!AB12&lt;&gt;"", Source!AB12," ")</f>
        <v xml:space="preserve"> </v>
      </c>
      <c r="I197" s="18"/>
      <c r="J197" s="18"/>
      <c r="K197" s="32"/>
      <c r="L197" s="32"/>
    </row>
    <row r="198" spans="1:12" ht="14.25" customHeight="1" x14ac:dyDescent="0.2">
      <c r="A198" s="80"/>
      <c r="B198" s="84"/>
      <c r="C198" s="149" t="s">
        <v>1103</v>
      </c>
      <c r="D198" s="149"/>
      <c r="E198" s="149"/>
      <c r="F198" s="149"/>
      <c r="G198" s="149"/>
      <c r="H198" s="18"/>
      <c r="I198" s="18"/>
      <c r="J198" s="18"/>
      <c r="K198" s="32"/>
      <c r="L198" s="32"/>
    </row>
    <row r="199" spans="1:12" ht="14.25" customHeight="1" x14ac:dyDescent="0.2">
      <c r="A199" s="80"/>
      <c r="B199" s="84"/>
      <c r="C199" s="16"/>
      <c r="D199" s="16"/>
      <c r="E199" s="16"/>
      <c r="F199" s="16"/>
      <c r="G199" s="16"/>
      <c r="H199" s="18"/>
      <c r="I199" s="18"/>
      <c r="J199" s="18"/>
      <c r="K199" s="32"/>
      <c r="L199" s="32"/>
    </row>
    <row r="200" spans="1:12" ht="14.25" customHeight="1" x14ac:dyDescent="0.2">
      <c r="A200" s="80"/>
      <c r="B200" s="81" t="s">
        <v>1104</v>
      </c>
      <c r="C200" s="83" t="str">
        <f>IF(Source!AE12&lt;&gt;"", Source!AE12," ")</f>
        <v xml:space="preserve"> </v>
      </c>
      <c r="D200" s="28"/>
      <c r="E200" s="28"/>
      <c r="F200" s="28"/>
      <c r="G200" s="28"/>
      <c r="H200" s="82" t="str">
        <f>IF(Source!AD12&lt;&gt;"", Source!AD12," ")</f>
        <v xml:space="preserve"> </v>
      </c>
      <c r="I200" s="18"/>
      <c r="J200" s="18"/>
      <c r="K200" s="32"/>
      <c r="L200" s="32"/>
    </row>
    <row r="201" spans="1:12" ht="14.25" customHeight="1" x14ac:dyDescent="0.2">
      <c r="A201" s="16"/>
      <c r="B201" s="16"/>
      <c r="C201" s="149" t="s">
        <v>1103</v>
      </c>
      <c r="D201" s="149"/>
      <c r="E201" s="149"/>
      <c r="F201" s="149"/>
      <c r="G201" s="149"/>
      <c r="H201" s="18"/>
      <c r="I201" s="18"/>
      <c r="J201" s="18"/>
      <c r="K201" s="32"/>
      <c r="L201" s="32"/>
    </row>
  </sheetData>
  <mergeCells count="146">
    <mergeCell ref="C194:K194"/>
    <mergeCell ref="C198:G198"/>
    <mergeCell ref="C201:G201"/>
    <mergeCell ref="A22:L22"/>
    <mergeCell ref="A23:L23"/>
    <mergeCell ref="A25:L25"/>
    <mergeCell ref="A19:L19"/>
    <mergeCell ref="A20:L20"/>
    <mergeCell ref="C187:H187"/>
    <mergeCell ref="C188:H188"/>
    <mergeCell ref="C189:H189"/>
    <mergeCell ref="C190:F190"/>
    <mergeCell ref="C191:F191"/>
    <mergeCell ref="C193:K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30:H130"/>
    <mergeCell ref="C131:H131"/>
    <mergeCell ref="C132:H132"/>
    <mergeCell ref="C134:H134"/>
    <mergeCell ref="C135:H135"/>
    <mergeCell ref="C136:H13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1:H111"/>
    <mergeCell ref="C112:H112"/>
    <mergeCell ref="C114:H114"/>
    <mergeCell ref="C115:H115"/>
    <mergeCell ref="C116:H116"/>
    <mergeCell ref="C117:H117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2:H92"/>
    <mergeCell ref="C94:H94"/>
    <mergeCell ref="C95:H95"/>
    <mergeCell ref="C96:H96"/>
    <mergeCell ref="C97:H97"/>
    <mergeCell ref="C98:H98"/>
    <mergeCell ref="C80:H80"/>
    <mergeCell ref="I80:J80"/>
    <mergeCell ref="K80:L80"/>
    <mergeCell ref="C90:H90"/>
    <mergeCell ref="I90:J90"/>
    <mergeCell ref="K90:L90"/>
    <mergeCell ref="C59:H59"/>
    <mergeCell ref="I59:J59"/>
    <mergeCell ref="K59:L59"/>
    <mergeCell ref="C69:H69"/>
    <mergeCell ref="I69:J69"/>
    <mergeCell ref="K69:L6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943"/>
  <sheetViews>
    <sheetView zoomScaleNormal="100" workbookViewId="0">
      <selection activeCell="A800" sqref="A800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3" t="s">
        <v>1115</v>
      </c>
      <c r="K2" s="163"/>
      <c r="L2" s="163"/>
      <c r="M2" s="16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3" t="s">
        <v>1116</v>
      </c>
      <c r="J3" s="163"/>
      <c r="K3" s="163"/>
      <c r="L3" s="163"/>
      <c r="M3" s="16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3" t="s">
        <v>1117</v>
      </c>
      <c r="K4" s="163"/>
      <c r="L4" s="163"/>
      <c r="M4" s="16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1" t="s">
        <v>1118</v>
      </c>
      <c r="L6" s="161"/>
      <c r="M6" s="16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1119</v>
      </c>
      <c r="K7" s="164">
        <v>322005</v>
      </c>
      <c r="L7" s="165"/>
      <c r="M7" s="16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7" t="str">
        <f>IF(Source!AT15 &lt;&gt; "", Source!AT15, "")</f>
        <v/>
      </c>
      <c r="L8" s="158"/>
      <c r="M8" s="159"/>
    </row>
    <row r="9" spans="1:13" ht="14.25" customHeight="1" x14ac:dyDescent="0.2">
      <c r="A9" s="154" t="s">
        <v>1120</v>
      </c>
      <c r="B9" s="154"/>
      <c r="C9" s="155" t="str">
        <f>IF(Source!BA15 &lt;&gt; "", Source!BA15, IF(Source!AU15 &lt;&gt; "", Source!AU15, ""))</f>
        <v/>
      </c>
      <c r="D9" s="155"/>
      <c r="E9" s="155"/>
      <c r="F9" s="155"/>
      <c r="G9" s="155"/>
      <c r="H9" s="155"/>
      <c r="I9" s="155"/>
      <c r="J9" s="89" t="s">
        <v>1121</v>
      </c>
      <c r="K9" s="160"/>
      <c r="L9" s="161"/>
      <c r="M9" s="162"/>
    </row>
    <row r="10" spans="1:13" ht="12.75" customHeight="1" x14ac:dyDescent="0.2">
      <c r="A10" s="22"/>
      <c r="B10" s="22"/>
      <c r="C10" s="156" t="s">
        <v>1122</v>
      </c>
      <c r="D10" s="156"/>
      <c r="E10" s="156"/>
      <c r="F10" s="156"/>
      <c r="G10" s="156"/>
      <c r="H10" s="156"/>
      <c r="I10" s="156"/>
      <c r="J10" s="88"/>
      <c r="K10" s="157" t="str">
        <f>IF(Source!AK15 &lt;&gt; "", Source!AK15, "")</f>
        <v/>
      </c>
      <c r="L10" s="158"/>
      <c r="M10" s="159"/>
    </row>
    <row r="11" spans="1:13" ht="14.25" customHeight="1" x14ac:dyDescent="0.2">
      <c r="A11" s="154" t="s">
        <v>1123</v>
      </c>
      <c r="B11" s="154"/>
      <c r="C11" s="155" t="str">
        <f>IF(Source!AX12&lt;&gt; "", Source!AX12, IF(Source!AJ12 &lt;&gt; "", Source!AJ12, ""))</f>
        <v/>
      </c>
      <c r="D11" s="155"/>
      <c r="E11" s="155"/>
      <c r="F11" s="155"/>
      <c r="G11" s="155"/>
      <c r="H11" s="155"/>
      <c r="I11" s="155"/>
      <c r="J11" s="89" t="s">
        <v>1121</v>
      </c>
      <c r="K11" s="160"/>
      <c r="L11" s="161"/>
      <c r="M11" s="162"/>
    </row>
    <row r="12" spans="1:13" ht="12.75" customHeight="1" x14ac:dyDescent="0.2">
      <c r="A12" s="22"/>
      <c r="B12" s="22"/>
      <c r="C12" s="156" t="s">
        <v>1122</v>
      </c>
      <c r="D12" s="156"/>
      <c r="E12" s="156"/>
      <c r="F12" s="156"/>
      <c r="G12" s="156"/>
      <c r="H12" s="156"/>
      <c r="I12" s="156"/>
      <c r="J12" s="88"/>
      <c r="K12" s="157" t="str">
        <f>IF(Source!AO15 &lt;&gt; "", Source!AO15, "")</f>
        <v/>
      </c>
      <c r="L12" s="158"/>
      <c r="M12" s="159"/>
    </row>
    <row r="13" spans="1:13" ht="14.25" customHeight="1" x14ac:dyDescent="0.2">
      <c r="A13" s="154" t="s">
        <v>1124</v>
      </c>
      <c r="B13" s="154"/>
      <c r="C13" s="155" t="str">
        <f>IF(Source!AY12&lt;&gt; "", Source!AY12, IF(Source!AN12 &lt;&gt; "", Source!AN12, ""))</f>
        <v/>
      </c>
      <c r="D13" s="155"/>
      <c r="E13" s="155"/>
      <c r="F13" s="155"/>
      <c r="G13" s="155"/>
      <c r="H13" s="155"/>
      <c r="I13" s="155"/>
      <c r="J13" s="89" t="s">
        <v>1121</v>
      </c>
      <c r="K13" s="160"/>
      <c r="L13" s="161"/>
      <c r="M13" s="162"/>
    </row>
    <row r="14" spans="1:13" ht="12.75" customHeight="1" x14ac:dyDescent="0.2">
      <c r="A14" s="22"/>
      <c r="B14" s="22"/>
      <c r="C14" s="156" t="s">
        <v>1122</v>
      </c>
      <c r="D14" s="156"/>
      <c r="E14" s="156"/>
      <c r="F14" s="156"/>
      <c r="G14" s="156"/>
      <c r="H14" s="156"/>
      <c r="I14" s="156"/>
      <c r="J14" s="88"/>
      <c r="K14" s="157" t="str">
        <f>IF(Source!CO15 &lt;&gt; "", Source!CO15, "")</f>
        <v/>
      </c>
      <c r="L14" s="158"/>
      <c r="M14" s="159"/>
    </row>
    <row r="15" spans="1:13" ht="14.25" customHeight="1" x14ac:dyDescent="0.2">
      <c r="A15" s="154" t="s">
        <v>1125</v>
      </c>
      <c r="B15" s="154"/>
      <c r="C15" s="155" t="s">
        <v>5</v>
      </c>
      <c r="D15" s="155"/>
      <c r="E15" s="155"/>
      <c r="F15" s="155"/>
      <c r="G15" s="155"/>
      <c r="H15" s="155"/>
      <c r="I15" s="155"/>
      <c r="J15" s="90"/>
      <c r="K15" s="160"/>
      <c r="L15" s="161"/>
      <c r="M15" s="162"/>
    </row>
    <row r="16" spans="1:13" ht="12.75" customHeight="1" x14ac:dyDescent="0.2">
      <c r="A16" s="22"/>
      <c r="B16" s="22"/>
      <c r="C16" s="156" t="s">
        <v>1126</v>
      </c>
      <c r="D16" s="156"/>
      <c r="E16" s="156"/>
      <c r="F16" s="156"/>
      <c r="G16" s="156"/>
      <c r="H16" s="156"/>
      <c r="I16" s="156"/>
      <c r="J16" s="88"/>
      <c r="K16" s="157" t="str">
        <f>IF(Source!CP15 &lt;&gt; "", Source!CP15, "")</f>
        <v/>
      </c>
      <c r="L16" s="158"/>
      <c r="M16" s="159"/>
    </row>
    <row r="17" spans="1:13" ht="14.25" customHeight="1" x14ac:dyDescent="0.2">
      <c r="A17" s="154" t="s">
        <v>1127</v>
      </c>
      <c r="B17" s="154"/>
      <c r="C17" s="155" t="str">
        <f>IF(Source!G12&lt;&gt;"Новый объект", Source!G12, "")</f>
        <v>6. ВЛ-10 кВ № 11 ПС Старожилово (оп. 41-44)_Россети_И16</v>
      </c>
      <c r="D17" s="155"/>
      <c r="E17" s="155"/>
      <c r="F17" s="155"/>
      <c r="G17" s="155"/>
      <c r="H17" s="155"/>
      <c r="I17" s="155"/>
      <c r="J17" s="90"/>
      <c r="K17" s="160"/>
      <c r="L17" s="161"/>
      <c r="M17" s="162"/>
    </row>
    <row r="18" spans="1:13" ht="12.75" customHeight="1" x14ac:dyDescent="0.2">
      <c r="A18" s="22"/>
      <c r="B18" s="22"/>
      <c r="C18" s="156" t="s">
        <v>1128</v>
      </c>
      <c r="D18" s="156"/>
      <c r="E18" s="156"/>
      <c r="F18" s="156"/>
      <c r="G18" s="156"/>
      <c r="H18" s="156"/>
      <c r="I18" s="156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7" t="s">
        <v>1129</v>
      </c>
      <c r="I19" s="167"/>
      <c r="J19" s="168"/>
      <c r="K19" s="164" t="str">
        <f>IF(Source!CQ15 &lt;&gt; "", Source!CQ15, "")</f>
        <v/>
      </c>
      <c r="L19" s="165"/>
      <c r="M19" s="16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9" t="s">
        <v>1130</v>
      </c>
      <c r="I20" s="170"/>
      <c r="J20" s="93" t="s">
        <v>1131</v>
      </c>
      <c r="K20" s="164" t="str">
        <f>IF(Source!CR15 &lt;&gt; "", Source!CR15, "")</f>
        <v/>
      </c>
      <c r="L20" s="165"/>
      <c r="M20" s="16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1132</v>
      </c>
      <c r="K21" s="171" t="str">
        <f>IF(Source!CS15 &lt;&gt; 0, Source!CS15, "")</f>
        <v/>
      </c>
      <c r="L21" s="172"/>
      <c r="M21" s="17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1133</v>
      </c>
      <c r="K22" s="164" t="str">
        <f>IF(Source!CT15 &lt;&gt; "", Source!CT15, "")</f>
        <v/>
      </c>
      <c r="L22" s="165"/>
      <c r="M22" s="166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4" t="s">
        <v>1134</v>
      </c>
      <c r="H24" s="129" t="s">
        <v>1135</v>
      </c>
      <c r="I24" s="177" t="s">
        <v>1136</v>
      </c>
      <c r="J24" s="178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5"/>
      <c r="H25" s="176"/>
      <c r="I25" s="29" t="s">
        <v>1137</v>
      </c>
      <c r="J25" s="29" t="s">
        <v>1138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79" t="s">
        <v>1139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ht="18" customHeight="1" x14ac:dyDescent="0.25">
      <c r="A29" s="179" t="s">
        <v>1140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0" t="s">
        <v>996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12.75" customHeight="1" x14ac:dyDescent="0.2">
      <c r="A32" s="177" t="s">
        <v>980</v>
      </c>
      <c r="B32" s="181"/>
      <c r="C32" s="174" t="s">
        <v>981</v>
      </c>
      <c r="D32" s="129" t="s">
        <v>982</v>
      </c>
      <c r="E32" s="129" t="s">
        <v>983</v>
      </c>
      <c r="F32" s="132" t="s">
        <v>984</v>
      </c>
      <c r="G32" s="133"/>
      <c r="H32" s="134"/>
      <c r="I32" s="132" t="s">
        <v>985</v>
      </c>
      <c r="J32" s="133"/>
      <c r="K32" s="133"/>
      <c r="L32" s="133"/>
      <c r="M32" s="134"/>
    </row>
    <row r="33" spans="1:83" ht="12.75" customHeight="1" x14ac:dyDescent="0.2">
      <c r="A33" s="129" t="s">
        <v>980</v>
      </c>
      <c r="B33" s="186" t="s">
        <v>1141</v>
      </c>
      <c r="C33" s="182"/>
      <c r="D33" s="130"/>
      <c r="E33" s="130"/>
      <c r="F33" s="135"/>
      <c r="G33" s="136"/>
      <c r="H33" s="137"/>
      <c r="I33" s="184"/>
      <c r="J33" s="136"/>
      <c r="K33" s="136"/>
      <c r="L33" s="136"/>
      <c r="M33" s="137"/>
    </row>
    <row r="34" spans="1:83" ht="12.75" customHeight="1" x14ac:dyDescent="0.2">
      <c r="A34" s="130"/>
      <c r="B34" s="187"/>
      <c r="C34" s="182"/>
      <c r="D34" s="130"/>
      <c r="E34" s="130"/>
      <c r="F34" s="135"/>
      <c r="G34" s="136"/>
      <c r="H34" s="137"/>
      <c r="I34" s="184"/>
      <c r="J34" s="136"/>
      <c r="K34" s="136"/>
      <c r="L34" s="136"/>
      <c r="M34" s="137"/>
    </row>
    <row r="35" spans="1:83" ht="12.75" customHeight="1" x14ac:dyDescent="0.2">
      <c r="A35" s="130"/>
      <c r="B35" s="187"/>
      <c r="C35" s="182"/>
      <c r="D35" s="130"/>
      <c r="E35" s="130"/>
      <c r="F35" s="138"/>
      <c r="G35" s="139"/>
      <c r="H35" s="140"/>
      <c r="I35" s="185"/>
      <c r="J35" s="139"/>
      <c r="K35" s="139"/>
      <c r="L35" s="139"/>
      <c r="M35" s="140"/>
    </row>
    <row r="36" spans="1:83" ht="51" customHeight="1" x14ac:dyDescent="0.2">
      <c r="A36" s="131"/>
      <c r="B36" s="188"/>
      <c r="C36" s="183"/>
      <c r="D36" s="131"/>
      <c r="E36" s="131"/>
      <c r="F36" s="29" t="s">
        <v>986</v>
      </c>
      <c r="G36" s="29" t="s">
        <v>987</v>
      </c>
      <c r="H36" s="30" t="s">
        <v>988</v>
      </c>
      <c r="I36" s="29" t="s">
        <v>989</v>
      </c>
      <c r="J36" s="29" t="s">
        <v>990</v>
      </c>
      <c r="K36" s="29" t="s">
        <v>991</v>
      </c>
      <c r="L36" s="29" t="s">
        <v>987</v>
      </c>
      <c r="M36" s="29" t="s">
        <v>992</v>
      </c>
    </row>
    <row r="37" spans="1:8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83" ht="16.5" x14ac:dyDescent="0.2">
      <c r="A39" s="125" t="s">
        <v>1142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</row>
    <row r="41" spans="1:83" ht="16.5" x14ac:dyDescent="0.2">
      <c r="A41" s="125" t="s">
        <v>997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</row>
    <row r="42" spans="1:83" ht="28.5" x14ac:dyDescent="0.2">
      <c r="A42" s="36" t="s">
        <v>18</v>
      </c>
      <c r="B42" s="36" t="s">
        <v>18</v>
      </c>
      <c r="C42" s="38" t="s">
        <v>998</v>
      </c>
      <c r="D42" s="38" t="str">
        <f>Source!G28</f>
        <v>Демонтаж: 3-х проводов ВЛ 6-10 кВ с одной опоры</v>
      </c>
      <c r="E42" s="39" t="str">
        <f>Source!H28</f>
        <v>ШТ</v>
      </c>
      <c r="F42" s="41">
        <f>Source!K28</f>
        <v>2</v>
      </c>
      <c r="G42" s="41"/>
      <c r="H42" s="41">
        <f>Source!I28</f>
        <v>2</v>
      </c>
      <c r="I42" s="43"/>
      <c r="J42" s="42"/>
      <c r="K42" s="43"/>
      <c r="L42" s="42"/>
      <c r="M42" s="43"/>
    </row>
    <row r="43" spans="1:83" ht="15" x14ac:dyDescent="0.2">
      <c r="A43" s="37"/>
      <c r="B43" s="37"/>
      <c r="C43" s="41">
        <v>1</v>
      </c>
      <c r="D43" s="37" t="s">
        <v>999</v>
      </c>
      <c r="E43" s="39" t="s">
        <v>781</v>
      </c>
      <c r="F43" s="44"/>
      <c r="G43" s="41"/>
      <c r="H43" s="44">
        <f>Source!U28</f>
        <v>4.0599999999999996</v>
      </c>
      <c r="I43" s="41"/>
      <c r="J43" s="41"/>
      <c r="K43" s="41"/>
      <c r="L43" s="41"/>
      <c r="M43" s="45">
        <f>SUM(M44:M44)-SUMIF(CE44:CE44, 1, M44:M44)</f>
        <v>2341.52</v>
      </c>
    </row>
    <row r="44" spans="1:83" ht="14.25" x14ac:dyDescent="0.2">
      <c r="A44" s="38"/>
      <c r="B44" s="38"/>
      <c r="C44" s="38" t="s">
        <v>779</v>
      </c>
      <c r="D44" s="38" t="s">
        <v>780</v>
      </c>
      <c r="E44" s="39" t="s">
        <v>781</v>
      </c>
      <c r="F44" s="41">
        <v>2.0299999999999998</v>
      </c>
      <c r="G44" s="41"/>
      <c r="H44" s="41">
        <f>SmtRes!CX1</f>
        <v>4.0599999999999996</v>
      </c>
      <c r="I44" s="43"/>
      <c r="J44" s="42"/>
      <c r="K44" s="43">
        <f>SmtRes!CZ1</f>
        <v>576.73</v>
      </c>
      <c r="L44" s="42"/>
      <c r="M44" s="43">
        <f>SmtRes!DI1</f>
        <v>2341.52</v>
      </c>
    </row>
    <row r="45" spans="1:83" ht="15" x14ac:dyDescent="0.2">
      <c r="A45" s="37"/>
      <c r="B45" s="37"/>
      <c r="C45" s="41">
        <v>2</v>
      </c>
      <c r="D45" s="37" t="s">
        <v>1000</v>
      </c>
      <c r="E45" s="39"/>
      <c r="F45" s="44"/>
      <c r="G45" s="41"/>
      <c r="H45" s="44"/>
      <c r="I45" s="41"/>
      <c r="J45" s="41"/>
      <c r="K45" s="41"/>
      <c r="L45" s="41"/>
      <c r="M45" s="45">
        <f>SUM(M46:M50)-SUMIF(CE46:CE50, 1, M46:M50)</f>
        <v>582.29000000000042</v>
      </c>
    </row>
    <row r="46" spans="1:83" ht="15" x14ac:dyDescent="0.2">
      <c r="A46" s="37"/>
      <c r="B46" s="37"/>
      <c r="C46" s="41"/>
      <c r="D46" s="37" t="s">
        <v>1002</v>
      </c>
      <c r="E46" s="39" t="s">
        <v>781</v>
      </c>
      <c r="F46" s="44"/>
      <c r="G46" s="41"/>
      <c r="H46" s="44">
        <f>Source!V28</f>
        <v>1.1000000000000001</v>
      </c>
      <c r="I46" s="41"/>
      <c r="J46" s="41"/>
      <c r="K46" s="41"/>
      <c r="L46" s="41"/>
      <c r="M46" s="45">
        <f>SUMIF(CE47:CE50, 1, M47:M50)</f>
        <v>714.38</v>
      </c>
      <c r="CE46">
        <v>1</v>
      </c>
    </row>
    <row r="47" spans="1:83" ht="28.5" x14ac:dyDescent="0.2">
      <c r="A47" s="38"/>
      <c r="B47" s="38"/>
      <c r="C47" s="38" t="s">
        <v>784</v>
      </c>
      <c r="D47" s="38" t="s">
        <v>786</v>
      </c>
      <c r="E47" s="39" t="s">
        <v>787</v>
      </c>
      <c r="F47" s="41">
        <v>0.45</v>
      </c>
      <c r="G47" s="41"/>
      <c r="H47" s="41">
        <f>SmtRes!CX3</f>
        <v>0.9</v>
      </c>
      <c r="I47" s="43">
        <f>SmtRes!CZ3</f>
        <v>346.73</v>
      </c>
      <c r="J47" s="42">
        <f>SmtRes!AJ3</f>
        <v>1.45</v>
      </c>
      <c r="K47" s="43">
        <f>ROUND(I47*J47, 2)</f>
        <v>502.76</v>
      </c>
      <c r="L47" s="42"/>
      <c r="M47" s="43">
        <f>SmtRes!DG3</f>
        <v>452.48</v>
      </c>
    </row>
    <row r="48" spans="1:83" ht="28.5" x14ac:dyDescent="0.2">
      <c r="A48" s="38"/>
      <c r="B48" s="38"/>
      <c r="C48" s="38" t="s">
        <v>788</v>
      </c>
      <c r="D48" s="38" t="s">
        <v>1001</v>
      </c>
      <c r="E48" s="39" t="s">
        <v>781</v>
      </c>
      <c r="F48" s="41">
        <f>SmtRes!DO3*SmtRes!AT3</f>
        <v>0.45</v>
      </c>
      <c r="G48" s="41"/>
      <c r="H48" s="41">
        <f>ROUND(F48*H42, 7)</f>
        <v>0.9</v>
      </c>
      <c r="I48" s="43"/>
      <c r="J48" s="42"/>
      <c r="K48" s="43">
        <f>ROUND(SmtRes!AG3/SmtRes!DO3, 2)</f>
        <v>649.42999999999995</v>
      </c>
      <c r="L48" s="42"/>
      <c r="M48" s="43">
        <f>SmtRes!DH3</f>
        <v>584.49</v>
      </c>
      <c r="CE48">
        <v>1</v>
      </c>
    </row>
    <row r="49" spans="1:101" ht="28.5" x14ac:dyDescent="0.2">
      <c r="A49" s="38"/>
      <c r="B49" s="38"/>
      <c r="C49" s="38" t="s">
        <v>789</v>
      </c>
      <c r="D49" s="38" t="s">
        <v>791</v>
      </c>
      <c r="E49" s="39" t="s">
        <v>787</v>
      </c>
      <c r="F49" s="41">
        <v>0.1</v>
      </c>
      <c r="G49" s="41"/>
      <c r="H49" s="41">
        <f>SmtRes!CX4</f>
        <v>0.2</v>
      </c>
      <c r="I49" s="43"/>
      <c r="J49" s="42"/>
      <c r="K49" s="43">
        <f>SmtRes!CZ4</f>
        <v>649.04999999999995</v>
      </c>
      <c r="L49" s="42"/>
      <c r="M49" s="43">
        <f>SmtRes!DG4</f>
        <v>129.81</v>
      </c>
    </row>
    <row r="50" spans="1:101" ht="28.5" x14ac:dyDescent="0.2">
      <c r="A50" s="38"/>
      <c r="B50" s="38"/>
      <c r="C50" s="38" t="s">
        <v>788</v>
      </c>
      <c r="D50" s="46" t="s">
        <v>1001</v>
      </c>
      <c r="E50" s="47" t="s">
        <v>781</v>
      </c>
      <c r="F50" s="48">
        <f>SmtRes!DO4*SmtRes!AT4</f>
        <v>0.1</v>
      </c>
      <c r="G50" s="48"/>
      <c r="H50" s="48">
        <f>ROUND(F50*H42, 7)</f>
        <v>0.2</v>
      </c>
      <c r="I50" s="49"/>
      <c r="J50" s="50"/>
      <c r="K50" s="49">
        <f>ROUND(SmtRes!AG4/SmtRes!DO4, 2)</f>
        <v>649.42999999999995</v>
      </c>
      <c r="L50" s="50"/>
      <c r="M50" s="49">
        <f>SmtRes!DH4</f>
        <v>129.88999999999999</v>
      </c>
      <c r="CE50">
        <v>1</v>
      </c>
    </row>
    <row r="51" spans="1:101" ht="15" x14ac:dyDescent="0.2">
      <c r="A51" s="38"/>
      <c r="B51" s="38"/>
      <c r="C51" s="38"/>
      <c r="D51" s="53" t="s">
        <v>1003</v>
      </c>
      <c r="E51" s="39"/>
      <c r="F51" s="41"/>
      <c r="G51" s="41"/>
      <c r="H51" s="41"/>
      <c r="I51" s="43"/>
      <c r="J51" s="42"/>
      <c r="K51" s="43"/>
      <c r="L51" s="42"/>
      <c r="M51" s="43">
        <f>M43+M45+M46</f>
        <v>3638.1900000000005</v>
      </c>
    </row>
    <row r="52" spans="1:101" ht="14.25" x14ac:dyDescent="0.2">
      <c r="A52" s="38"/>
      <c r="B52" s="38"/>
      <c r="C52" s="38"/>
      <c r="D52" s="38" t="s">
        <v>1004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3055.9</v>
      </c>
    </row>
    <row r="53" spans="1:101" ht="14.25" x14ac:dyDescent="0.2">
      <c r="A53" s="38"/>
      <c r="B53" s="38"/>
      <c r="C53" s="38" t="s">
        <v>26</v>
      </c>
      <c r="D53" s="38" t="s">
        <v>1005</v>
      </c>
      <c r="E53" s="39" t="s">
        <v>57</v>
      </c>
      <c r="F53" s="41">
        <f>Source!BZ28</f>
        <v>103</v>
      </c>
      <c r="G53" s="41"/>
      <c r="H53" s="41">
        <f>Source!AT28</f>
        <v>103</v>
      </c>
      <c r="I53" s="43"/>
      <c r="J53" s="42"/>
      <c r="K53" s="43"/>
      <c r="L53" s="42"/>
      <c r="M53" s="43">
        <f>SUM(AZ42:AZ55)</f>
        <v>3147.58</v>
      </c>
    </row>
    <row r="54" spans="1:101" ht="14.25" x14ac:dyDescent="0.2">
      <c r="A54" s="46"/>
      <c r="B54" s="46"/>
      <c r="C54" s="46" t="s">
        <v>27</v>
      </c>
      <c r="D54" s="46" t="s">
        <v>1006</v>
      </c>
      <c r="E54" s="47" t="s">
        <v>57</v>
      </c>
      <c r="F54" s="48">
        <f>Source!CA28</f>
        <v>60</v>
      </c>
      <c r="G54" s="48"/>
      <c r="H54" s="48">
        <f>Source!AU28</f>
        <v>60</v>
      </c>
      <c r="I54" s="49"/>
      <c r="J54" s="50"/>
      <c r="K54" s="49"/>
      <c r="L54" s="50"/>
      <c r="M54" s="49">
        <f>SUM(BA42:BA55)</f>
        <v>1833.54</v>
      </c>
    </row>
    <row r="55" spans="1:101" ht="15" x14ac:dyDescent="0.2">
      <c r="D55" s="126" t="s">
        <v>1007</v>
      </c>
      <c r="E55" s="126"/>
      <c r="F55" s="126"/>
      <c r="G55" s="126"/>
      <c r="H55" s="126"/>
      <c r="I55" s="126"/>
      <c r="J55" s="127">
        <f>IF(F42&lt;&gt;0,L55/F42, 0)</f>
        <v>4309.6549999999997</v>
      </c>
      <c r="K55" s="127"/>
      <c r="L55" s="127">
        <f>M43+M45+M53+M54+M46</f>
        <v>8619.31</v>
      </c>
      <c r="M55" s="127"/>
      <c r="AD55">
        <f>ROUND((Source!AT28/100)*((ROUND(SUMIF(SmtRes!AQ1:'SmtRes'!AQ4,"=1",SmtRes!AD1:'SmtRes'!AD4)*Source!I28, 2)+ROUND(SUMIF(SmtRes!AQ1:'SmtRes'!AQ4,"=1",SmtRes!AC1:'SmtRes'!AC4)*Source!I28, 2))), 2)</f>
        <v>3863.72</v>
      </c>
      <c r="AE55">
        <f>ROUND((Source!AU28/100)*((ROUND(SUMIF(SmtRes!AQ1:'SmtRes'!AQ4,"=1",SmtRes!AD1:'SmtRes'!AD4)*Source!I28, 2)+ROUND(SUMIF(SmtRes!AQ1:'SmtRes'!AQ4,"=1",SmtRes!AC1:'SmtRes'!AC4)*Source!I28, 2))), 2)</f>
        <v>2250.71</v>
      </c>
      <c r="AN55" s="51">
        <f>M43+M45+M53+M54+M46</f>
        <v>8619.31</v>
      </c>
      <c r="AO55" s="51">
        <f>M45</f>
        <v>582.29000000000042</v>
      </c>
      <c r="AQ55" t="s">
        <v>1008</v>
      </c>
      <c r="AR55" s="51">
        <f>M43</f>
        <v>2341.52</v>
      </c>
      <c r="AT55" s="51">
        <f>M46</f>
        <v>714.38</v>
      </c>
      <c r="AV55" t="s">
        <v>1008</v>
      </c>
      <c r="AW55">
        <f>0</f>
        <v>0</v>
      </c>
      <c r="AZ55">
        <f>Source!X28</f>
        <v>3147.58</v>
      </c>
      <c r="BA55">
        <f>Source!Y28</f>
        <v>1833.54</v>
      </c>
      <c r="CD55">
        <v>1</v>
      </c>
    </row>
    <row r="56" spans="1:101" ht="42.75" x14ac:dyDescent="0.2">
      <c r="A56" s="36" t="s">
        <v>28</v>
      </c>
      <c r="B56" s="36" t="s">
        <v>28</v>
      </c>
      <c r="C56" s="38" t="s">
        <v>1009</v>
      </c>
      <c r="D56" s="38" t="str">
        <f>Source!G29</f>
        <v>Подвеска проводов ВЛ 10 кВ на переходах через препятствия: автомобильные дороги 1 и 2 категории</v>
      </c>
      <c r="E56" s="39" t="str">
        <f>Source!H29</f>
        <v>переход</v>
      </c>
      <c r="F56" s="41">
        <f>Source!K29</f>
        <v>1</v>
      </c>
      <c r="G56" s="41"/>
      <c r="H56" s="41">
        <f>Source!I29</f>
        <v>1</v>
      </c>
      <c r="I56" s="43"/>
      <c r="J56" s="42"/>
      <c r="K56" s="43"/>
      <c r="L56" s="42"/>
      <c r="M56" s="43"/>
    </row>
    <row r="57" spans="1:101" ht="25.5" x14ac:dyDescent="0.2">
      <c r="C57" s="55" t="s">
        <v>934</v>
      </c>
      <c r="D57" s="128" t="s">
        <v>1010</v>
      </c>
      <c r="E57" s="128"/>
      <c r="F57" s="128"/>
      <c r="G57" s="128"/>
      <c r="H57" s="128"/>
      <c r="I57" s="128"/>
      <c r="J57" s="128"/>
      <c r="K57" s="128"/>
      <c r="L57" s="128"/>
      <c r="M57" s="128"/>
      <c r="CW57" s="56" t="s">
        <v>1010</v>
      </c>
    </row>
    <row r="58" spans="1:101" ht="15" x14ac:dyDescent="0.2">
      <c r="A58" s="37"/>
      <c r="B58" s="37"/>
      <c r="C58" s="41">
        <v>1</v>
      </c>
      <c r="D58" s="37" t="s">
        <v>999</v>
      </c>
      <c r="E58" s="39" t="s">
        <v>781</v>
      </c>
      <c r="F58" s="44"/>
      <c r="G58" s="41"/>
      <c r="H58" s="44">
        <f>Source!U29</f>
        <v>8.34</v>
      </c>
      <c r="I58" s="41"/>
      <c r="J58" s="41"/>
      <c r="K58" s="41"/>
      <c r="L58" s="41"/>
      <c r="M58" s="45">
        <f>SUM(M59:M59)-SUMIF(CE59:CE59, 1, M59:M59)</f>
        <v>5173.72</v>
      </c>
    </row>
    <row r="59" spans="1:101" ht="14.25" x14ac:dyDescent="0.2">
      <c r="A59" s="38"/>
      <c r="B59" s="38"/>
      <c r="C59" s="38" t="s">
        <v>792</v>
      </c>
      <c r="D59" s="38" t="s">
        <v>793</v>
      </c>
      <c r="E59" s="39" t="s">
        <v>781</v>
      </c>
      <c r="F59" s="41">
        <v>13.9</v>
      </c>
      <c r="G59" s="41">
        <f>ROUND(0.6,7)</f>
        <v>0.6</v>
      </c>
      <c r="H59" s="41">
        <f>SmtRes!CX5</f>
        <v>8.34</v>
      </c>
      <c r="I59" s="43"/>
      <c r="J59" s="42"/>
      <c r="K59" s="43">
        <f>SmtRes!CZ5</f>
        <v>620.35</v>
      </c>
      <c r="L59" s="42"/>
      <c r="M59" s="43">
        <f>SmtRes!DI5</f>
        <v>5173.72</v>
      </c>
    </row>
    <row r="60" spans="1:101" ht="15" x14ac:dyDescent="0.2">
      <c r="A60" s="37"/>
      <c r="B60" s="37"/>
      <c r="C60" s="41">
        <v>2</v>
      </c>
      <c r="D60" s="37" t="s">
        <v>1000</v>
      </c>
      <c r="E60" s="39"/>
      <c r="F60" s="44"/>
      <c r="G60" s="41"/>
      <c r="H60" s="44"/>
      <c r="I60" s="41"/>
      <c r="J60" s="41"/>
      <c r="K60" s="41"/>
      <c r="L60" s="41"/>
      <c r="M60" s="45">
        <f>SUM(M61:M63)-SUMIF(CE61:CE63, 1, M61:M63)</f>
        <v>272.60000000000002</v>
      </c>
    </row>
    <row r="61" spans="1:101" ht="15" x14ac:dyDescent="0.2">
      <c r="A61" s="37"/>
      <c r="B61" s="37"/>
      <c r="C61" s="41"/>
      <c r="D61" s="37" t="s">
        <v>1002</v>
      </c>
      <c r="E61" s="39" t="s">
        <v>781</v>
      </c>
      <c r="F61" s="44"/>
      <c r="G61" s="41"/>
      <c r="H61" s="44">
        <f>Source!V29</f>
        <v>0.42</v>
      </c>
      <c r="I61" s="41"/>
      <c r="J61" s="41"/>
      <c r="K61" s="41"/>
      <c r="L61" s="41"/>
      <c r="M61" s="45">
        <f>SUMIF(CE62:CE63, 1, M62:M63)</f>
        <v>272.76</v>
      </c>
      <c r="CE61">
        <v>1</v>
      </c>
    </row>
    <row r="62" spans="1:101" ht="28.5" x14ac:dyDescent="0.2">
      <c r="A62" s="38"/>
      <c r="B62" s="38"/>
      <c r="C62" s="38" t="s">
        <v>789</v>
      </c>
      <c r="D62" s="38" t="s">
        <v>791</v>
      </c>
      <c r="E62" s="39" t="s">
        <v>787</v>
      </c>
      <c r="F62" s="41">
        <v>0.7</v>
      </c>
      <c r="G62" s="41">
        <f>ROUND(0.6,7)</f>
        <v>0.6</v>
      </c>
      <c r="H62" s="41">
        <f>SmtRes!CX7</f>
        <v>0.42</v>
      </c>
      <c r="I62" s="43"/>
      <c r="J62" s="42"/>
      <c r="K62" s="43">
        <f>SmtRes!CZ7</f>
        <v>649.04999999999995</v>
      </c>
      <c r="L62" s="42"/>
      <c r="M62" s="43">
        <f>SmtRes!DG7</f>
        <v>272.60000000000002</v>
      </c>
    </row>
    <row r="63" spans="1:101" ht="28.5" x14ac:dyDescent="0.2">
      <c r="A63" s="38"/>
      <c r="B63" s="38"/>
      <c r="C63" s="38" t="s">
        <v>788</v>
      </c>
      <c r="D63" s="38" t="s">
        <v>1001</v>
      </c>
      <c r="E63" s="39" t="s">
        <v>781</v>
      </c>
      <c r="F63" s="41">
        <f>SmtRes!DO7*SmtRes!AT7</f>
        <v>0.7</v>
      </c>
      <c r="G63" s="41">
        <f>ROUND(0.6,7)</f>
        <v>0.6</v>
      </c>
      <c r="H63" s="41">
        <f>ROUND(F63*H56, 7)</f>
        <v>0.7</v>
      </c>
      <c r="I63" s="43"/>
      <c r="J63" s="42"/>
      <c r="K63" s="43">
        <f>ROUND(SmtRes!AG7/SmtRes!DO7, 2)</f>
        <v>649.42999999999995</v>
      </c>
      <c r="L63" s="42"/>
      <c r="M63" s="43">
        <f>SmtRes!DH7</f>
        <v>272.76</v>
      </c>
      <c r="CE63">
        <v>1</v>
      </c>
    </row>
    <row r="64" spans="1:101" ht="14.25" x14ac:dyDescent="0.2">
      <c r="A64" s="38"/>
      <c r="B64" s="38"/>
      <c r="C64" s="38" t="str">
        <f>EtalonRes!I8</f>
        <v>21.2.01.02</v>
      </c>
      <c r="D64" s="46" t="str">
        <f>EtalonRes!K8</f>
        <v>Провода неизолированные</v>
      </c>
      <c r="E64" s="47" t="str">
        <f>EtalonRes!O8</f>
        <v>т</v>
      </c>
      <c r="F64" s="48">
        <f>EtalonRes!X8</f>
        <v>0</v>
      </c>
      <c r="G64" s="48">
        <f>ROUND(0,7)</f>
        <v>0</v>
      </c>
      <c r="H64" s="48">
        <f>ROUND(EtalonRes!AG8*Source!I29, 7)</f>
        <v>0</v>
      </c>
      <c r="I64" s="49"/>
      <c r="J64" s="50"/>
      <c r="K64" s="49"/>
      <c r="L64" s="50"/>
      <c r="M64" s="49"/>
    </row>
    <row r="65" spans="1:101" ht="15" x14ac:dyDescent="0.2">
      <c r="A65" s="38"/>
      <c r="B65" s="38"/>
      <c r="C65" s="38"/>
      <c r="D65" s="53" t="s">
        <v>1003</v>
      </c>
      <c r="E65" s="39"/>
      <c r="F65" s="41"/>
      <c r="G65" s="41"/>
      <c r="H65" s="41"/>
      <c r="I65" s="43"/>
      <c r="J65" s="42"/>
      <c r="K65" s="43"/>
      <c r="L65" s="42"/>
      <c r="M65" s="43">
        <f>M58+M60+M61</f>
        <v>5719.0800000000008</v>
      </c>
    </row>
    <row r="66" spans="1:101" ht="14.25" x14ac:dyDescent="0.2">
      <c r="A66" s="38"/>
      <c r="B66" s="38"/>
      <c r="C66" s="38"/>
      <c r="D66" s="38" t="s">
        <v>1004</v>
      </c>
      <c r="E66" s="39"/>
      <c r="F66" s="41"/>
      <c r="G66" s="41"/>
      <c r="H66" s="41"/>
      <c r="I66" s="43"/>
      <c r="J66" s="42"/>
      <c r="K66" s="43"/>
      <c r="L66" s="42"/>
      <c r="M66" s="43">
        <f>SUM(AR56:AR69)+SUM(AS56:AS69)+SUM(AT56:AT69)+SUM(AU56:AU69)+SUM(AV56:AV69)</f>
        <v>5446.4800000000005</v>
      </c>
    </row>
    <row r="67" spans="1:101" ht="14.25" x14ac:dyDescent="0.2">
      <c r="A67" s="38"/>
      <c r="B67" s="38"/>
      <c r="C67" s="38" t="s">
        <v>26</v>
      </c>
      <c r="D67" s="38" t="s">
        <v>1005</v>
      </c>
      <c r="E67" s="39" t="s">
        <v>57</v>
      </c>
      <c r="F67" s="41">
        <f>Source!BZ29</f>
        <v>103</v>
      </c>
      <c r="G67" s="41"/>
      <c r="H67" s="41">
        <f>Source!AT29</f>
        <v>103</v>
      </c>
      <c r="I67" s="43"/>
      <c r="J67" s="42"/>
      <c r="K67" s="43"/>
      <c r="L67" s="42"/>
      <c r="M67" s="43">
        <f>SUM(AZ56:AZ69)</f>
        <v>5609.87</v>
      </c>
    </row>
    <row r="68" spans="1:101" ht="14.25" x14ac:dyDescent="0.2">
      <c r="A68" s="46"/>
      <c r="B68" s="46"/>
      <c r="C68" s="46" t="s">
        <v>27</v>
      </c>
      <c r="D68" s="46" t="s">
        <v>1006</v>
      </c>
      <c r="E68" s="47" t="s">
        <v>57</v>
      </c>
      <c r="F68" s="48">
        <f>Source!CA29</f>
        <v>60</v>
      </c>
      <c r="G68" s="48"/>
      <c r="H68" s="48">
        <f>Source!AU29</f>
        <v>60</v>
      </c>
      <c r="I68" s="49"/>
      <c r="J68" s="50"/>
      <c r="K68" s="49"/>
      <c r="L68" s="50"/>
      <c r="M68" s="49">
        <f>SUM(BA56:BA69)</f>
        <v>3267.89</v>
      </c>
    </row>
    <row r="69" spans="1:101" ht="15" x14ac:dyDescent="0.2">
      <c r="D69" s="126" t="s">
        <v>1007</v>
      </c>
      <c r="E69" s="126"/>
      <c r="F69" s="126"/>
      <c r="G69" s="126"/>
      <c r="H69" s="126"/>
      <c r="I69" s="126"/>
      <c r="J69" s="127">
        <f>IF(F56&lt;&gt;0,L69/F56, 0)</f>
        <v>14596.84</v>
      </c>
      <c r="K69" s="127"/>
      <c r="L69" s="127">
        <f>M58+M60+M67+M68+M61</f>
        <v>14596.84</v>
      </c>
      <c r="M69" s="127"/>
      <c r="AD69">
        <f>ROUND((Source!AT29/100)*((ROUND(SUMIF(SmtRes!AQ5:'SmtRes'!AQ8,"=1",SmtRes!AD5:'SmtRes'!AD8)*Source!I29, 2)+ROUND(SUMIF(SmtRes!AQ5:'SmtRes'!AQ8,"=1",SmtRes!AC5:'SmtRes'!AC8)*Source!I29, 2))), 2)</f>
        <v>1307.8699999999999</v>
      </c>
      <c r="AE69">
        <f>ROUND((Source!AU29/100)*((ROUND(SUMIF(SmtRes!AQ5:'SmtRes'!AQ8,"=1",SmtRes!AD5:'SmtRes'!AD8)*Source!I29, 2)+ROUND(SUMIF(SmtRes!AQ5:'SmtRes'!AQ8,"=1",SmtRes!AC5:'SmtRes'!AC8)*Source!I29, 2))), 2)</f>
        <v>761.87</v>
      </c>
      <c r="AN69" s="51">
        <f>M58+M60+M67+M68+M61</f>
        <v>14596.84</v>
      </c>
      <c r="AO69" s="51">
        <f>M60</f>
        <v>272.60000000000002</v>
      </c>
      <c r="AQ69" t="s">
        <v>1008</v>
      </c>
      <c r="AR69" s="51">
        <f>M58</f>
        <v>5173.72</v>
      </c>
      <c r="AT69" s="51">
        <f>M61</f>
        <v>272.76</v>
      </c>
      <c r="AV69" t="s">
        <v>1008</v>
      </c>
      <c r="AW69">
        <f>0</f>
        <v>0</v>
      </c>
      <c r="AZ69">
        <f>Source!X29</f>
        <v>5609.87</v>
      </c>
      <c r="BA69">
        <f>Source!Y29</f>
        <v>3267.89</v>
      </c>
      <c r="CD69">
        <v>1</v>
      </c>
    </row>
    <row r="70" spans="1:101" ht="28.5" x14ac:dyDescent="0.2">
      <c r="A70" s="36" t="s">
        <v>58</v>
      </c>
      <c r="B70" s="36" t="s">
        <v>58</v>
      </c>
      <c r="C70" s="38" t="s">
        <v>1011</v>
      </c>
      <c r="D70" s="38" t="str">
        <f>Source!G33</f>
        <v>Крюк стенной: одинарный</v>
      </c>
      <c r="E70" s="39" t="str">
        <f>Source!H33</f>
        <v>ШТ</v>
      </c>
      <c r="F70" s="41">
        <f>Source!K33</f>
        <v>4</v>
      </c>
      <c r="G70" s="41"/>
      <c r="H70" s="41">
        <f>Source!I33</f>
        <v>0</v>
      </c>
      <c r="I70" s="43"/>
      <c r="J70" s="42"/>
      <c r="K70" s="43"/>
      <c r="L70" s="42"/>
      <c r="M70" s="43"/>
    </row>
    <row r="71" spans="1:101" ht="38.25" x14ac:dyDescent="0.2">
      <c r="C71" s="55" t="s">
        <v>944</v>
      </c>
      <c r="D71" s="128" t="s">
        <v>1012</v>
      </c>
      <c r="E71" s="128"/>
      <c r="F71" s="128"/>
      <c r="G71" s="128"/>
      <c r="H71" s="128"/>
      <c r="I71" s="128"/>
      <c r="J71" s="128"/>
      <c r="K71" s="128"/>
      <c r="L71" s="128"/>
      <c r="M71" s="128"/>
      <c r="CW71" s="56" t="s">
        <v>1012</v>
      </c>
    </row>
    <row r="72" spans="1:101" ht="15" x14ac:dyDescent="0.2">
      <c r="A72" s="37"/>
      <c r="B72" s="37"/>
      <c r="C72" s="41">
        <v>1</v>
      </c>
      <c r="D72" s="37" t="s">
        <v>999</v>
      </c>
      <c r="E72" s="39" t="s">
        <v>781</v>
      </c>
      <c r="F72" s="44"/>
      <c r="G72" s="41"/>
      <c r="H72" s="44">
        <f>Source!U33</f>
        <v>0</v>
      </c>
      <c r="I72" s="41"/>
      <c r="J72" s="41"/>
      <c r="K72" s="41"/>
      <c r="L72" s="41"/>
      <c r="M72" s="45">
        <f>SUM(M73:M73)-SUMIF(CE73:CE73, 1, M73:M73)</f>
        <v>0</v>
      </c>
    </row>
    <row r="73" spans="1:101" ht="14.25" x14ac:dyDescent="0.2">
      <c r="A73" s="38"/>
      <c r="B73" s="38"/>
      <c r="C73" s="38" t="s">
        <v>792</v>
      </c>
      <c r="D73" s="38" t="s">
        <v>793</v>
      </c>
      <c r="E73" s="39" t="s">
        <v>781</v>
      </c>
      <c r="F73" s="41">
        <v>1.05</v>
      </c>
      <c r="G73" s="41">
        <f>ROUND(0.6,7)</f>
        <v>0.6</v>
      </c>
      <c r="H73" s="41">
        <f>SmtRes!CX11</f>
        <v>0</v>
      </c>
      <c r="I73" s="43"/>
      <c r="J73" s="42"/>
      <c r="K73" s="43">
        <f>SmtRes!CZ11</f>
        <v>620.35</v>
      </c>
      <c r="L73" s="42"/>
      <c r="M73" s="43">
        <f>SmtRes!DI11</f>
        <v>0</v>
      </c>
    </row>
    <row r="74" spans="1:101" ht="15" x14ac:dyDescent="0.2">
      <c r="A74" s="37"/>
      <c r="B74" s="37"/>
      <c r="C74" s="41">
        <v>2</v>
      </c>
      <c r="D74" s="37" t="s">
        <v>1000</v>
      </c>
      <c r="E74" s="39"/>
      <c r="F74" s="44"/>
      <c r="G74" s="41"/>
      <c r="H74" s="44"/>
      <c r="I74" s="41"/>
      <c r="J74" s="41"/>
      <c r="K74" s="41"/>
      <c r="L74" s="41"/>
      <c r="M74" s="45">
        <f>SUM(M75:M77)-SUMIF(CE75:CE77, 1, M75:M77)</f>
        <v>0</v>
      </c>
    </row>
    <row r="75" spans="1:101" ht="15" x14ac:dyDescent="0.2">
      <c r="A75" s="37"/>
      <c r="B75" s="37"/>
      <c r="C75" s="41"/>
      <c r="D75" s="37" t="s">
        <v>1002</v>
      </c>
      <c r="E75" s="39" t="s">
        <v>781</v>
      </c>
      <c r="F75" s="44"/>
      <c r="G75" s="41"/>
      <c r="H75" s="44">
        <f>Source!V33</f>
        <v>0</v>
      </c>
      <c r="I75" s="41"/>
      <c r="J75" s="41"/>
      <c r="K75" s="41"/>
      <c r="L75" s="41"/>
      <c r="M75" s="45">
        <f>SUMIF(CE76:CE77, 1, M76:M77)</f>
        <v>0</v>
      </c>
      <c r="CE75">
        <v>1</v>
      </c>
    </row>
    <row r="76" spans="1:101" ht="28.5" x14ac:dyDescent="0.2">
      <c r="A76" s="38"/>
      <c r="B76" s="38"/>
      <c r="C76" s="38" t="s">
        <v>796</v>
      </c>
      <c r="D76" s="38" t="s">
        <v>798</v>
      </c>
      <c r="E76" s="39" t="s">
        <v>787</v>
      </c>
      <c r="F76" s="41">
        <v>0.46</v>
      </c>
      <c r="G76" s="41">
        <f>ROUND(0.6,7)</f>
        <v>0.6</v>
      </c>
      <c r="H76" s="41">
        <f>SmtRes!CX13</f>
        <v>0</v>
      </c>
      <c r="I76" s="43"/>
      <c r="J76" s="42"/>
      <c r="K76" s="43">
        <f>SmtRes!CZ13</f>
        <v>1611.94</v>
      </c>
      <c r="L76" s="42"/>
      <c r="M76" s="43">
        <f>SmtRes!DG13</f>
        <v>0</v>
      </c>
    </row>
    <row r="77" spans="1:101" ht="28.5" x14ac:dyDescent="0.2">
      <c r="A77" s="38"/>
      <c r="B77" s="38"/>
      <c r="C77" s="38" t="s">
        <v>799</v>
      </c>
      <c r="D77" s="46" t="s">
        <v>1013</v>
      </c>
      <c r="E77" s="47" t="s">
        <v>781</v>
      </c>
      <c r="F77" s="48">
        <f>SmtRes!DO13*SmtRes!AT13</f>
        <v>0.46</v>
      </c>
      <c r="G77" s="48">
        <f>ROUND(0.6,7)</f>
        <v>0.6</v>
      </c>
      <c r="H77" s="48">
        <f>ROUND(F77*H70, 7)</f>
        <v>0</v>
      </c>
      <c r="I77" s="49"/>
      <c r="J77" s="50"/>
      <c r="K77" s="49">
        <f>ROUND(SmtRes!AG13/SmtRes!DO13, 2)</f>
        <v>872.37</v>
      </c>
      <c r="L77" s="50"/>
      <c r="M77" s="49">
        <f>SmtRes!DH13</f>
        <v>0</v>
      </c>
      <c r="CE77">
        <v>1</v>
      </c>
    </row>
    <row r="78" spans="1:101" ht="15" x14ac:dyDescent="0.2">
      <c r="A78" s="38"/>
      <c r="B78" s="38"/>
      <c r="C78" s="38"/>
      <c r="D78" s="53" t="s">
        <v>1003</v>
      </c>
      <c r="E78" s="39"/>
      <c r="F78" s="41"/>
      <c r="G78" s="41"/>
      <c r="H78" s="41"/>
      <c r="I78" s="43"/>
      <c r="J78" s="42"/>
      <c r="K78" s="43"/>
      <c r="L78" s="42"/>
      <c r="M78" s="43">
        <f>M72+M74+M75</f>
        <v>0</v>
      </c>
    </row>
    <row r="79" spans="1:101" ht="57" x14ac:dyDescent="0.2">
      <c r="A79" s="36" t="s">
        <v>1014</v>
      </c>
      <c r="B79" s="36" t="s">
        <v>1014</v>
      </c>
      <c r="C79" s="38" t="str">
        <f>Source!F34</f>
        <v>421/пр_2020_п.75_пп.а</v>
      </c>
      <c r="D79" s="38" t="str">
        <f>Source!G34</f>
        <v>Сметная стоимость вспомогательных ненормируемых материальных ресурсов, не учтенная в сметной норме, 2%</v>
      </c>
      <c r="E79" s="39" t="str">
        <f>Source!H34</f>
        <v>%</v>
      </c>
      <c r="F79" s="41">
        <f>SmtRes!AT14</f>
        <v>2</v>
      </c>
      <c r="G79" s="41"/>
      <c r="H79" s="41">
        <f>Source!I34</f>
        <v>2</v>
      </c>
      <c r="I79" s="43"/>
      <c r="J79" s="42"/>
      <c r="K79" s="43"/>
      <c r="L79" s="42"/>
      <c r="M79" s="43">
        <f>Source!P34</f>
        <v>0</v>
      </c>
      <c r="AD79">
        <f>ROUND((Source!AT34/100)*((ROUND(0*Source!I34, 2)+ROUND(0*Source!I34, 2))), 2)</f>
        <v>0</v>
      </c>
      <c r="AE79">
        <f>ROUND((Source!AU34/100)*((ROUND(0*Source!I34, 2)+ROUND(0*Source!I34, 2))), 2)</f>
        <v>0</v>
      </c>
      <c r="AN79">
        <f>M79</f>
        <v>0</v>
      </c>
      <c r="AW79">
        <f>M79</f>
        <v>0</v>
      </c>
      <c r="AZ79">
        <f>Source!X34</f>
        <v>0</v>
      </c>
      <c r="BA79">
        <f>Source!Y34</f>
        <v>0</v>
      </c>
      <c r="CD79">
        <v>2</v>
      </c>
    </row>
    <row r="80" spans="1:101" ht="14.25" x14ac:dyDescent="0.2">
      <c r="A80" s="38"/>
      <c r="B80" s="38"/>
      <c r="C80" s="38"/>
      <c r="D80" s="38" t="s">
        <v>1004</v>
      </c>
      <c r="E80" s="39"/>
      <c r="F80" s="41"/>
      <c r="G80" s="41"/>
      <c r="H80" s="41"/>
      <c r="I80" s="43"/>
      <c r="J80" s="42"/>
      <c r="K80" s="43"/>
      <c r="L80" s="42"/>
      <c r="M80" s="43">
        <f>SUM(AR70:AR83)+SUM(AS70:AS83)+SUM(AT70:AT83)+SUM(AU70:AU83)+SUM(AV70:AV83)</f>
        <v>0</v>
      </c>
    </row>
    <row r="81" spans="1:83" ht="28.5" x14ac:dyDescent="0.2">
      <c r="A81" s="38"/>
      <c r="B81" s="38"/>
      <c r="C81" s="38" t="s">
        <v>52</v>
      </c>
      <c r="D81" s="38" t="s">
        <v>1015</v>
      </c>
      <c r="E81" s="39" t="s">
        <v>57</v>
      </c>
      <c r="F81" s="41">
        <f>Source!BZ33</f>
        <v>97</v>
      </c>
      <c r="G81" s="41"/>
      <c r="H81" s="41">
        <f>Source!AT33</f>
        <v>97</v>
      </c>
      <c r="I81" s="43"/>
      <c r="J81" s="42"/>
      <c r="K81" s="43"/>
      <c r="L81" s="42"/>
      <c r="M81" s="43">
        <f>SUM(AZ70:AZ83)</f>
        <v>0</v>
      </c>
    </row>
    <row r="82" spans="1:83" ht="28.5" x14ac:dyDescent="0.2">
      <c r="A82" s="46"/>
      <c r="B82" s="46"/>
      <c r="C82" s="46" t="s">
        <v>53</v>
      </c>
      <c r="D82" s="46" t="s">
        <v>1016</v>
      </c>
      <c r="E82" s="47" t="s">
        <v>57</v>
      </c>
      <c r="F82" s="48">
        <f>Source!CA33</f>
        <v>51</v>
      </c>
      <c r="G82" s="48"/>
      <c r="H82" s="48">
        <f>Source!AU33</f>
        <v>51</v>
      </c>
      <c r="I82" s="49"/>
      <c r="J82" s="50"/>
      <c r="K82" s="49"/>
      <c r="L82" s="50"/>
      <c r="M82" s="49">
        <f>SUM(BA70:BA83)</f>
        <v>0</v>
      </c>
    </row>
    <row r="83" spans="1:83" ht="15" x14ac:dyDescent="0.2">
      <c r="D83" s="126" t="s">
        <v>1007</v>
      </c>
      <c r="E83" s="126"/>
      <c r="F83" s="126"/>
      <c r="G83" s="126"/>
      <c r="H83" s="126"/>
      <c r="I83" s="126"/>
      <c r="J83" s="127">
        <f>IF(F70&lt;&gt;0,L83/F70, 0)</f>
        <v>0</v>
      </c>
      <c r="K83" s="127"/>
      <c r="L83" s="127">
        <f>M72+M74+M81+M82+M75+SUM(M79:M79)</f>
        <v>0</v>
      </c>
      <c r="M83" s="127"/>
      <c r="AD83">
        <f>ROUND((Source!AT33/100)*((ROUND(SUMIF(SmtRes!AQ11:'SmtRes'!AQ14,"=1",SmtRes!AD11:'SmtRes'!AD14)*Source!I33, 2)+ROUND(SUMIF(SmtRes!AQ11:'SmtRes'!AQ14,"=1",SmtRes!AC11:'SmtRes'!AC14)*Source!I33, 2))), 2)</f>
        <v>0</v>
      </c>
      <c r="AE83">
        <f>ROUND((Source!AU33/100)*((ROUND(SUMIF(SmtRes!AQ11:'SmtRes'!AQ14,"=1",SmtRes!AD11:'SmtRes'!AD14)*Source!I33, 2)+ROUND(SUMIF(SmtRes!AQ11:'SmtRes'!AQ14,"=1",SmtRes!AC11:'SmtRes'!AC14)*Source!I33, 2))), 2)</f>
        <v>0</v>
      </c>
      <c r="AN83" s="51">
        <f>M72+M74+M81+M82+M75</f>
        <v>0</v>
      </c>
      <c r="AO83" s="51">
        <f>M74</f>
        <v>0</v>
      </c>
      <c r="AQ83" t="s">
        <v>1008</v>
      </c>
      <c r="AR83" s="51">
        <f>M72</f>
        <v>0</v>
      </c>
      <c r="AT83" s="51">
        <f>M75</f>
        <v>0</v>
      </c>
      <c r="AV83" t="s">
        <v>1008</v>
      </c>
      <c r="AW83">
        <f>0</f>
        <v>0</v>
      </c>
      <c r="AZ83">
        <f>Source!X33</f>
        <v>0</v>
      </c>
      <c r="BA83">
        <f>Source!Y33</f>
        <v>0</v>
      </c>
      <c r="CD83">
        <v>2</v>
      </c>
    </row>
    <row r="84" spans="1:83" ht="92.25" x14ac:dyDescent="0.2">
      <c r="A84" s="36" t="s">
        <v>65</v>
      </c>
      <c r="B84" s="36" t="s">
        <v>65</v>
      </c>
      <c r="C84" s="38" t="s">
        <v>1017</v>
      </c>
      <c r="D84" s="38" t="s">
        <v>1018</v>
      </c>
      <c r="E84" s="39" t="str">
        <f>Source!H35</f>
        <v>100 М КАБЕЛЯ</v>
      </c>
      <c r="F84" s="41">
        <f>Source!K35</f>
        <v>1.87</v>
      </c>
      <c r="G84" s="41"/>
      <c r="H84" s="41">
        <f>Source!I35</f>
        <v>0</v>
      </c>
      <c r="I84" s="43"/>
      <c r="J84" s="42"/>
      <c r="K84" s="43"/>
      <c r="L84" s="42"/>
      <c r="M84" s="43"/>
    </row>
    <row r="85" spans="1:83" ht="102" x14ac:dyDescent="0.2">
      <c r="C85" s="55" t="str">
        <f>Source!EO35</f>
        <v>Поправка: 571/пр_2022_п.84_т.3_стр.2_стб.3</v>
      </c>
      <c r="D85" s="55" t="str">
        <f>Source!CN35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86" spans="1:83" x14ac:dyDescent="0.2">
      <c r="D86" s="57" t="str">
        <f>"Объем: "&amp;Source!I35&amp;"=187/"&amp;"100"</f>
        <v>Объем: 0=187/100</v>
      </c>
    </row>
    <row r="87" spans="1:83" ht="15" x14ac:dyDescent="0.2">
      <c r="A87" s="37"/>
      <c r="B87" s="37"/>
      <c r="C87" s="41">
        <v>1</v>
      </c>
      <c r="D87" s="37" t="s">
        <v>999</v>
      </c>
      <c r="E87" s="39" t="s">
        <v>781</v>
      </c>
      <c r="F87" s="44"/>
      <c r="G87" s="41"/>
      <c r="H87" s="44">
        <f>Source!U35</f>
        <v>0</v>
      </c>
      <c r="I87" s="41"/>
      <c r="J87" s="41"/>
      <c r="K87" s="41"/>
      <c r="L87" s="41"/>
      <c r="M87" s="45">
        <f>SUM(M88:M88)-SUMIF(CE88:CE88, 1, M88:M88)</f>
        <v>0</v>
      </c>
    </row>
    <row r="88" spans="1:83" ht="14.25" x14ac:dyDescent="0.2">
      <c r="A88" s="38"/>
      <c r="B88" s="38"/>
      <c r="C88" s="38" t="s">
        <v>800</v>
      </c>
      <c r="D88" s="38" t="s">
        <v>801</v>
      </c>
      <c r="E88" s="39" t="s">
        <v>781</v>
      </c>
      <c r="F88" s="41">
        <v>15</v>
      </c>
      <c r="G88" s="41">
        <f>ROUND(0.6,7)</f>
        <v>0.6</v>
      </c>
      <c r="H88" s="41">
        <f>SmtRes!CX15</f>
        <v>0</v>
      </c>
      <c r="I88" s="43"/>
      <c r="J88" s="42"/>
      <c r="K88" s="43">
        <f>SmtRes!CZ15</f>
        <v>598.54</v>
      </c>
      <c r="L88" s="42"/>
      <c r="M88" s="43">
        <f>SmtRes!DI15</f>
        <v>0</v>
      </c>
    </row>
    <row r="89" spans="1:83" ht="15" x14ac:dyDescent="0.2">
      <c r="A89" s="37"/>
      <c r="B89" s="37"/>
      <c r="C89" s="41">
        <v>2</v>
      </c>
      <c r="D89" s="37" t="s">
        <v>1000</v>
      </c>
      <c r="E89" s="39"/>
      <c r="F89" s="44"/>
      <c r="G89" s="41"/>
      <c r="H89" s="44"/>
      <c r="I89" s="41"/>
      <c r="J89" s="41"/>
      <c r="K89" s="41"/>
      <c r="L89" s="41"/>
      <c r="M89" s="45">
        <f>SUM(M90:M92)-SUMIF(CE90:CE92, 1, M90:M92)</f>
        <v>0</v>
      </c>
    </row>
    <row r="90" spans="1:83" ht="15" x14ac:dyDescent="0.2">
      <c r="A90" s="37"/>
      <c r="B90" s="37"/>
      <c r="C90" s="41"/>
      <c r="D90" s="37" t="s">
        <v>1002</v>
      </c>
      <c r="E90" s="39" t="s">
        <v>781</v>
      </c>
      <c r="F90" s="44"/>
      <c r="G90" s="41"/>
      <c r="H90" s="44">
        <f>Source!V35</f>
        <v>0</v>
      </c>
      <c r="I90" s="41"/>
      <c r="J90" s="41"/>
      <c r="K90" s="41"/>
      <c r="L90" s="41"/>
      <c r="M90" s="45">
        <f>SUMIF(CE91:CE92, 1, M91:M92)</f>
        <v>0</v>
      </c>
      <c r="CE90">
        <v>1</v>
      </c>
    </row>
    <row r="91" spans="1:83" ht="42.75" x14ac:dyDescent="0.2">
      <c r="A91" s="38"/>
      <c r="B91" s="38"/>
      <c r="C91" s="38" t="s">
        <v>802</v>
      </c>
      <c r="D91" s="38" t="s">
        <v>804</v>
      </c>
      <c r="E91" s="39" t="s">
        <v>787</v>
      </c>
      <c r="F91" s="41">
        <v>1.86</v>
      </c>
      <c r="G91" s="41">
        <f>ROUND(0.6,7)</f>
        <v>0.6</v>
      </c>
      <c r="H91" s="41">
        <f>SmtRes!CX17</f>
        <v>0</v>
      </c>
      <c r="I91" s="43">
        <f>SmtRes!CZ17</f>
        <v>995.51</v>
      </c>
      <c r="J91" s="42">
        <f>SmtRes!AJ17</f>
        <v>1.24</v>
      </c>
      <c r="K91" s="43">
        <f>ROUND(I91*J91, 2)</f>
        <v>1234.43</v>
      </c>
      <c r="L91" s="42"/>
      <c r="M91" s="43">
        <f>SmtRes!DG17</f>
        <v>0</v>
      </c>
    </row>
    <row r="92" spans="1:83" ht="28.5" x14ac:dyDescent="0.2">
      <c r="A92" s="38"/>
      <c r="B92" s="38"/>
      <c r="C92" s="38" t="s">
        <v>805</v>
      </c>
      <c r="D92" s="38" t="s">
        <v>1019</v>
      </c>
      <c r="E92" s="39" t="s">
        <v>781</v>
      </c>
      <c r="F92" s="41">
        <f>SmtRes!DO17*SmtRes!AT17</f>
        <v>1.86</v>
      </c>
      <c r="G92" s="41">
        <f>ROUND(0.6,7)</f>
        <v>0.6</v>
      </c>
      <c r="H92" s="41">
        <f>ROUND(F92*H84, 7)</f>
        <v>0</v>
      </c>
      <c r="I92" s="43"/>
      <c r="J92" s="42"/>
      <c r="K92" s="43">
        <f>ROUND(SmtRes!AG17/SmtRes!DO17, 2)</f>
        <v>746.36</v>
      </c>
      <c r="L92" s="42"/>
      <c r="M92" s="43">
        <f>SmtRes!DH17</f>
        <v>0</v>
      </c>
      <c r="CE92">
        <v>1</v>
      </c>
    </row>
    <row r="93" spans="1:83" ht="15" hidden="1" x14ac:dyDescent="0.2">
      <c r="A93" s="37"/>
      <c r="B93" s="37"/>
      <c r="C93" s="41">
        <v>4</v>
      </c>
      <c r="D93" s="37" t="s">
        <v>1020</v>
      </c>
      <c r="E93" s="39"/>
      <c r="F93" s="44"/>
      <c r="G93" s="41"/>
      <c r="H93" s="44"/>
      <c r="I93" s="41"/>
      <c r="J93" s="41"/>
      <c r="K93" s="41"/>
      <c r="L93" s="41"/>
      <c r="M93" s="45">
        <f>SUM(M94:M102)-SUMIF(CE94:CE102, 1, M94:M102)</f>
        <v>0</v>
      </c>
    </row>
    <row r="94" spans="1:83" ht="57" x14ac:dyDescent="0.2">
      <c r="A94" s="38"/>
      <c r="B94" s="38"/>
      <c r="C94" s="38" t="s">
        <v>806</v>
      </c>
      <c r="D94" s="38" t="s">
        <v>808</v>
      </c>
      <c r="E94" s="39" t="s">
        <v>529</v>
      </c>
      <c r="F94" s="41">
        <v>0.03</v>
      </c>
      <c r="G94" s="41">
        <f t="shared" ref="G94:G102" si="0">ROUND(0,7)</f>
        <v>0</v>
      </c>
      <c r="H94" s="41">
        <f>SmtRes!CX18</f>
        <v>0</v>
      </c>
      <c r="I94" s="43">
        <f>SmtRes!CZ18</f>
        <v>14.43</v>
      </c>
      <c r="J94" s="42">
        <f>SmtRes!AI18</f>
        <v>1.53</v>
      </c>
      <c r="K94" s="43">
        <f t="shared" ref="K94:K102" si="1">ROUND(I94*J94, 2)</f>
        <v>22.08</v>
      </c>
      <c r="L94" s="42"/>
      <c r="M94" s="43">
        <f>SmtRes!DF18</f>
        <v>0</v>
      </c>
    </row>
    <row r="95" spans="1:83" ht="42.75" x14ac:dyDescent="0.2">
      <c r="A95" s="38"/>
      <c r="B95" s="38"/>
      <c r="C95" s="38" t="s">
        <v>809</v>
      </c>
      <c r="D95" s="38" t="s">
        <v>811</v>
      </c>
      <c r="E95" s="39" t="s">
        <v>457</v>
      </c>
      <c r="F95" s="41">
        <v>2E-3</v>
      </c>
      <c r="G95" s="41">
        <f t="shared" si="0"/>
        <v>0</v>
      </c>
      <c r="H95" s="41">
        <f>SmtRes!CX19</f>
        <v>0</v>
      </c>
      <c r="I95" s="43">
        <f>SmtRes!CZ19</f>
        <v>78.97</v>
      </c>
      <c r="J95" s="42">
        <f>SmtRes!AI19</f>
        <v>1.1399999999999999</v>
      </c>
      <c r="K95" s="43">
        <f t="shared" si="1"/>
        <v>90.03</v>
      </c>
      <c r="L95" s="42"/>
      <c r="M95" s="43">
        <f>SmtRes!DF19</f>
        <v>0</v>
      </c>
    </row>
    <row r="96" spans="1:83" ht="28.5" x14ac:dyDescent="0.2">
      <c r="A96" s="38"/>
      <c r="B96" s="38"/>
      <c r="C96" s="38" t="s">
        <v>81</v>
      </c>
      <c r="D96" s="38" t="s">
        <v>82</v>
      </c>
      <c r="E96" s="39" t="s">
        <v>83</v>
      </c>
      <c r="F96" s="41">
        <v>0.17</v>
      </c>
      <c r="G96" s="41">
        <f t="shared" si="0"/>
        <v>0</v>
      </c>
      <c r="H96" s="41">
        <f>SmtRes!CX20</f>
        <v>0</v>
      </c>
      <c r="I96" s="43">
        <f>SmtRes!CZ20</f>
        <v>174.93</v>
      </c>
      <c r="J96" s="42">
        <f>SmtRes!AI20</f>
        <v>1.1100000000000001</v>
      </c>
      <c r="K96" s="43">
        <f t="shared" si="1"/>
        <v>194.17</v>
      </c>
      <c r="L96" s="42"/>
      <c r="M96" s="43">
        <f>SmtRes!DF20</f>
        <v>0</v>
      </c>
    </row>
    <row r="97" spans="1:82" ht="42.75" x14ac:dyDescent="0.2">
      <c r="A97" s="38"/>
      <c r="B97" s="38"/>
      <c r="C97" s="38" t="s">
        <v>812</v>
      </c>
      <c r="D97" s="38" t="s">
        <v>814</v>
      </c>
      <c r="E97" s="39" t="s">
        <v>21</v>
      </c>
      <c r="F97" s="41">
        <v>0.2</v>
      </c>
      <c r="G97" s="41">
        <f t="shared" si="0"/>
        <v>0</v>
      </c>
      <c r="H97" s="41">
        <f>SmtRes!CX21</f>
        <v>0</v>
      </c>
      <c r="I97" s="43">
        <f>SmtRes!CZ21</f>
        <v>654.4</v>
      </c>
      <c r="J97" s="42">
        <f>SmtRes!AI21</f>
        <v>1.51</v>
      </c>
      <c r="K97" s="43">
        <f t="shared" si="1"/>
        <v>988.14</v>
      </c>
      <c r="L97" s="42"/>
      <c r="M97" s="43">
        <f>SmtRes!DF21</f>
        <v>0</v>
      </c>
    </row>
    <row r="98" spans="1:82" ht="71.25" x14ac:dyDescent="0.2">
      <c r="A98" s="38"/>
      <c r="B98" s="38"/>
      <c r="C98" s="38" t="s">
        <v>815</v>
      </c>
      <c r="D98" s="38" t="s">
        <v>817</v>
      </c>
      <c r="E98" s="39" t="s">
        <v>463</v>
      </c>
      <c r="F98" s="41">
        <v>10.5</v>
      </c>
      <c r="G98" s="41">
        <f t="shared" si="0"/>
        <v>0</v>
      </c>
      <c r="H98" s="41">
        <f>SmtRes!CX22</f>
        <v>0</v>
      </c>
      <c r="I98" s="43">
        <f>SmtRes!CZ22</f>
        <v>695.12</v>
      </c>
      <c r="J98" s="42">
        <f>SmtRes!AI22</f>
        <v>0.77</v>
      </c>
      <c r="K98" s="43">
        <f t="shared" si="1"/>
        <v>535.24</v>
      </c>
      <c r="L98" s="42"/>
      <c r="M98" s="43">
        <f>SmtRes!DF22</f>
        <v>0</v>
      </c>
    </row>
    <row r="99" spans="1:82" ht="28.5" x14ac:dyDescent="0.2">
      <c r="A99" s="38"/>
      <c r="B99" s="38"/>
      <c r="C99" s="38" t="s">
        <v>818</v>
      </c>
      <c r="D99" s="38" t="s">
        <v>820</v>
      </c>
      <c r="E99" s="39" t="s">
        <v>40</v>
      </c>
      <c r="F99" s="41">
        <v>6.6E-3</v>
      </c>
      <c r="G99" s="41">
        <f t="shared" si="0"/>
        <v>0</v>
      </c>
      <c r="H99" s="41">
        <f>SmtRes!CX23</f>
        <v>0</v>
      </c>
      <c r="I99" s="43">
        <f>SmtRes!CZ23</f>
        <v>390295.8</v>
      </c>
      <c r="J99" s="42">
        <f>SmtRes!AI23</f>
        <v>1.38</v>
      </c>
      <c r="K99" s="43">
        <f t="shared" si="1"/>
        <v>538608.19999999995</v>
      </c>
      <c r="L99" s="42"/>
      <c r="M99" s="43">
        <f>SmtRes!DF23</f>
        <v>0</v>
      </c>
    </row>
    <row r="100" spans="1:82" ht="14.25" x14ac:dyDescent="0.2">
      <c r="A100" s="38"/>
      <c r="B100" s="38"/>
      <c r="C100" s="38" t="s">
        <v>821</v>
      </c>
      <c r="D100" s="38" t="s">
        <v>823</v>
      </c>
      <c r="E100" s="39" t="s">
        <v>21</v>
      </c>
      <c r="F100" s="41">
        <v>2.5830000000000002</v>
      </c>
      <c r="G100" s="41">
        <f t="shared" si="0"/>
        <v>0</v>
      </c>
      <c r="H100" s="41">
        <f>SmtRes!CX24</f>
        <v>0</v>
      </c>
      <c r="I100" s="43">
        <f>SmtRes!CZ24</f>
        <v>230.49</v>
      </c>
      <c r="J100" s="42">
        <f>SmtRes!AI24</f>
        <v>1.38</v>
      </c>
      <c r="K100" s="43">
        <f t="shared" si="1"/>
        <v>318.08</v>
      </c>
      <c r="L100" s="42"/>
      <c r="M100" s="43">
        <f>SmtRes!DF24</f>
        <v>0</v>
      </c>
    </row>
    <row r="101" spans="1:82" ht="28.5" x14ac:dyDescent="0.2">
      <c r="A101" s="38"/>
      <c r="B101" s="38"/>
      <c r="C101" s="38" t="s">
        <v>824</v>
      </c>
      <c r="D101" s="38" t="s">
        <v>826</v>
      </c>
      <c r="E101" s="39" t="s">
        <v>44</v>
      </c>
      <c r="F101" s="41">
        <v>1.7999999999999999E-2</v>
      </c>
      <c r="G101" s="41">
        <f t="shared" si="0"/>
        <v>0</v>
      </c>
      <c r="H101" s="41">
        <f>SmtRes!CX25</f>
        <v>0</v>
      </c>
      <c r="I101" s="43">
        <f>SmtRes!CZ25</f>
        <v>23270.560000000001</v>
      </c>
      <c r="J101" s="42">
        <f>SmtRes!AI25</f>
        <v>1.38</v>
      </c>
      <c r="K101" s="43">
        <f t="shared" si="1"/>
        <v>32113.37</v>
      </c>
      <c r="L101" s="42"/>
      <c r="M101" s="43">
        <f>SmtRes!DF25</f>
        <v>0</v>
      </c>
    </row>
    <row r="102" spans="1:82" ht="14.25" x14ac:dyDescent="0.2">
      <c r="A102" s="38"/>
      <c r="B102" s="38"/>
      <c r="C102" s="38" t="s">
        <v>827</v>
      </c>
      <c r="D102" s="46" t="s">
        <v>829</v>
      </c>
      <c r="E102" s="47" t="s">
        <v>44</v>
      </c>
      <c r="F102" s="48">
        <v>2.53E-2</v>
      </c>
      <c r="G102" s="48">
        <f t="shared" si="0"/>
        <v>0</v>
      </c>
      <c r="H102" s="48">
        <f>SmtRes!CX26</f>
        <v>0</v>
      </c>
      <c r="I102" s="49">
        <f>SmtRes!CZ26</f>
        <v>260.02999999999997</v>
      </c>
      <c r="J102" s="50">
        <f>SmtRes!AI26</f>
        <v>1.38</v>
      </c>
      <c r="K102" s="49">
        <f t="shared" si="1"/>
        <v>358.84</v>
      </c>
      <c r="L102" s="50"/>
      <c r="M102" s="49">
        <f>SmtRes!DF26</f>
        <v>0</v>
      </c>
    </row>
    <row r="103" spans="1:82" ht="15" x14ac:dyDescent="0.2">
      <c r="A103" s="38"/>
      <c r="B103" s="38"/>
      <c r="C103" s="38"/>
      <c r="D103" s="53" t="s">
        <v>1003</v>
      </c>
      <c r="E103" s="39"/>
      <c r="F103" s="41"/>
      <c r="G103" s="41"/>
      <c r="H103" s="41"/>
      <c r="I103" s="43"/>
      <c r="J103" s="42"/>
      <c r="K103" s="43"/>
      <c r="L103" s="42"/>
      <c r="M103" s="43">
        <f>M87+M89+M90+M93</f>
        <v>0</v>
      </c>
    </row>
    <row r="104" spans="1:82" ht="57" x14ac:dyDescent="0.2">
      <c r="A104" s="36" t="s">
        <v>1021</v>
      </c>
      <c r="B104" s="36" t="s">
        <v>1021</v>
      </c>
      <c r="C104" s="38" t="str">
        <f>Source!F36</f>
        <v>421/пр_2020_п.75_пп.а</v>
      </c>
      <c r="D104" s="38" t="str">
        <f>Source!G36</f>
        <v>Сметная стоимость вспомогательных ненормируемых материальных ресурсов, не учтенная в сметной норме, 2%</v>
      </c>
      <c r="E104" s="39" t="str">
        <f>Source!H36</f>
        <v>%</v>
      </c>
      <c r="F104" s="41">
        <f>SmtRes!AT27</f>
        <v>2</v>
      </c>
      <c r="G104" s="41"/>
      <c r="H104" s="41">
        <f>Source!I36</f>
        <v>2</v>
      </c>
      <c r="I104" s="43"/>
      <c r="J104" s="42"/>
      <c r="K104" s="43"/>
      <c r="L104" s="42"/>
      <c r="M104" s="43">
        <f>Source!P36</f>
        <v>0</v>
      </c>
      <c r="AD104">
        <f>ROUND((Source!AT36/100)*((ROUND(0*Source!I36, 2)+ROUND(0*Source!I36, 2))), 2)</f>
        <v>0</v>
      </c>
      <c r="AE104">
        <f>ROUND((Source!AU36/100)*((ROUND(0*Source!I36, 2)+ROUND(0*Source!I36, 2))), 2)</f>
        <v>0</v>
      </c>
      <c r="AN104">
        <f>M104</f>
        <v>0</v>
      </c>
      <c r="AW104">
        <f>M104</f>
        <v>0</v>
      </c>
      <c r="AZ104">
        <f>Source!X36</f>
        <v>0</v>
      </c>
      <c r="BA104">
        <f>Source!Y36</f>
        <v>0</v>
      </c>
      <c r="CD104">
        <v>2</v>
      </c>
    </row>
    <row r="105" spans="1:82" ht="14.25" x14ac:dyDescent="0.2">
      <c r="A105" s="38"/>
      <c r="B105" s="38"/>
      <c r="C105" s="38"/>
      <c r="D105" s="38" t="s">
        <v>1004</v>
      </c>
      <c r="E105" s="39"/>
      <c r="F105" s="41"/>
      <c r="G105" s="41"/>
      <c r="H105" s="41"/>
      <c r="I105" s="43"/>
      <c r="J105" s="42"/>
      <c r="K105" s="43"/>
      <c r="L105" s="42"/>
      <c r="M105" s="43">
        <f>SUM(AR84:AR108)+SUM(AS84:AS108)+SUM(AT84:AT108)+SUM(AU84:AU108)+SUM(AV84:AV108)</f>
        <v>0</v>
      </c>
    </row>
    <row r="106" spans="1:82" ht="28.5" x14ac:dyDescent="0.2">
      <c r="A106" s="38"/>
      <c r="B106" s="38"/>
      <c r="C106" s="38" t="s">
        <v>72</v>
      </c>
      <c r="D106" s="38" t="s">
        <v>1022</v>
      </c>
      <c r="E106" s="39" t="s">
        <v>57</v>
      </c>
      <c r="F106" s="41">
        <f>Source!BZ35</f>
        <v>90</v>
      </c>
      <c r="G106" s="41"/>
      <c r="H106" s="41">
        <f>Source!AT35</f>
        <v>90</v>
      </c>
      <c r="I106" s="43"/>
      <c r="J106" s="42"/>
      <c r="K106" s="43"/>
      <c r="L106" s="42"/>
      <c r="M106" s="43">
        <f>SUM(AZ84:AZ108)</f>
        <v>0</v>
      </c>
    </row>
    <row r="107" spans="1:82" ht="28.5" x14ac:dyDescent="0.2">
      <c r="A107" s="46"/>
      <c r="B107" s="46"/>
      <c r="C107" s="46" t="s">
        <v>73</v>
      </c>
      <c r="D107" s="46" t="s">
        <v>1023</v>
      </c>
      <c r="E107" s="47" t="s">
        <v>57</v>
      </c>
      <c r="F107" s="48">
        <f>Source!CA35</f>
        <v>46</v>
      </c>
      <c r="G107" s="48"/>
      <c r="H107" s="48">
        <f>Source!AU35</f>
        <v>46</v>
      </c>
      <c r="I107" s="49"/>
      <c r="J107" s="50"/>
      <c r="K107" s="49"/>
      <c r="L107" s="50"/>
      <c r="M107" s="49">
        <f>SUM(BA84:BA108)</f>
        <v>0</v>
      </c>
    </row>
    <row r="108" spans="1:82" ht="15" x14ac:dyDescent="0.2">
      <c r="D108" s="126" t="s">
        <v>1007</v>
      </c>
      <c r="E108" s="126"/>
      <c r="F108" s="126"/>
      <c r="G108" s="126"/>
      <c r="H108" s="126"/>
      <c r="I108" s="126"/>
      <c r="J108" s="127">
        <f>IF(F84&lt;&gt;0,L108/F84, 0)</f>
        <v>0</v>
      </c>
      <c r="K108" s="127"/>
      <c r="L108" s="127">
        <f>M87+M89+M93+M106+M107+M90+SUM(M104:M104)</f>
        <v>0</v>
      </c>
      <c r="M108" s="127"/>
      <c r="AD108">
        <f>ROUND((Source!AT35/100)*((ROUND(SUMIF(SmtRes!AQ15:'SmtRes'!AQ27,"=1",SmtRes!AD15:'SmtRes'!AD27)*Source!I35, 2)+ROUND(SUMIF(SmtRes!AQ15:'SmtRes'!AQ27,"=1",SmtRes!AC15:'SmtRes'!AC27)*Source!I35, 2))), 2)</f>
        <v>0</v>
      </c>
      <c r="AE108">
        <f>ROUND((Source!AU35/100)*((ROUND(SUMIF(SmtRes!AQ15:'SmtRes'!AQ27,"=1",SmtRes!AD15:'SmtRes'!AD27)*Source!I35, 2)+ROUND(SUMIF(SmtRes!AQ15:'SmtRes'!AQ27,"=1",SmtRes!AC15:'SmtRes'!AC27)*Source!I35, 2))), 2)</f>
        <v>0</v>
      </c>
      <c r="AN108" s="51">
        <f>M87+M89+M93+M106+M107+M90</f>
        <v>0</v>
      </c>
      <c r="AO108" s="51">
        <f>M89</f>
        <v>0</v>
      </c>
      <c r="AQ108" t="s">
        <v>1008</v>
      </c>
      <c r="AR108" s="51">
        <f>M87</f>
        <v>0</v>
      </c>
      <c r="AT108" s="51">
        <f>M90</f>
        <v>0</v>
      </c>
      <c r="AV108" t="s">
        <v>1008</v>
      </c>
      <c r="AW108" s="51">
        <f>M93</f>
        <v>0</v>
      </c>
      <c r="AZ108">
        <f>Source!X35</f>
        <v>0</v>
      </c>
      <c r="BA108">
        <f>Source!Y35</f>
        <v>0</v>
      </c>
      <c r="CD108">
        <v>2</v>
      </c>
    </row>
    <row r="109" spans="1:82" ht="28.5" x14ac:dyDescent="0.2">
      <c r="A109" s="36" t="s">
        <v>99</v>
      </c>
      <c r="B109" s="36" t="s">
        <v>99</v>
      </c>
      <c r="C109" s="38" t="s">
        <v>1024</v>
      </c>
      <c r="D109" s="38" t="str">
        <f>Source!G44</f>
        <v>Демонтаж опор ВЛ 0,38-10 кВ: без приставок одностоечных</v>
      </c>
      <c r="E109" s="39" t="str">
        <f>Source!H44</f>
        <v>ШТ</v>
      </c>
      <c r="F109" s="41">
        <f>Source!K44</f>
        <v>3</v>
      </c>
      <c r="G109" s="41"/>
      <c r="H109" s="41">
        <f>Source!I44</f>
        <v>3</v>
      </c>
      <c r="I109" s="43"/>
      <c r="J109" s="42"/>
      <c r="K109" s="43"/>
      <c r="L109" s="42"/>
      <c r="M109" s="43"/>
    </row>
    <row r="110" spans="1:82" ht="15" x14ac:dyDescent="0.2">
      <c r="A110" s="37"/>
      <c r="B110" s="37"/>
      <c r="C110" s="41">
        <v>1</v>
      </c>
      <c r="D110" s="37" t="s">
        <v>999</v>
      </c>
      <c r="E110" s="39" t="s">
        <v>781</v>
      </c>
      <c r="F110" s="44"/>
      <c r="G110" s="41"/>
      <c r="H110" s="44">
        <f>Source!U44</f>
        <v>2.4300000000000002</v>
      </c>
      <c r="I110" s="41"/>
      <c r="J110" s="41"/>
      <c r="K110" s="41"/>
      <c r="L110" s="41"/>
      <c r="M110" s="45">
        <f>SUM(M111:M111)-SUMIF(CE111:CE111, 1, M111:M111)</f>
        <v>1489.78</v>
      </c>
    </row>
    <row r="111" spans="1:82" ht="14.25" x14ac:dyDescent="0.2">
      <c r="A111" s="38"/>
      <c r="B111" s="38"/>
      <c r="C111" s="38" t="s">
        <v>847</v>
      </c>
      <c r="D111" s="38" t="s">
        <v>848</v>
      </c>
      <c r="E111" s="39" t="s">
        <v>781</v>
      </c>
      <c r="F111" s="41">
        <v>0.81</v>
      </c>
      <c r="G111" s="41"/>
      <c r="H111" s="41">
        <f>SmtRes!CX43</f>
        <v>2.4300000000000002</v>
      </c>
      <c r="I111" s="43"/>
      <c r="J111" s="42"/>
      <c r="K111" s="43">
        <f>SmtRes!CZ43</f>
        <v>613.08000000000004</v>
      </c>
      <c r="L111" s="42"/>
      <c r="M111" s="43">
        <f>SmtRes!DI43</f>
        <v>1489.78</v>
      </c>
    </row>
    <row r="112" spans="1:82" ht="15" x14ac:dyDescent="0.2">
      <c r="A112" s="37"/>
      <c r="B112" s="37"/>
      <c r="C112" s="41">
        <v>2</v>
      </c>
      <c r="D112" s="37" t="s">
        <v>1000</v>
      </c>
      <c r="E112" s="39"/>
      <c r="F112" s="44"/>
      <c r="G112" s="41"/>
      <c r="H112" s="44"/>
      <c r="I112" s="41"/>
      <c r="J112" s="41"/>
      <c r="K112" s="41"/>
      <c r="L112" s="41"/>
      <c r="M112" s="45">
        <f>SUM(M113:M117)-SUMIF(CE113:CE117, 1, M113:M117)</f>
        <v>3607.0800000000004</v>
      </c>
    </row>
    <row r="113" spans="1:83" ht="15" x14ac:dyDescent="0.2">
      <c r="A113" s="37"/>
      <c r="B113" s="37"/>
      <c r="C113" s="41"/>
      <c r="D113" s="37" t="s">
        <v>1002</v>
      </c>
      <c r="E113" s="39" t="s">
        <v>781</v>
      </c>
      <c r="F113" s="44"/>
      <c r="G113" s="41"/>
      <c r="H113" s="44">
        <f>Source!V44</f>
        <v>1.44</v>
      </c>
      <c r="I113" s="41"/>
      <c r="J113" s="41"/>
      <c r="K113" s="41"/>
      <c r="L113" s="41"/>
      <c r="M113" s="45">
        <f>SUMIF(CE114:CE117, 1, M114:M117)</f>
        <v>1063.1300000000001</v>
      </c>
      <c r="CE113">
        <v>1</v>
      </c>
    </row>
    <row r="114" spans="1:83" ht="42.75" x14ac:dyDescent="0.2">
      <c r="A114" s="38"/>
      <c r="B114" s="38"/>
      <c r="C114" s="38" t="s">
        <v>849</v>
      </c>
      <c r="D114" s="38" t="s">
        <v>851</v>
      </c>
      <c r="E114" s="39" t="s">
        <v>787</v>
      </c>
      <c r="F114" s="41">
        <v>0.44</v>
      </c>
      <c r="G114" s="41"/>
      <c r="H114" s="41">
        <f>SmtRes!CX45</f>
        <v>1.32</v>
      </c>
      <c r="I114" s="43">
        <f>SmtRes!CZ45</f>
        <v>2088.77</v>
      </c>
      <c r="J114" s="42">
        <f>SmtRes!AJ45</f>
        <v>1.28</v>
      </c>
      <c r="K114" s="43">
        <f>ROUND(I114*J114, 2)</f>
        <v>2673.63</v>
      </c>
      <c r="L114" s="42"/>
      <c r="M114" s="43">
        <f>SmtRes!DG45</f>
        <v>3529.19</v>
      </c>
    </row>
    <row r="115" spans="1:83" ht="28.5" x14ac:dyDescent="0.2">
      <c r="A115" s="38"/>
      <c r="B115" s="38"/>
      <c r="C115" s="38" t="s">
        <v>805</v>
      </c>
      <c r="D115" s="38" t="s">
        <v>1019</v>
      </c>
      <c r="E115" s="39" t="s">
        <v>781</v>
      </c>
      <c r="F115" s="41">
        <f>SmtRes!DO45*SmtRes!AT45</f>
        <v>0.44</v>
      </c>
      <c r="G115" s="41"/>
      <c r="H115" s="41">
        <f>ROUND(F115*H109, 7)</f>
        <v>1.32</v>
      </c>
      <c r="I115" s="43"/>
      <c r="J115" s="42"/>
      <c r="K115" s="43">
        <f>ROUND(SmtRes!AG45/SmtRes!DO45, 2)</f>
        <v>746.36</v>
      </c>
      <c r="L115" s="42"/>
      <c r="M115" s="43">
        <f>SmtRes!DH45</f>
        <v>985.2</v>
      </c>
      <c r="CE115">
        <v>1</v>
      </c>
    </row>
    <row r="116" spans="1:83" ht="28.5" x14ac:dyDescent="0.2">
      <c r="A116" s="38"/>
      <c r="B116" s="38"/>
      <c r="C116" s="38" t="s">
        <v>789</v>
      </c>
      <c r="D116" s="38" t="s">
        <v>791</v>
      </c>
      <c r="E116" s="39" t="s">
        <v>787</v>
      </c>
      <c r="F116" s="41">
        <v>0.04</v>
      </c>
      <c r="G116" s="41"/>
      <c r="H116" s="41">
        <f>SmtRes!CX46</f>
        <v>0.12</v>
      </c>
      <c r="I116" s="43"/>
      <c r="J116" s="42"/>
      <c r="K116" s="43">
        <f>SmtRes!CZ46</f>
        <v>649.04999999999995</v>
      </c>
      <c r="L116" s="42"/>
      <c r="M116" s="43">
        <f>SmtRes!DG46</f>
        <v>77.89</v>
      </c>
    </row>
    <row r="117" spans="1:83" ht="28.5" x14ac:dyDescent="0.2">
      <c r="A117" s="38"/>
      <c r="B117" s="38"/>
      <c r="C117" s="38" t="s">
        <v>788</v>
      </c>
      <c r="D117" s="46" t="s">
        <v>1001</v>
      </c>
      <c r="E117" s="47" t="s">
        <v>781</v>
      </c>
      <c r="F117" s="48">
        <f>SmtRes!DO46*SmtRes!AT46</f>
        <v>0.04</v>
      </c>
      <c r="G117" s="48"/>
      <c r="H117" s="48">
        <f>ROUND(F117*H109, 7)</f>
        <v>0.12</v>
      </c>
      <c r="I117" s="49"/>
      <c r="J117" s="50"/>
      <c r="K117" s="49">
        <f>ROUND(SmtRes!AG46/SmtRes!DO46, 2)</f>
        <v>649.42999999999995</v>
      </c>
      <c r="L117" s="50"/>
      <c r="M117" s="49">
        <f>SmtRes!DH46</f>
        <v>77.930000000000007</v>
      </c>
      <c r="CE117">
        <v>1</v>
      </c>
    </row>
    <row r="118" spans="1:83" ht="15" x14ac:dyDescent="0.2">
      <c r="A118" s="38"/>
      <c r="B118" s="38"/>
      <c r="C118" s="38"/>
      <c r="D118" s="53" t="s">
        <v>1003</v>
      </c>
      <c r="E118" s="39"/>
      <c r="F118" s="41"/>
      <c r="G118" s="41"/>
      <c r="H118" s="41"/>
      <c r="I118" s="43"/>
      <c r="J118" s="42"/>
      <c r="K118" s="43"/>
      <c r="L118" s="42"/>
      <c r="M118" s="43">
        <f>M110+M112+M113</f>
        <v>6159.9900000000007</v>
      </c>
    </row>
    <row r="119" spans="1:83" ht="14.25" x14ac:dyDescent="0.2">
      <c r="A119" s="38"/>
      <c r="B119" s="38"/>
      <c r="C119" s="38"/>
      <c r="D119" s="38" t="s">
        <v>1004</v>
      </c>
      <c r="E119" s="39"/>
      <c r="F119" s="41"/>
      <c r="G119" s="41"/>
      <c r="H119" s="41"/>
      <c r="I119" s="43"/>
      <c r="J119" s="42"/>
      <c r="K119" s="43"/>
      <c r="L119" s="42"/>
      <c r="M119" s="43">
        <f>SUM(AR109:AR122)+SUM(AS109:AS122)+SUM(AT109:AT122)+SUM(AU109:AU122)+SUM(AV109:AV122)</f>
        <v>2552.91</v>
      </c>
    </row>
    <row r="120" spans="1:83" ht="14.25" x14ac:dyDescent="0.2">
      <c r="A120" s="38"/>
      <c r="B120" s="38"/>
      <c r="C120" s="38" t="s">
        <v>26</v>
      </c>
      <c r="D120" s="38" t="s">
        <v>1005</v>
      </c>
      <c r="E120" s="39" t="s">
        <v>57</v>
      </c>
      <c r="F120" s="41">
        <f>Source!BZ44</f>
        <v>103</v>
      </c>
      <c r="G120" s="41"/>
      <c r="H120" s="41">
        <f>Source!AT44</f>
        <v>103</v>
      </c>
      <c r="I120" s="43"/>
      <c r="J120" s="42"/>
      <c r="K120" s="43"/>
      <c r="L120" s="42"/>
      <c r="M120" s="43">
        <f>SUM(AZ109:AZ122)</f>
        <v>2629.5</v>
      </c>
    </row>
    <row r="121" spans="1:83" ht="14.25" x14ac:dyDescent="0.2">
      <c r="A121" s="46"/>
      <c r="B121" s="46"/>
      <c r="C121" s="46" t="s">
        <v>27</v>
      </c>
      <c r="D121" s="46" t="s">
        <v>1006</v>
      </c>
      <c r="E121" s="47" t="s">
        <v>57</v>
      </c>
      <c r="F121" s="48">
        <f>Source!CA44</f>
        <v>60</v>
      </c>
      <c r="G121" s="48"/>
      <c r="H121" s="48">
        <f>Source!AU44</f>
        <v>60</v>
      </c>
      <c r="I121" s="49"/>
      <c r="J121" s="50"/>
      <c r="K121" s="49"/>
      <c r="L121" s="50"/>
      <c r="M121" s="49">
        <f>SUM(BA109:BA122)</f>
        <v>1531.75</v>
      </c>
    </row>
    <row r="122" spans="1:83" ht="15" x14ac:dyDescent="0.2">
      <c r="D122" s="126" t="s">
        <v>1007</v>
      </c>
      <c r="E122" s="126"/>
      <c r="F122" s="126"/>
      <c r="G122" s="126"/>
      <c r="H122" s="126"/>
      <c r="I122" s="126"/>
      <c r="J122" s="127">
        <f>IF(F109&lt;&gt;0,L122/F109, 0)</f>
        <v>3440.4133333333339</v>
      </c>
      <c r="K122" s="127"/>
      <c r="L122" s="127">
        <f>M110+M112+M120+M121+M113</f>
        <v>10321.240000000002</v>
      </c>
      <c r="M122" s="127"/>
      <c r="AD122">
        <f>ROUND((Source!AT44/100)*((ROUND(SUMIF(SmtRes!AQ43:'SmtRes'!AQ46,"=1",SmtRes!AD43:'SmtRes'!AD46)*Source!I44, 2)+ROUND(SUMIF(SmtRes!AQ43:'SmtRes'!AQ46,"=1",SmtRes!AC43:'SmtRes'!AC46)*Source!I44, 2))), 2)</f>
        <v>6207.41</v>
      </c>
      <c r="AE122">
        <f>ROUND((Source!AU44/100)*((ROUND(SUMIF(SmtRes!AQ43:'SmtRes'!AQ46,"=1",SmtRes!AD43:'SmtRes'!AD46)*Source!I44, 2)+ROUND(SUMIF(SmtRes!AQ43:'SmtRes'!AQ46,"=1",SmtRes!AC43:'SmtRes'!AC46)*Source!I44, 2))), 2)</f>
        <v>3615.97</v>
      </c>
      <c r="AN122" s="51">
        <f>M110+M112+M120+M121+M113</f>
        <v>10321.240000000002</v>
      </c>
      <c r="AO122" s="51">
        <f>M112</f>
        <v>3607.0800000000004</v>
      </c>
      <c r="AQ122" t="s">
        <v>1008</v>
      </c>
      <c r="AR122" s="51">
        <f>M110</f>
        <v>1489.78</v>
      </c>
      <c r="AT122" s="51">
        <f>M113</f>
        <v>1063.1300000000001</v>
      </c>
      <c r="AV122" t="s">
        <v>1008</v>
      </c>
      <c r="AW122">
        <f>0</f>
        <v>0</v>
      </c>
      <c r="AZ122">
        <f>Source!X44</f>
        <v>2629.5</v>
      </c>
      <c r="BA122">
        <f>Source!Y44</f>
        <v>1531.75</v>
      </c>
      <c r="CD122">
        <v>1</v>
      </c>
    </row>
    <row r="123" spans="1:83" ht="28.5" x14ac:dyDescent="0.2">
      <c r="A123" s="36" t="s">
        <v>103</v>
      </c>
      <c r="B123" s="36" t="s">
        <v>103</v>
      </c>
      <c r="C123" s="38" t="s">
        <v>1025</v>
      </c>
      <c r="D123" s="38" t="str">
        <f>Source!G45</f>
        <v>Демонтаж опор ВЛ 0,38-10 кВ: без приставок одностоечных с подкосом</v>
      </c>
      <c r="E123" s="39" t="str">
        <f>Source!H45</f>
        <v>ШТ</v>
      </c>
      <c r="F123" s="41">
        <f>Source!K45</f>
        <v>1</v>
      </c>
      <c r="G123" s="41"/>
      <c r="H123" s="41">
        <f>Source!I45</f>
        <v>1</v>
      </c>
      <c r="I123" s="43"/>
      <c r="J123" s="42"/>
      <c r="K123" s="43"/>
      <c r="L123" s="42"/>
      <c r="M123" s="43"/>
    </row>
    <row r="124" spans="1:83" ht="15" x14ac:dyDescent="0.2">
      <c r="A124" s="37"/>
      <c r="B124" s="37"/>
      <c r="C124" s="41">
        <v>1</v>
      </c>
      <c r="D124" s="37" t="s">
        <v>999</v>
      </c>
      <c r="E124" s="39" t="s">
        <v>781</v>
      </c>
      <c r="F124" s="44"/>
      <c r="G124" s="41"/>
      <c r="H124" s="44">
        <f>Source!U45</f>
        <v>1.75</v>
      </c>
      <c r="I124" s="41"/>
      <c r="J124" s="41"/>
      <c r="K124" s="41"/>
      <c r="L124" s="41"/>
      <c r="M124" s="45">
        <f>SUM(M125:M125)-SUMIF(CE125:CE125, 1, M125:M125)</f>
        <v>1072.8900000000001</v>
      </c>
    </row>
    <row r="125" spans="1:83" ht="14.25" x14ac:dyDescent="0.2">
      <c r="A125" s="38"/>
      <c r="B125" s="38"/>
      <c r="C125" s="38" t="s">
        <v>847</v>
      </c>
      <c r="D125" s="38" t="s">
        <v>848</v>
      </c>
      <c r="E125" s="39" t="s">
        <v>781</v>
      </c>
      <c r="F125" s="41">
        <v>1.75</v>
      </c>
      <c r="G125" s="41"/>
      <c r="H125" s="41">
        <f>SmtRes!CX47</f>
        <v>1.75</v>
      </c>
      <c r="I125" s="43"/>
      <c r="J125" s="42"/>
      <c r="K125" s="43">
        <f>SmtRes!CZ47</f>
        <v>613.08000000000004</v>
      </c>
      <c r="L125" s="42"/>
      <c r="M125" s="43">
        <f>SmtRes!DI47</f>
        <v>1072.8900000000001</v>
      </c>
    </row>
    <row r="126" spans="1:83" ht="15" x14ac:dyDescent="0.2">
      <c r="A126" s="37"/>
      <c r="B126" s="37"/>
      <c r="C126" s="41">
        <v>2</v>
      </c>
      <c r="D126" s="37" t="s">
        <v>1000</v>
      </c>
      <c r="E126" s="39"/>
      <c r="F126" s="44"/>
      <c r="G126" s="41"/>
      <c r="H126" s="44"/>
      <c r="I126" s="41"/>
      <c r="J126" s="41"/>
      <c r="K126" s="41"/>
      <c r="L126" s="41"/>
      <c r="M126" s="45">
        <f>SUM(M127:M133)-SUMIF(CE127:CE133, 1, M127:M133)</f>
        <v>3047.41</v>
      </c>
    </row>
    <row r="127" spans="1:83" ht="15" x14ac:dyDescent="0.2">
      <c r="A127" s="37"/>
      <c r="B127" s="37"/>
      <c r="C127" s="41"/>
      <c r="D127" s="37" t="s">
        <v>1002</v>
      </c>
      <c r="E127" s="39" t="s">
        <v>781</v>
      </c>
      <c r="F127" s="44"/>
      <c r="G127" s="41"/>
      <c r="H127" s="44">
        <f>Source!V45</f>
        <v>1.89</v>
      </c>
      <c r="I127" s="41"/>
      <c r="J127" s="41"/>
      <c r="K127" s="41"/>
      <c r="L127" s="41"/>
      <c r="M127" s="45">
        <f>SUMIF(CE128:CE133, 1, M128:M133)</f>
        <v>1320.48</v>
      </c>
      <c r="CE127">
        <v>1</v>
      </c>
    </row>
    <row r="128" spans="1:83" ht="42.75" x14ac:dyDescent="0.2">
      <c r="A128" s="38"/>
      <c r="B128" s="38"/>
      <c r="C128" s="38" t="s">
        <v>849</v>
      </c>
      <c r="D128" s="38" t="s">
        <v>851</v>
      </c>
      <c r="E128" s="39" t="s">
        <v>787</v>
      </c>
      <c r="F128" s="41">
        <v>0.96</v>
      </c>
      <c r="G128" s="41"/>
      <c r="H128" s="41">
        <f>SmtRes!CX49</f>
        <v>0.96</v>
      </c>
      <c r="I128" s="43">
        <f>SmtRes!CZ49</f>
        <v>2088.77</v>
      </c>
      <c r="J128" s="42">
        <f>SmtRes!AJ49</f>
        <v>1.28</v>
      </c>
      <c r="K128" s="43">
        <f>ROUND(I128*J128, 2)</f>
        <v>2673.63</v>
      </c>
      <c r="L128" s="42"/>
      <c r="M128" s="43">
        <f>SmtRes!DG49</f>
        <v>2566.6799999999998</v>
      </c>
    </row>
    <row r="129" spans="1:83" ht="28.5" x14ac:dyDescent="0.2">
      <c r="A129" s="38"/>
      <c r="B129" s="38"/>
      <c r="C129" s="38" t="s">
        <v>805</v>
      </c>
      <c r="D129" s="38" t="s">
        <v>1019</v>
      </c>
      <c r="E129" s="39" t="s">
        <v>781</v>
      </c>
      <c r="F129" s="41">
        <f>SmtRes!DO49*SmtRes!AT49</f>
        <v>0.96</v>
      </c>
      <c r="G129" s="41"/>
      <c r="H129" s="41">
        <f>ROUND(F129*H123, 7)</f>
        <v>0.96</v>
      </c>
      <c r="I129" s="43"/>
      <c r="J129" s="42"/>
      <c r="K129" s="43">
        <f>ROUND(SmtRes!AG49/SmtRes!DO49, 2)</f>
        <v>746.36</v>
      </c>
      <c r="L129" s="42"/>
      <c r="M129" s="43">
        <f>SmtRes!DH49</f>
        <v>716.51</v>
      </c>
      <c r="CE129">
        <v>1</v>
      </c>
    </row>
    <row r="130" spans="1:83" ht="28.5" x14ac:dyDescent="0.2">
      <c r="A130" s="38"/>
      <c r="B130" s="38"/>
      <c r="C130" s="38" t="s">
        <v>784</v>
      </c>
      <c r="D130" s="38" t="s">
        <v>786</v>
      </c>
      <c r="E130" s="39" t="s">
        <v>787</v>
      </c>
      <c r="F130" s="41">
        <v>0.84</v>
      </c>
      <c r="G130" s="41"/>
      <c r="H130" s="41">
        <f>SmtRes!CX50</f>
        <v>0.84</v>
      </c>
      <c r="I130" s="43">
        <f>SmtRes!CZ50</f>
        <v>346.73</v>
      </c>
      <c r="J130" s="42">
        <f>SmtRes!AJ50</f>
        <v>1.45</v>
      </c>
      <c r="K130" s="43">
        <f>ROUND(I130*J130, 2)</f>
        <v>502.76</v>
      </c>
      <c r="L130" s="42"/>
      <c r="M130" s="43">
        <f>SmtRes!DG50</f>
        <v>422.32</v>
      </c>
    </row>
    <row r="131" spans="1:83" ht="28.5" x14ac:dyDescent="0.2">
      <c r="A131" s="38"/>
      <c r="B131" s="38"/>
      <c r="C131" s="38" t="s">
        <v>788</v>
      </c>
      <c r="D131" s="38" t="s">
        <v>1001</v>
      </c>
      <c r="E131" s="39" t="s">
        <v>781</v>
      </c>
      <c r="F131" s="41">
        <f>SmtRes!DO50*SmtRes!AT50</f>
        <v>0.84</v>
      </c>
      <c r="G131" s="41"/>
      <c r="H131" s="41">
        <f>ROUND(F131*H123, 7)</f>
        <v>0.84</v>
      </c>
      <c r="I131" s="43"/>
      <c r="J131" s="42"/>
      <c r="K131" s="43">
        <f>ROUND(SmtRes!AG50/SmtRes!DO50, 2)</f>
        <v>649.42999999999995</v>
      </c>
      <c r="L131" s="42"/>
      <c r="M131" s="43">
        <f>SmtRes!DH50</f>
        <v>545.52</v>
      </c>
      <c r="CE131">
        <v>1</v>
      </c>
    </row>
    <row r="132" spans="1:83" ht="28.5" x14ac:dyDescent="0.2">
      <c r="A132" s="38"/>
      <c r="B132" s="38"/>
      <c r="C132" s="38" t="s">
        <v>789</v>
      </c>
      <c r="D132" s="38" t="s">
        <v>791</v>
      </c>
      <c r="E132" s="39" t="s">
        <v>787</v>
      </c>
      <c r="F132" s="41">
        <v>0.09</v>
      </c>
      <c r="G132" s="41"/>
      <c r="H132" s="41">
        <f>SmtRes!CX51</f>
        <v>0.09</v>
      </c>
      <c r="I132" s="43"/>
      <c r="J132" s="42"/>
      <c r="K132" s="43">
        <f>SmtRes!CZ51</f>
        <v>649.04999999999995</v>
      </c>
      <c r="L132" s="42"/>
      <c r="M132" s="43">
        <f>SmtRes!DG51</f>
        <v>58.41</v>
      </c>
    </row>
    <row r="133" spans="1:83" ht="28.5" x14ac:dyDescent="0.2">
      <c r="A133" s="38"/>
      <c r="B133" s="38"/>
      <c r="C133" s="38" t="s">
        <v>788</v>
      </c>
      <c r="D133" s="46" t="s">
        <v>1001</v>
      </c>
      <c r="E133" s="47" t="s">
        <v>781</v>
      </c>
      <c r="F133" s="48">
        <f>SmtRes!DO51*SmtRes!AT51</f>
        <v>0.09</v>
      </c>
      <c r="G133" s="48"/>
      <c r="H133" s="48">
        <f>ROUND(F133*H123, 7)</f>
        <v>0.09</v>
      </c>
      <c r="I133" s="49"/>
      <c r="J133" s="50"/>
      <c r="K133" s="49">
        <f>ROUND(SmtRes!AG51/SmtRes!DO51, 2)</f>
        <v>649.42999999999995</v>
      </c>
      <c r="L133" s="50"/>
      <c r="M133" s="49">
        <f>SmtRes!DH51</f>
        <v>58.45</v>
      </c>
      <c r="CE133">
        <v>1</v>
      </c>
    </row>
    <row r="134" spans="1:83" ht="15" x14ac:dyDescent="0.2">
      <c r="A134" s="38"/>
      <c r="B134" s="38"/>
      <c r="C134" s="38"/>
      <c r="D134" s="53" t="s">
        <v>1003</v>
      </c>
      <c r="E134" s="39"/>
      <c r="F134" s="41"/>
      <c r="G134" s="41"/>
      <c r="H134" s="41"/>
      <c r="I134" s="43"/>
      <c r="J134" s="42"/>
      <c r="K134" s="43"/>
      <c r="L134" s="42"/>
      <c r="M134" s="43">
        <f>M124+M126+M127</f>
        <v>5440.7800000000007</v>
      </c>
    </row>
    <row r="135" spans="1:83" ht="14.25" x14ac:dyDescent="0.2">
      <c r="A135" s="38"/>
      <c r="B135" s="38"/>
      <c r="C135" s="38"/>
      <c r="D135" s="38" t="s">
        <v>1004</v>
      </c>
      <c r="E135" s="39"/>
      <c r="F135" s="41"/>
      <c r="G135" s="41"/>
      <c r="H135" s="41"/>
      <c r="I135" s="43"/>
      <c r="J135" s="42"/>
      <c r="K135" s="43"/>
      <c r="L135" s="42"/>
      <c r="M135" s="43">
        <f>SUM(AR123:AR138)+SUM(AS123:AS138)+SUM(AT123:AT138)+SUM(AU123:AU138)+SUM(AV123:AV138)</f>
        <v>2393.37</v>
      </c>
    </row>
    <row r="136" spans="1:83" ht="14.25" x14ac:dyDescent="0.2">
      <c r="A136" s="38"/>
      <c r="B136" s="38"/>
      <c r="C136" s="38" t="s">
        <v>26</v>
      </c>
      <c r="D136" s="38" t="s">
        <v>1005</v>
      </c>
      <c r="E136" s="39" t="s">
        <v>57</v>
      </c>
      <c r="F136" s="41">
        <f>Source!BZ45</f>
        <v>103</v>
      </c>
      <c r="G136" s="41"/>
      <c r="H136" s="41">
        <f>Source!AT45</f>
        <v>103</v>
      </c>
      <c r="I136" s="43"/>
      <c r="J136" s="42"/>
      <c r="K136" s="43"/>
      <c r="L136" s="42"/>
      <c r="M136" s="43">
        <f>SUM(AZ123:AZ138)</f>
        <v>2465.17</v>
      </c>
    </row>
    <row r="137" spans="1:83" ht="14.25" x14ac:dyDescent="0.2">
      <c r="A137" s="46"/>
      <c r="B137" s="46"/>
      <c r="C137" s="46" t="s">
        <v>27</v>
      </c>
      <c r="D137" s="46" t="s">
        <v>1006</v>
      </c>
      <c r="E137" s="47" t="s">
        <v>57</v>
      </c>
      <c r="F137" s="48">
        <f>Source!CA45</f>
        <v>60</v>
      </c>
      <c r="G137" s="48"/>
      <c r="H137" s="48">
        <f>Source!AU45</f>
        <v>60</v>
      </c>
      <c r="I137" s="49"/>
      <c r="J137" s="50"/>
      <c r="K137" s="49"/>
      <c r="L137" s="50"/>
      <c r="M137" s="49">
        <f>SUM(BA123:BA138)</f>
        <v>1436.02</v>
      </c>
    </row>
    <row r="138" spans="1:83" ht="15" x14ac:dyDescent="0.2">
      <c r="D138" s="126" t="s">
        <v>1007</v>
      </c>
      <c r="E138" s="126"/>
      <c r="F138" s="126"/>
      <c r="G138" s="126"/>
      <c r="H138" s="126"/>
      <c r="I138" s="126"/>
      <c r="J138" s="127">
        <f>IF(F123&lt;&gt;0,L138/F123, 0)</f>
        <v>9341.9699999999993</v>
      </c>
      <c r="K138" s="127"/>
      <c r="L138" s="127">
        <f>M124+M126+M136+M137+M127</f>
        <v>9341.9699999999993</v>
      </c>
      <c r="M138" s="127"/>
      <c r="AD138">
        <f>ROUND((Source!AT45/100)*((ROUND(SUMIF(SmtRes!AQ47:'SmtRes'!AQ51,"=1",SmtRes!AD47:'SmtRes'!AD51)*Source!I45, 2)+ROUND(SUMIF(SmtRes!AQ47:'SmtRes'!AQ51,"=1",SmtRes!AC47:'SmtRes'!AC51)*Source!I45, 2))), 2)</f>
        <v>2738.05</v>
      </c>
      <c r="AE138">
        <f>ROUND((Source!AU45/100)*((ROUND(SUMIF(SmtRes!AQ47:'SmtRes'!AQ51,"=1",SmtRes!AD47:'SmtRes'!AD51)*Source!I45, 2)+ROUND(SUMIF(SmtRes!AQ47:'SmtRes'!AQ51,"=1",SmtRes!AC47:'SmtRes'!AC51)*Source!I45, 2))), 2)</f>
        <v>1594.98</v>
      </c>
      <c r="AN138" s="51">
        <f>M124+M126+M136+M137+M127</f>
        <v>9341.9699999999993</v>
      </c>
      <c r="AO138" s="51">
        <f>M126</f>
        <v>3047.41</v>
      </c>
      <c r="AQ138" t="s">
        <v>1008</v>
      </c>
      <c r="AR138" s="51">
        <f>M124</f>
        <v>1072.8900000000001</v>
      </c>
      <c r="AT138" s="51">
        <f>M127</f>
        <v>1320.48</v>
      </c>
      <c r="AV138" t="s">
        <v>1008</v>
      </c>
      <c r="AW138">
        <f>0</f>
        <v>0</v>
      </c>
      <c r="AZ138">
        <f>Source!X45</f>
        <v>2465.17</v>
      </c>
      <c r="BA138">
        <f>Source!Y45</f>
        <v>1436.02</v>
      </c>
      <c r="CD138">
        <v>1</v>
      </c>
    </row>
    <row r="139" spans="1:83" ht="42.75" x14ac:dyDescent="0.2">
      <c r="A139" s="36" t="s">
        <v>123</v>
      </c>
      <c r="B139" s="36" t="s">
        <v>123</v>
      </c>
      <c r="C139" s="38" t="s">
        <v>1026</v>
      </c>
      <c r="D139" s="38" t="str">
        <f>Source!G50</f>
        <v>Развозка конструкций и материалов опор ВЛ 0,38-10 кВ по трассе: одностоечных железобетонных опор</v>
      </c>
      <c r="E139" s="39" t="str">
        <f>Source!H50</f>
        <v>ШТ</v>
      </c>
      <c r="F139" s="41">
        <f>Source!K50</f>
        <v>5</v>
      </c>
      <c r="G139" s="41"/>
      <c r="H139" s="41">
        <f>Source!I50</f>
        <v>5</v>
      </c>
      <c r="I139" s="43"/>
      <c r="J139" s="42"/>
      <c r="K139" s="43"/>
      <c r="L139" s="42"/>
      <c r="M139" s="43"/>
    </row>
    <row r="140" spans="1:83" x14ac:dyDescent="0.2">
      <c r="D140" s="57" t="str">
        <f>"Объем: "&amp;Source!I50&amp;"=3*"&amp;"1+"&amp;"1*"&amp;"2"</f>
        <v>Объем: 5=3*1+1*2</v>
      </c>
    </row>
    <row r="141" spans="1:83" ht="15" x14ac:dyDescent="0.2">
      <c r="A141" s="37"/>
      <c r="B141" s="37"/>
      <c r="C141" s="41">
        <v>1</v>
      </c>
      <c r="D141" s="37" t="s">
        <v>999</v>
      </c>
      <c r="E141" s="39" t="s">
        <v>781</v>
      </c>
      <c r="F141" s="44"/>
      <c r="G141" s="41"/>
      <c r="H141" s="44">
        <f>Source!U50</f>
        <v>2.2000000000000002</v>
      </c>
      <c r="I141" s="41"/>
      <c r="J141" s="41"/>
      <c r="K141" s="41"/>
      <c r="L141" s="41"/>
      <c r="M141" s="45">
        <f>SUM(M142:M142)-SUMIF(CE142:CE142, 1, M142:M142)</f>
        <v>1215.5</v>
      </c>
    </row>
    <row r="142" spans="1:83" ht="14.25" x14ac:dyDescent="0.2">
      <c r="A142" s="38"/>
      <c r="B142" s="38"/>
      <c r="C142" s="38" t="s">
        <v>852</v>
      </c>
      <c r="D142" s="38" t="s">
        <v>853</v>
      </c>
      <c r="E142" s="39" t="s">
        <v>781</v>
      </c>
      <c r="F142" s="41">
        <v>0.44</v>
      </c>
      <c r="G142" s="41"/>
      <c r="H142" s="41">
        <f>SmtRes!CX70</f>
        <v>2.2000000000000002</v>
      </c>
      <c r="I142" s="43"/>
      <c r="J142" s="42"/>
      <c r="K142" s="43">
        <f>SmtRes!CZ70</f>
        <v>552.5</v>
      </c>
      <c r="L142" s="42"/>
      <c r="M142" s="43">
        <f>SmtRes!DI70</f>
        <v>1215.5</v>
      </c>
    </row>
    <row r="143" spans="1:83" ht="15" x14ac:dyDescent="0.2">
      <c r="A143" s="37"/>
      <c r="B143" s="37"/>
      <c r="C143" s="41">
        <v>2</v>
      </c>
      <c r="D143" s="37" t="s">
        <v>1000</v>
      </c>
      <c r="E143" s="39"/>
      <c r="F143" s="44"/>
      <c r="G143" s="41"/>
      <c r="H143" s="44"/>
      <c r="I143" s="41"/>
      <c r="J143" s="41"/>
      <c r="K143" s="41"/>
      <c r="L143" s="41"/>
      <c r="M143" s="45">
        <f>SUM(M144:M149)-SUMIF(CE144:CE149, 1, M144:M149)</f>
        <v>2689.98</v>
      </c>
    </row>
    <row r="144" spans="1:83" ht="15" x14ac:dyDescent="0.2">
      <c r="A144" s="37"/>
      <c r="B144" s="37"/>
      <c r="C144" s="41"/>
      <c r="D144" s="37" t="s">
        <v>1002</v>
      </c>
      <c r="E144" s="39" t="s">
        <v>781</v>
      </c>
      <c r="F144" s="44"/>
      <c r="G144" s="41"/>
      <c r="H144" s="44">
        <f>Source!V50</f>
        <v>2.4</v>
      </c>
      <c r="I144" s="41"/>
      <c r="J144" s="41"/>
      <c r="K144" s="41"/>
      <c r="L144" s="41"/>
      <c r="M144" s="45">
        <f>SUMIF(CE145:CE149, 1, M145:M149)</f>
        <v>1826.1599999999999</v>
      </c>
      <c r="CE144">
        <v>1</v>
      </c>
    </row>
    <row r="145" spans="1:83" ht="28.5" x14ac:dyDescent="0.2">
      <c r="A145" s="38"/>
      <c r="B145" s="38"/>
      <c r="C145" s="38" t="s">
        <v>796</v>
      </c>
      <c r="D145" s="38" t="s">
        <v>798</v>
      </c>
      <c r="E145" s="39" t="s">
        <v>787</v>
      </c>
      <c r="F145" s="41">
        <v>0.24</v>
      </c>
      <c r="G145" s="41"/>
      <c r="H145" s="41">
        <f>SmtRes!CX72</f>
        <v>1.2</v>
      </c>
      <c r="I145" s="43"/>
      <c r="J145" s="42"/>
      <c r="K145" s="43">
        <f>SmtRes!CZ72</f>
        <v>1611.94</v>
      </c>
      <c r="L145" s="42"/>
      <c r="M145" s="43">
        <f>SmtRes!DG72</f>
        <v>1934.33</v>
      </c>
    </row>
    <row r="146" spans="1:83" ht="28.5" x14ac:dyDescent="0.2">
      <c r="A146" s="38"/>
      <c r="B146" s="38"/>
      <c r="C146" s="38" t="s">
        <v>799</v>
      </c>
      <c r="D146" s="38" t="s">
        <v>1013</v>
      </c>
      <c r="E146" s="39" t="s">
        <v>781</v>
      </c>
      <c r="F146" s="41">
        <f>SmtRes!DO72*SmtRes!AT72</f>
        <v>0.24</v>
      </c>
      <c r="G146" s="41"/>
      <c r="H146" s="41">
        <f>ROUND(F146*H139, 7)</f>
        <v>1.2</v>
      </c>
      <c r="I146" s="43"/>
      <c r="J146" s="42"/>
      <c r="K146" s="43">
        <f>ROUND(SmtRes!AG72/SmtRes!DO72, 2)</f>
        <v>872.37</v>
      </c>
      <c r="L146" s="42"/>
      <c r="M146" s="43">
        <f>SmtRes!DH72</f>
        <v>1046.8399999999999</v>
      </c>
      <c r="CE146">
        <v>1</v>
      </c>
    </row>
    <row r="147" spans="1:83" ht="28.5" x14ac:dyDescent="0.2">
      <c r="A147" s="38"/>
      <c r="B147" s="38"/>
      <c r="C147" s="38" t="s">
        <v>854</v>
      </c>
      <c r="D147" s="38" t="s">
        <v>856</v>
      </c>
      <c r="E147" s="39" t="s">
        <v>787</v>
      </c>
      <c r="F147" s="41">
        <v>0.24</v>
      </c>
      <c r="G147" s="41"/>
      <c r="H147" s="41">
        <f>SmtRes!CX73</f>
        <v>1.2</v>
      </c>
      <c r="I147" s="43"/>
      <c r="J147" s="42"/>
      <c r="K147" s="43">
        <f>SmtRes!CZ73</f>
        <v>14.91</v>
      </c>
      <c r="L147" s="42"/>
      <c r="M147" s="43">
        <f>SmtRes!DG73</f>
        <v>17.89</v>
      </c>
    </row>
    <row r="148" spans="1:83" ht="28.5" x14ac:dyDescent="0.2">
      <c r="A148" s="38"/>
      <c r="B148" s="38"/>
      <c r="C148" s="38" t="s">
        <v>857</v>
      </c>
      <c r="D148" s="38" t="s">
        <v>859</v>
      </c>
      <c r="E148" s="39" t="s">
        <v>787</v>
      </c>
      <c r="F148" s="41">
        <v>0.24</v>
      </c>
      <c r="G148" s="41"/>
      <c r="H148" s="41">
        <f>SmtRes!CX74</f>
        <v>1.2</v>
      </c>
      <c r="I148" s="43">
        <f>SmtRes!CZ74</f>
        <v>487.94</v>
      </c>
      <c r="J148" s="42">
        <f>SmtRes!AJ74</f>
        <v>1.26</v>
      </c>
      <c r="K148" s="43">
        <f>ROUND(I148*J148, 2)</f>
        <v>614.79999999999995</v>
      </c>
      <c r="L148" s="42"/>
      <c r="M148" s="43">
        <f>SmtRes!DG74</f>
        <v>737.76</v>
      </c>
    </row>
    <row r="149" spans="1:83" ht="28.5" x14ac:dyDescent="0.2">
      <c r="A149" s="38"/>
      <c r="B149" s="38"/>
      <c r="C149" s="38" t="s">
        <v>788</v>
      </c>
      <c r="D149" s="46" t="s">
        <v>1001</v>
      </c>
      <c r="E149" s="47" t="s">
        <v>781</v>
      </c>
      <c r="F149" s="48">
        <f>SmtRes!DO74*SmtRes!AT74</f>
        <v>0.24</v>
      </c>
      <c r="G149" s="48"/>
      <c r="H149" s="48">
        <f>ROUND(F149*H139, 7)</f>
        <v>1.2</v>
      </c>
      <c r="I149" s="49"/>
      <c r="J149" s="50"/>
      <c r="K149" s="49">
        <f>ROUND(SmtRes!AG74/SmtRes!DO74, 2)</f>
        <v>649.42999999999995</v>
      </c>
      <c r="L149" s="50"/>
      <c r="M149" s="49">
        <f>SmtRes!DH74</f>
        <v>779.32</v>
      </c>
      <c r="CE149">
        <v>1</v>
      </c>
    </row>
    <row r="150" spans="1:83" ht="15" x14ac:dyDescent="0.2">
      <c r="A150" s="38"/>
      <c r="B150" s="38"/>
      <c r="C150" s="38"/>
      <c r="D150" s="53" t="s">
        <v>1003</v>
      </c>
      <c r="E150" s="39"/>
      <c r="F150" s="41"/>
      <c r="G150" s="41"/>
      <c r="H150" s="41"/>
      <c r="I150" s="43"/>
      <c r="J150" s="42"/>
      <c r="K150" s="43"/>
      <c r="L150" s="42"/>
      <c r="M150" s="43">
        <f>M141+M143+M144</f>
        <v>5731.6399999999994</v>
      </c>
    </row>
    <row r="151" spans="1:83" ht="14.25" x14ac:dyDescent="0.2">
      <c r="A151" s="38"/>
      <c r="B151" s="38"/>
      <c r="C151" s="38"/>
      <c r="D151" s="38" t="s">
        <v>1004</v>
      </c>
      <c r="E151" s="39"/>
      <c r="F151" s="41"/>
      <c r="G151" s="41"/>
      <c r="H151" s="41"/>
      <c r="I151" s="43"/>
      <c r="J151" s="42"/>
      <c r="K151" s="43"/>
      <c r="L151" s="42"/>
      <c r="M151" s="43">
        <f>SUM(AR139:AR154)+SUM(AS139:AS154)+SUM(AT139:AT154)+SUM(AU139:AU154)+SUM(AV139:AV154)</f>
        <v>3041.66</v>
      </c>
    </row>
    <row r="152" spans="1:83" ht="14.25" x14ac:dyDescent="0.2">
      <c r="A152" s="38"/>
      <c r="B152" s="38"/>
      <c r="C152" s="38" t="s">
        <v>26</v>
      </c>
      <c r="D152" s="38" t="s">
        <v>1005</v>
      </c>
      <c r="E152" s="39" t="s">
        <v>57</v>
      </c>
      <c r="F152" s="41">
        <f>Source!BZ50</f>
        <v>103</v>
      </c>
      <c r="G152" s="41"/>
      <c r="H152" s="41">
        <f>Source!AT50</f>
        <v>103</v>
      </c>
      <c r="I152" s="43"/>
      <c r="J152" s="42"/>
      <c r="K152" s="43"/>
      <c r="L152" s="42"/>
      <c r="M152" s="43">
        <f>SUM(AZ139:AZ154)</f>
        <v>3132.91</v>
      </c>
    </row>
    <row r="153" spans="1:83" ht="14.25" x14ac:dyDescent="0.2">
      <c r="A153" s="46"/>
      <c r="B153" s="46"/>
      <c r="C153" s="46" t="s">
        <v>27</v>
      </c>
      <c r="D153" s="46" t="s">
        <v>1006</v>
      </c>
      <c r="E153" s="47" t="s">
        <v>57</v>
      </c>
      <c r="F153" s="48">
        <f>Source!CA50</f>
        <v>60</v>
      </c>
      <c r="G153" s="48"/>
      <c r="H153" s="48">
        <f>Source!AU50</f>
        <v>60</v>
      </c>
      <c r="I153" s="49"/>
      <c r="J153" s="50"/>
      <c r="K153" s="49"/>
      <c r="L153" s="50"/>
      <c r="M153" s="49">
        <f>SUM(BA139:BA154)</f>
        <v>1825</v>
      </c>
    </row>
    <row r="154" spans="1:83" ht="15" x14ac:dyDescent="0.2">
      <c r="D154" s="126" t="s">
        <v>1007</v>
      </c>
      <c r="E154" s="126"/>
      <c r="F154" s="126"/>
      <c r="G154" s="126"/>
      <c r="H154" s="126"/>
      <c r="I154" s="126"/>
      <c r="J154" s="127">
        <f>IF(F139&lt;&gt;0,L154/F139, 0)</f>
        <v>2137.91</v>
      </c>
      <c r="K154" s="127"/>
      <c r="L154" s="127">
        <f>M141+M143+M152+M153+M144</f>
        <v>10689.55</v>
      </c>
      <c r="M154" s="127"/>
      <c r="AD154">
        <f>ROUND((Source!AT50/100)*((ROUND(SUMIF(SmtRes!AQ70:'SmtRes'!AQ74,"=1",SmtRes!AD70:'SmtRes'!AD74)*Source!I50, 2)+ROUND(SUMIF(SmtRes!AQ70:'SmtRes'!AQ74,"=1",SmtRes!AC70:'SmtRes'!AC74)*Source!I50, 2))), 2)</f>
        <v>10682.65</v>
      </c>
      <c r="AE154">
        <f>ROUND((Source!AU50/100)*((ROUND(SUMIF(SmtRes!AQ70:'SmtRes'!AQ74,"=1",SmtRes!AD70:'SmtRes'!AD74)*Source!I50, 2)+ROUND(SUMIF(SmtRes!AQ70:'SmtRes'!AQ74,"=1",SmtRes!AC70:'SmtRes'!AC74)*Source!I50, 2))), 2)</f>
        <v>6222.9</v>
      </c>
      <c r="AN154" s="51">
        <f>M141+M143+M152+M153+M144</f>
        <v>10689.55</v>
      </c>
      <c r="AO154" s="51">
        <f>M143</f>
        <v>2689.98</v>
      </c>
      <c r="AQ154" t="s">
        <v>1008</v>
      </c>
      <c r="AR154" s="51">
        <f>M141</f>
        <v>1215.5</v>
      </c>
      <c r="AT154" s="51">
        <f>M144</f>
        <v>1826.1599999999999</v>
      </c>
      <c r="AV154" t="s">
        <v>1008</v>
      </c>
      <c r="AW154">
        <f>0</f>
        <v>0</v>
      </c>
      <c r="AZ154">
        <f>Source!X50</f>
        <v>3132.91</v>
      </c>
      <c r="BA154">
        <f>Source!Y50</f>
        <v>1825</v>
      </c>
      <c r="CD154">
        <v>1</v>
      </c>
    </row>
    <row r="155" spans="1:83" ht="57" x14ac:dyDescent="0.2">
      <c r="A155" s="36" t="s">
        <v>127</v>
      </c>
      <c r="B155" s="36" t="s">
        <v>127</v>
      </c>
      <c r="C155" s="38" t="s">
        <v>1027</v>
      </c>
      <c r="D155" s="38" t="str">
        <f>Source!G51</f>
        <v>Развозка конструкций и материалов опор ВЛ 0,38-10 кВ по трассе: материалов оснастки одностоечных опор</v>
      </c>
      <c r="E155" s="39" t="str">
        <f>Source!H51</f>
        <v>ШТ</v>
      </c>
      <c r="F155" s="41">
        <f>Source!K51</f>
        <v>3</v>
      </c>
      <c r="G155" s="41"/>
      <c r="H155" s="41">
        <f>Source!I51</f>
        <v>3</v>
      </c>
      <c r="I155" s="43"/>
      <c r="J155" s="42"/>
      <c r="K155" s="43"/>
      <c r="L155" s="42"/>
      <c r="M155" s="43"/>
    </row>
    <row r="156" spans="1:83" ht="15" x14ac:dyDescent="0.2">
      <c r="A156" s="37"/>
      <c r="B156" s="37"/>
      <c r="C156" s="41">
        <v>1</v>
      </c>
      <c r="D156" s="37" t="s">
        <v>999</v>
      </c>
      <c r="E156" s="39" t="s">
        <v>781</v>
      </c>
      <c r="F156" s="44"/>
      <c r="G156" s="41"/>
      <c r="H156" s="44">
        <f>Source!U51</f>
        <v>0.75</v>
      </c>
      <c r="I156" s="41"/>
      <c r="J156" s="41"/>
      <c r="K156" s="41"/>
      <c r="L156" s="41"/>
      <c r="M156" s="45">
        <f>SUM(M157:M157)-SUMIF(CE157:CE157, 1, M157:M157)</f>
        <v>414.38</v>
      </c>
    </row>
    <row r="157" spans="1:83" ht="14.25" x14ac:dyDescent="0.2">
      <c r="A157" s="38"/>
      <c r="B157" s="38"/>
      <c r="C157" s="38" t="s">
        <v>852</v>
      </c>
      <c r="D157" s="38" t="s">
        <v>853</v>
      </c>
      <c r="E157" s="39" t="s">
        <v>781</v>
      </c>
      <c r="F157" s="41">
        <v>0.25</v>
      </c>
      <c r="G157" s="41"/>
      <c r="H157" s="41">
        <f>SmtRes!CX75</f>
        <v>0.75</v>
      </c>
      <c r="I157" s="43"/>
      <c r="J157" s="42"/>
      <c r="K157" s="43">
        <f>SmtRes!CZ75</f>
        <v>552.5</v>
      </c>
      <c r="L157" s="42"/>
      <c r="M157" s="43">
        <f>SmtRes!DI75</f>
        <v>414.38</v>
      </c>
    </row>
    <row r="158" spans="1:83" ht="15" x14ac:dyDescent="0.2">
      <c r="A158" s="37"/>
      <c r="B158" s="37"/>
      <c r="C158" s="41">
        <v>2</v>
      </c>
      <c r="D158" s="37" t="s">
        <v>1000</v>
      </c>
      <c r="E158" s="39"/>
      <c r="F158" s="44"/>
      <c r="G158" s="41"/>
      <c r="H158" s="44"/>
      <c r="I158" s="41"/>
      <c r="J158" s="41"/>
      <c r="K158" s="41"/>
      <c r="L158" s="41"/>
      <c r="M158" s="45">
        <f>SUM(M159:M162)-SUMIF(CE159:CE162, 1, M159:M162)</f>
        <v>264.48</v>
      </c>
    </row>
    <row r="159" spans="1:83" ht="15" x14ac:dyDescent="0.2">
      <c r="A159" s="37"/>
      <c r="B159" s="37"/>
      <c r="C159" s="41"/>
      <c r="D159" s="37" t="s">
        <v>1002</v>
      </c>
      <c r="E159" s="39" t="s">
        <v>781</v>
      </c>
      <c r="F159" s="44"/>
      <c r="G159" s="41"/>
      <c r="H159" s="44">
        <f>Source!V51</f>
        <v>0.42</v>
      </c>
      <c r="I159" s="41"/>
      <c r="J159" s="41"/>
      <c r="K159" s="41"/>
      <c r="L159" s="41"/>
      <c r="M159" s="45">
        <f>SUMIF(CE160:CE162, 1, M160:M162)</f>
        <v>272.76</v>
      </c>
      <c r="CE159">
        <v>1</v>
      </c>
    </row>
    <row r="160" spans="1:83" ht="28.5" x14ac:dyDescent="0.2">
      <c r="A160" s="38"/>
      <c r="B160" s="38"/>
      <c r="C160" s="38" t="s">
        <v>854</v>
      </c>
      <c r="D160" s="38" t="s">
        <v>856</v>
      </c>
      <c r="E160" s="39" t="s">
        <v>787</v>
      </c>
      <c r="F160" s="41">
        <v>0.14000000000000001</v>
      </c>
      <c r="G160" s="41"/>
      <c r="H160" s="41">
        <f>SmtRes!CX77</f>
        <v>0.42</v>
      </c>
      <c r="I160" s="43"/>
      <c r="J160" s="42"/>
      <c r="K160" s="43">
        <f>SmtRes!CZ77</f>
        <v>14.91</v>
      </c>
      <c r="L160" s="42"/>
      <c r="M160" s="43">
        <f>SmtRes!DG77</f>
        <v>6.26</v>
      </c>
    </row>
    <row r="161" spans="1:83" ht="28.5" x14ac:dyDescent="0.2">
      <c r="A161" s="38"/>
      <c r="B161" s="38"/>
      <c r="C161" s="38" t="s">
        <v>857</v>
      </c>
      <c r="D161" s="38" t="s">
        <v>859</v>
      </c>
      <c r="E161" s="39" t="s">
        <v>787</v>
      </c>
      <c r="F161" s="41">
        <v>0.14000000000000001</v>
      </c>
      <c r="G161" s="41"/>
      <c r="H161" s="41">
        <f>SmtRes!CX78</f>
        <v>0.42</v>
      </c>
      <c r="I161" s="43">
        <f>SmtRes!CZ78</f>
        <v>487.94</v>
      </c>
      <c r="J161" s="42">
        <f>SmtRes!AJ78</f>
        <v>1.26</v>
      </c>
      <c r="K161" s="43">
        <f>ROUND(I161*J161, 2)</f>
        <v>614.79999999999995</v>
      </c>
      <c r="L161" s="42"/>
      <c r="M161" s="43">
        <f>SmtRes!DG78</f>
        <v>258.22000000000003</v>
      </c>
    </row>
    <row r="162" spans="1:83" ht="28.5" x14ac:dyDescent="0.2">
      <c r="A162" s="38"/>
      <c r="B162" s="38"/>
      <c r="C162" s="38" t="s">
        <v>788</v>
      </c>
      <c r="D162" s="46" t="s">
        <v>1001</v>
      </c>
      <c r="E162" s="47" t="s">
        <v>781</v>
      </c>
      <c r="F162" s="48">
        <f>SmtRes!DO78*SmtRes!AT78</f>
        <v>0.14000000000000001</v>
      </c>
      <c r="G162" s="48"/>
      <c r="H162" s="48">
        <f>ROUND(F162*H155, 7)</f>
        <v>0.42</v>
      </c>
      <c r="I162" s="49"/>
      <c r="J162" s="50"/>
      <c r="K162" s="49">
        <f>ROUND(SmtRes!AG78/SmtRes!DO78, 2)</f>
        <v>649.42999999999995</v>
      </c>
      <c r="L162" s="50"/>
      <c r="M162" s="49">
        <f>SmtRes!DH78</f>
        <v>272.76</v>
      </c>
      <c r="CE162">
        <v>1</v>
      </c>
    </row>
    <row r="163" spans="1:83" ht="15" x14ac:dyDescent="0.2">
      <c r="A163" s="38"/>
      <c r="B163" s="38"/>
      <c r="C163" s="38"/>
      <c r="D163" s="53" t="s">
        <v>1003</v>
      </c>
      <c r="E163" s="39"/>
      <c r="F163" s="41"/>
      <c r="G163" s="41"/>
      <c r="H163" s="41"/>
      <c r="I163" s="43"/>
      <c r="J163" s="42"/>
      <c r="K163" s="43"/>
      <c r="L163" s="42"/>
      <c r="M163" s="43">
        <f>M156+M158+M159</f>
        <v>951.62</v>
      </c>
    </row>
    <row r="164" spans="1:83" ht="14.25" x14ac:dyDescent="0.2">
      <c r="A164" s="38"/>
      <c r="B164" s="38"/>
      <c r="C164" s="38"/>
      <c r="D164" s="38" t="s">
        <v>1004</v>
      </c>
      <c r="E164" s="39"/>
      <c r="F164" s="41"/>
      <c r="G164" s="41"/>
      <c r="H164" s="41"/>
      <c r="I164" s="43"/>
      <c r="J164" s="42"/>
      <c r="K164" s="43"/>
      <c r="L164" s="42"/>
      <c r="M164" s="43">
        <f>SUM(AR155:AR167)+SUM(AS155:AS167)+SUM(AT155:AT167)+SUM(AU155:AU167)+SUM(AV155:AV167)</f>
        <v>687.14</v>
      </c>
    </row>
    <row r="165" spans="1:83" ht="14.25" x14ac:dyDescent="0.2">
      <c r="A165" s="38"/>
      <c r="B165" s="38"/>
      <c r="C165" s="38" t="s">
        <v>26</v>
      </c>
      <c r="D165" s="38" t="s">
        <v>1005</v>
      </c>
      <c r="E165" s="39" t="s">
        <v>57</v>
      </c>
      <c r="F165" s="41">
        <f>Source!BZ51</f>
        <v>103</v>
      </c>
      <c r="G165" s="41"/>
      <c r="H165" s="41">
        <f>Source!AT51</f>
        <v>103</v>
      </c>
      <c r="I165" s="43"/>
      <c r="J165" s="42"/>
      <c r="K165" s="43"/>
      <c r="L165" s="42"/>
      <c r="M165" s="43">
        <f>SUM(AZ155:AZ167)</f>
        <v>707.75</v>
      </c>
    </row>
    <row r="166" spans="1:83" ht="14.25" x14ac:dyDescent="0.2">
      <c r="A166" s="46"/>
      <c r="B166" s="46"/>
      <c r="C166" s="46" t="s">
        <v>27</v>
      </c>
      <c r="D166" s="46" t="s">
        <v>1006</v>
      </c>
      <c r="E166" s="47" t="s">
        <v>57</v>
      </c>
      <c r="F166" s="48">
        <f>Source!CA51</f>
        <v>60</v>
      </c>
      <c r="G166" s="48"/>
      <c r="H166" s="48">
        <f>Source!AU51</f>
        <v>60</v>
      </c>
      <c r="I166" s="49"/>
      <c r="J166" s="50"/>
      <c r="K166" s="49"/>
      <c r="L166" s="50"/>
      <c r="M166" s="49">
        <f>SUM(BA155:BA167)</f>
        <v>412.28</v>
      </c>
    </row>
    <row r="167" spans="1:83" ht="15" x14ac:dyDescent="0.2">
      <c r="D167" s="126" t="s">
        <v>1007</v>
      </c>
      <c r="E167" s="126"/>
      <c r="F167" s="126"/>
      <c r="G167" s="126"/>
      <c r="H167" s="126"/>
      <c r="I167" s="126"/>
      <c r="J167" s="127">
        <f>IF(F155&lt;&gt;0,L167/F155, 0)</f>
        <v>690.55000000000007</v>
      </c>
      <c r="K167" s="127"/>
      <c r="L167" s="127">
        <f>M156+M158+M165+M166+M159</f>
        <v>2071.65</v>
      </c>
      <c r="M167" s="127"/>
      <c r="AD167">
        <f>ROUND((Source!AT51/100)*((ROUND(SUMIF(SmtRes!AQ75:'SmtRes'!AQ78,"=1",SmtRes!AD75:'SmtRes'!AD78)*Source!I51, 2)+ROUND(SUMIF(SmtRes!AQ75:'SmtRes'!AQ78,"=1",SmtRes!AC75:'SmtRes'!AC78)*Source!I51, 2))), 2)</f>
        <v>3713.96</v>
      </c>
      <c r="AE167">
        <f>ROUND((Source!AU51/100)*((ROUND(SUMIF(SmtRes!AQ75:'SmtRes'!AQ78,"=1",SmtRes!AD75:'SmtRes'!AD78)*Source!I51, 2)+ROUND(SUMIF(SmtRes!AQ75:'SmtRes'!AQ78,"=1",SmtRes!AC75:'SmtRes'!AC78)*Source!I51, 2))), 2)</f>
        <v>2163.4699999999998</v>
      </c>
      <c r="AN167" s="51">
        <f>M156+M158+M165+M166+M159</f>
        <v>2071.65</v>
      </c>
      <c r="AO167" s="51">
        <f>M158</f>
        <v>264.48</v>
      </c>
      <c r="AQ167" t="s">
        <v>1008</v>
      </c>
      <c r="AR167" s="51">
        <f>M156</f>
        <v>414.38</v>
      </c>
      <c r="AT167" s="51">
        <f>M159</f>
        <v>272.76</v>
      </c>
      <c r="AV167" t="s">
        <v>1008</v>
      </c>
      <c r="AW167">
        <f>0</f>
        <v>0</v>
      </c>
      <c r="AZ167">
        <f>Source!X51</f>
        <v>707.75</v>
      </c>
      <c r="BA167">
        <f>Source!Y51</f>
        <v>412.28</v>
      </c>
      <c r="CD167">
        <v>1</v>
      </c>
    </row>
    <row r="168" spans="1:83" ht="42.75" x14ac:dyDescent="0.2">
      <c r="A168" s="36" t="s">
        <v>131</v>
      </c>
      <c r="B168" s="36" t="s">
        <v>131</v>
      </c>
      <c r="C168" s="38" t="s">
        <v>1028</v>
      </c>
      <c r="D168" s="38" t="str">
        <f>Source!G52</f>
        <v>Развозка конструкций и материалов опор ВЛ 0,38-10 кВ по трассе: материалов оснастки сложных опор</v>
      </c>
      <c r="E168" s="39" t="str">
        <f>Source!H52</f>
        <v>ШТ</v>
      </c>
      <c r="F168" s="41">
        <f>Source!K52</f>
        <v>1</v>
      </c>
      <c r="G168" s="41"/>
      <c r="H168" s="41">
        <f>Source!I52</f>
        <v>1</v>
      </c>
      <c r="I168" s="43"/>
      <c r="J168" s="42"/>
      <c r="K168" s="43"/>
      <c r="L168" s="42"/>
      <c r="M168" s="43"/>
    </row>
    <row r="169" spans="1:83" ht="15" x14ac:dyDescent="0.2">
      <c r="A169" s="37"/>
      <c r="B169" s="37"/>
      <c r="C169" s="41">
        <v>1</v>
      </c>
      <c r="D169" s="37" t="s">
        <v>999</v>
      </c>
      <c r="E169" s="39" t="s">
        <v>781</v>
      </c>
      <c r="F169" s="44"/>
      <c r="G169" s="41"/>
      <c r="H169" s="44">
        <f>Source!U52</f>
        <v>0.3</v>
      </c>
      <c r="I169" s="41"/>
      <c r="J169" s="41"/>
      <c r="K169" s="41"/>
      <c r="L169" s="41"/>
      <c r="M169" s="45">
        <f>SUM(M170:M170)-SUMIF(CE170:CE170, 1, M170:M170)</f>
        <v>165.75</v>
      </c>
    </row>
    <row r="170" spans="1:83" ht="14.25" x14ac:dyDescent="0.2">
      <c r="A170" s="38"/>
      <c r="B170" s="38"/>
      <c r="C170" s="38" t="s">
        <v>852</v>
      </c>
      <c r="D170" s="38" t="s">
        <v>853</v>
      </c>
      <c r="E170" s="39" t="s">
        <v>781</v>
      </c>
      <c r="F170" s="41">
        <v>0.3</v>
      </c>
      <c r="G170" s="41"/>
      <c r="H170" s="41">
        <f>SmtRes!CX79</f>
        <v>0.3</v>
      </c>
      <c r="I170" s="43"/>
      <c r="J170" s="42"/>
      <c r="K170" s="43">
        <f>SmtRes!CZ79</f>
        <v>552.5</v>
      </c>
      <c r="L170" s="42"/>
      <c r="M170" s="43">
        <f>SmtRes!DI79</f>
        <v>165.75</v>
      </c>
    </row>
    <row r="171" spans="1:83" ht="15" x14ac:dyDescent="0.2">
      <c r="A171" s="37"/>
      <c r="B171" s="37"/>
      <c r="C171" s="41">
        <v>2</v>
      </c>
      <c r="D171" s="37" t="s">
        <v>1000</v>
      </c>
      <c r="E171" s="39"/>
      <c r="F171" s="44"/>
      <c r="G171" s="41"/>
      <c r="H171" s="44"/>
      <c r="I171" s="41"/>
      <c r="J171" s="41"/>
      <c r="K171" s="41"/>
      <c r="L171" s="41"/>
      <c r="M171" s="45">
        <f>SUM(M172:M175)-SUMIF(CE172:CE175, 1, M172:M175)</f>
        <v>100.76000000000005</v>
      </c>
    </row>
    <row r="172" spans="1:83" ht="15" x14ac:dyDescent="0.2">
      <c r="A172" s="37"/>
      <c r="B172" s="37"/>
      <c r="C172" s="41"/>
      <c r="D172" s="37" t="s">
        <v>1002</v>
      </c>
      <c r="E172" s="39" t="s">
        <v>781</v>
      </c>
      <c r="F172" s="44"/>
      <c r="G172" s="41"/>
      <c r="H172" s="44">
        <f>Source!V52</f>
        <v>0.16</v>
      </c>
      <c r="I172" s="41"/>
      <c r="J172" s="41"/>
      <c r="K172" s="41"/>
      <c r="L172" s="41"/>
      <c r="M172" s="45">
        <f>SUMIF(CE173:CE175, 1, M173:M175)</f>
        <v>103.91</v>
      </c>
      <c r="CE172">
        <v>1</v>
      </c>
    </row>
    <row r="173" spans="1:83" ht="28.5" x14ac:dyDescent="0.2">
      <c r="A173" s="38"/>
      <c r="B173" s="38"/>
      <c r="C173" s="38" t="s">
        <v>854</v>
      </c>
      <c r="D173" s="38" t="s">
        <v>856</v>
      </c>
      <c r="E173" s="39" t="s">
        <v>787</v>
      </c>
      <c r="F173" s="41">
        <v>0.16</v>
      </c>
      <c r="G173" s="41"/>
      <c r="H173" s="41">
        <f>SmtRes!CX81</f>
        <v>0.16</v>
      </c>
      <c r="I173" s="43"/>
      <c r="J173" s="42"/>
      <c r="K173" s="43">
        <f>SmtRes!CZ81</f>
        <v>14.91</v>
      </c>
      <c r="L173" s="42"/>
      <c r="M173" s="43">
        <f>SmtRes!DG81</f>
        <v>2.39</v>
      </c>
    </row>
    <row r="174" spans="1:83" ht="28.5" x14ac:dyDescent="0.2">
      <c r="A174" s="38"/>
      <c r="B174" s="38"/>
      <c r="C174" s="38" t="s">
        <v>857</v>
      </c>
      <c r="D174" s="38" t="s">
        <v>859</v>
      </c>
      <c r="E174" s="39" t="s">
        <v>787</v>
      </c>
      <c r="F174" s="41">
        <v>0.16</v>
      </c>
      <c r="G174" s="41"/>
      <c r="H174" s="41">
        <f>SmtRes!CX82</f>
        <v>0.16</v>
      </c>
      <c r="I174" s="43">
        <f>SmtRes!CZ82</f>
        <v>487.94</v>
      </c>
      <c r="J174" s="42">
        <f>SmtRes!AJ82</f>
        <v>1.26</v>
      </c>
      <c r="K174" s="43">
        <f>ROUND(I174*J174, 2)</f>
        <v>614.79999999999995</v>
      </c>
      <c r="L174" s="42"/>
      <c r="M174" s="43">
        <f>SmtRes!DG82</f>
        <v>98.37</v>
      </c>
    </row>
    <row r="175" spans="1:83" ht="28.5" x14ac:dyDescent="0.2">
      <c r="A175" s="38"/>
      <c r="B175" s="38"/>
      <c r="C175" s="38" t="s">
        <v>788</v>
      </c>
      <c r="D175" s="46" t="s">
        <v>1001</v>
      </c>
      <c r="E175" s="47" t="s">
        <v>781</v>
      </c>
      <c r="F175" s="48">
        <f>SmtRes!DO82*SmtRes!AT82</f>
        <v>0.16</v>
      </c>
      <c r="G175" s="48"/>
      <c r="H175" s="48">
        <f>ROUND(F175*H168, 7)</f>
        <v>0.16</v>
      </c>
      <c r="I175" s="49"/>
      <c r="J175" s="50"/>
      <c r="K175" s="49">
        <f>ROUND(SmtRes!AG82/SmtRes!DO82, 2)</f>
        <v>649.42999999999995</v>
      </c>
      <c r="L175" s="50"/>
      <c r="M175" s="49">
        <f>SmtRes!DH82</f>
        <v>103.91</v>
      </c>
      <c r="CE175">
        <v>1</v>
      </c>
    </row>
    <row r="176" spans="1:83" ht="15" x14ac:dyDescent="0.2">
      <c r="A176" s="38"/>
      <c r="B176" s="38"/>
      <c r="C176" s="38"/>
      <c r="D176" s="53" t="s">
        <v>1003</v>
      </c>
      <c r="E176" s="39"/>
      <c r="F176" s="41"/>
      <c r="G176" s="41"/>
      <c r="H176" s="41"/>
      <c r="I176" s="43"/>
      <c r="J176" s="42"/>
      <c r="K176" s="43"/>
      <c r="L176" s="42"/>
      <c r="M176" s="43">
        <f>M169+M171+M172</f>
        <v>370.42000000000007</v>
      </c>
    </row>
    <row r="177" spans="1:82" ht="14.25" x14ac:dyDescent="0.2">
      <c r="A177" s="38"/>
      <c r="B177" s="38"/>
      <c r="C177" s="38"/>
      <c r="D177" s="38" t="s">
        <v>1004</v>
      </c>
      <c r="E177" s="39"/>
      <c r="F177" s="41"/>
      <c r="G177" s="41"/>
      <c r="H177" s="41"/>
      <c r="I177" s="43"/>
      <c r="J177" s="42"/>
      <c r="K177" s="43"/>
      <c r="L177" s="42"/>
      <c r="M177" s="43">
        <f>SUM(AR168:AR180)+SUM(AS168:AS180)+SUM(AT168:AT180)+SUM(AU168:AU180)+SUM(AV168:AV180)</f>
        <v>269.65999999999997</v>
      </c>
    </row>
    <row r="178" spans="1:82" ht="14.25" x14ac:dyDescent="0.2">
      <c r="A178" s="38"/>
      <c r="B178" s="38"/>
      <c r="C178" s="38" t="s">
        <v>26</v>
      </c>
      <c r="D178" s="38" t="s">
        <v>1005</v>
      </c>
      <c r="E178" s="39" t="s">
        <v>57</v>
      </c>
      <c r="F178" s="41">
        <f>Source!BZ52</f>
        <v>103</v>
      </c>
      <c r="G178" s="41"/>
      <c r="H178" s="41">
        <f>Source!AT52</f>
        <v>103</v>
      </c>
      <c r="I178" s="43"/>
      <c r="J178" s="42"/>
      <c r="K178" s="43"/>
      <c r="L178" s="42"/>
      <c r="M178" s="43">
        <f>SUM(AZ168:AZ180)</f>
        <v>277.75</v>
      </c>
    </row>
    <row r="179" spans="1:82" ht="14.25" x14ac:dyDescent="0.2">
      <c r="A179" s="46"/>
      <c r="B179" s="46"/>
      <c r="C179" s="46" t="s">
        <v>27</v>
      </c>
      <c r="D179" s="46" t="s">
        <v>1006</v>
      </c>
      <c r="E179" s="47" t="s">
        <v>57</v>
      </c>
      <c r="F179" s="48">
        <f>Source!CA52</f>
        <v>60</v>
      </c>
      <c r="G179" s="48"/>
      <c r="H179" s="48">
        <f>Source!AU52</f>
        <v>60</v>
      </c>
      <c r="I179" s="49"/>
      <c r="J179" s="50"/>
      <c r="K179" s="49"/>
      <c r="L179" s="50"/>
      <c r="M179" s="49">
        <f>SUM(BA168:BA180)</f>
        <v>161.80000000000001</v>
      </c>
    </row>
    <row r="180" spans="1:82" ht="15" x14ac:dyDescent="0.2">
      <c r="D180" s="126" t="s">
        <v>1007</v>
      </c>
      <c r="E180" s="126"/>
      <c r="F180" s="126"/>
      <c r="G180" s="126"/>
      <c r="H180" s="126"/>
      <c r="I180" s="126"/>
      <c r="J180" s="127">
        <f>IF(F168&lt;&gt;0,L180/F168, 0)</f>
        <v>809.96999999999991</v>
      </c>
      <c r="K180" s="127"/>
      <c r="L180" s="127">
        <f>M169+M171+M178+M179+M172</f>
        <v>809.96999999999991</v>
      </c>
      <c r="M180" s="127"/>
      <c r="AD180">
        <f>ROUND((Source!AT52/100)*((ROUND(SUMIF(SmtRes!AQ79:'SmtRes'!AQ82,"=1",SmtRes!AD79:'SmtRes'!AD82)*Source!I52, 2)+ROUND(SUMIF(SmtRes!AQ79:'SmtRes'!AQ82,"=1",SmtRes!AC79:'SmtRes'!AC82)*Source!I52, 2))), 2)</f>
        <v>1237.99</v>
      </c>
      <c r="AE180">
        <f>ROUND((Source!AU52/100)*((ROUND(SUMIF(SmtRes!AQ79:'SmtRes'!AQ82,"=1",SmtRes!AD79:'SmtRes'!AD82)*Source!I52, 2)+ROUND(SUMIF(SmtRes!AQ79:'SmtRes'!AQ82,"=1",SmtRes!AC79:'SmtRes'!AC82)*Source!I52, 2))), 2)</f>
        <v>721.16</v>
      </c>
      <c r="AN180" s="51">
        <f>M169+M171+M178+M179+M172</f>
        <v>809.96999999999991</v>
      </c>
      <c r="AO180" s="51">
        <f>M171</f>
        <v>100.76000000000005</v>
      </c>
      <c r="AQ180" t="s">
        <v>1008</v>
      </c>
      <c r="AR180" s="51">
        <f>M169</f>
        <v>165.75</v>
      </c>
      <c r="AT180" s="51">
        <f>M172</f>
        <v>103.91</v>
      </c>
      <c r="AV180" t="s">
        <v>1008</v>
      </c>
      <c r="AW180">
        <f>0</f>
        <v>0</v>
      </c>
      <c r="AZ180">
        <f>Source!X52</f>
        <v>277.75</v>
      </c>
      <c r="BA180">
        <f>Source!Y52</f>
        <v>161.80000000000001</v>
      </c>
      <c r="CD180">
        <v>1</v>
      </c>
    </row>
    <row r="181" spans="1:82" ht="57" x14ac:dyDescent="0.2">
      <c r="A181" s="36" t="s">
        <v>135</v>
      </c>
      <c r="B181" s="36" t="s">
        <v>135</v>
      </c>
      <c r="C181" s="38" t="s">
        <v>136</v>
      </c>
      <c r="D181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181" s="39" t="str">
        <f>Source!H53</f>
        <v>1т груза</v>
      </c>
      <c r="F181" s="41">
        <f>Source!K53</f>
        <v>5.625</v>
      </c>
      <c r="G181" s="41"/>
      <c r="H181" s="41">
        <f>Source!I53</f>
        <v>5.625</v>
      </c>
      <c r="I181" s="43"/>
      <c r="J181" s="42"/>
      <c r="K181" s="43">
        <f>Source!AK53</f>
        <v>448.14</v>
      </c>
      <c r="L181" s="42"/>
      <c r="M181" s="43">
        <f>Source!HD53</f>
        <v>2520.79</v>
      </c>
    </row>
    <row r="182" spans="1:82" x14ac:dyDescent="0.2">
      <c r="A182" s="58"/>
      <c r="B182" s="58"/>
      <c r="C182" s="58"/>
      <c r="D182" s="59" t="str">
        <f>"Объем: "&amp;Source!I53&amp;"=(0*"&amp;"325+"&amp;"5*"&amp;"1125)/"&amp;"1000"</f>
        <v>Объем: 5,625=(0*325+5*1125)/1000</v>
      </c>
      <c r="E182" s="58"/>
      <c r="F182" s="58"/>
      <c r="G182" s="58"/>
      <c r="H182" s="58"/>
      <c r="I182" s="58"/>
      <c r="J182" s="58"/>
      <c r="K182" s="58"/>
      <c r="L182" s="58"/>
      <c r="M182" s="58"/>
    </row>
    <row r="183" spans="1:82" ht="15" x14ac:dyDescent="0.2">
      <c r="D183" s="126" t="s">
        <v>1007</v>
      </c>
      <c r="E183" s="126"/>
      <c r="F183" s="126"/>
      <c r="G183" s="126"/>
      <c r="H183" s="126"/>
      <c r="I183" s="126"/>
      <c r="J183" s="127">
        <f>IF(F181&lt;&gt;0,L183/F181, 0)</f>
        <v>448.14044444444443</v>
      </c>
      <c r="K183" s="127"/>
      <c r="L183" s="127">
        <f>M181</f>
        <v>2520.79</v>
      </c>
      <c r="M183" s="127"/>
      <c r="AD183">
        <f>ROUND((Source!AT53/100)*((ROUND(0*Source!I53, 2)+ROUND(0*Source!I53, 2))), 2)</f>
        <v>0</v>
      </c>
      <c r="AE183">
        <f>ROUND((Source!AU53/100)*((ROUND(0*Source!I53, 2)+ROUND(0*Source!I53, 2))), 2)</f>
        <v>0</v>
      </c>
      <c r="AN183" s="51">
        <f>M181</f>
        <v>2520.79</v>
      </c>
      <c r="AP183">
        <f>0</f>
        <v>0</v>
      </c>
      <c r="AQ183" t="s">
        <v>1008</v>
      </c>
      <c r="AS183">
        <f>0</f>
        <v>0</v>
      </c>
      <c r="AU183">
        <f>0</f>
        <v>0</v>
      </c>
      <c r="AV183" t="s">
        <v>1008</v>
      </c>
      <c r="AZ183">
        <f>Source!X53</f>
        <v>0</v>
      </c>
      <c r="BA183">
        <f>Source!Y53</f>
        <v>0</v>
      </c>
      <c r="BB183" s="51">
        <f>M181</f>
        <v>2520.79</v>
      </c>
      <c r="CD183">
        <v>1</v>
      </c>
    </row>
    <row r="184" spans="1:82" ht="42.75" x14ac:dyDescent="0.2">
      <c r="A184" s="36" t="s">
        <v>148</v>
      </c>
      <c r="B184" s="36" t="s">
        <v>148</v>
      </c>
      <c r="C184" s="38" t="s">
        <v>149</v>
      </c>
      <c r="D184" s="38" t="str">
        <f>Source!G55</f>
        <v>Погрузка в автотранспортное средство: металлические конструкции весом до 1 т</v>
      </c>
      <c r="E184" s="39" t="str">
        <f>Source!H55</f>
        <v>1т груза</v>
      </c>
      <c r="F184" s="41">
        <f>Source!K55</f>
        <v>0.120588</v>
      </c>
      <c r="G184" s="41"/>
      <c r="H184" s="41">
        <f>Source!I55</f>
        <v>0.120588</v>
      </c>
      <c r="I184" s="43"/>
      <c r="J184" s="42"/>
      <c r="K184" s="43">
        <f>Source!AK55</f>
        <v>924</v>
      </c>
      <c r="L184" s="42"/>
      <c r="M184" s="43">
        <f>Source!HD55</f>
        <v>111.42</v>
      </c>
    </row>
    <row r="185" spans="1:82" ht="25.5" x14ac:dyDescent="0.2">
      <c r="A185" s="58"/>
      <c r="B185" s="58"/>
      <c r="C185" s="58"/>
      <c r="D185" s="59" t="str">
        <f>"Объем: "&amp;Source!I55&amp;"=(187*"&amp;"3*"&amp;"0,108+"&amp;"0*"&amp;"42+"&amp;"4*"&amp;"15)/"&amp;"1000"</f>
        <v>Объем: 0,120588=(187*3*0,108+0*42+4*15)/1000</v>
      </c>
      <c r="E185" s="58"/>
      <c r="F185" s="58"/>
      <c r="G185" s="58"/>
      <c r="H185" s="58"/>
      <c r="I185" s="58"/>
      <c r="J185" s="58"/>
      <c r="K185" s="58"/>
      <c r="L185" s="58"/>
      <c r="M185" s="58"/>
    </row>
    <row r="186" spans="1:82" ht="15" x14ac:dyDescent="0.2">
      <c r="D186" s="126" t="s">
        <v>1007</v>
      </c>
      <c r="E186" s="126"/>
      <c r="F186" s="126"/>
      <c r="G186" s="126"/>
      <c r="H186" s="126"/>
      <c r="I186" s="126"/>
      <c r="J186" s="127">
        <f>IF(F184&lt;&gt;0,L186/F184, 0)</f>
        <v>923.97253458055525</v>
      </c>
      <c r="K186" s="127"/>
      <c r="L186" s="127">
        <f>M184</f>
        <v>111.42</v>
      </c>
      <c r="M186" s="127"/>
      <c r="AD186">
        <f>ROUND((Source!AT55/100)*((ROUND(0*Source!I55, 2)+ROUND(0*Source!I55, 2))), 2)</f>
        <v>0</v>
      </c>
      <c r="AE186">
        <f>ROUND((Source!AU55/100)*((ROUND(0*Source!I55, 2)+ROUND(0*Source!I55, 2))), 2)</f>
        <v>0</v>
      </c>
      <c r="AN186" s="51">
        <f>M184</f>
        <v>111.42</v>
      </c>
      <c r="AP186">
        <f>0</f>
        <v>0</v>
      </c>
      <c r="AQ186" t="s">
        <v>1008</v>
      </c>
      <c r="AS186">
        <f>0</f>
        <v>0</v>
      </c>
      <c r="AU186">
        <f>0</f>
        <v>0</v>
      </c>
      <c r="AV186" t="s">
        <v>1008</v>
      </c>
      <c r="AZ186">
        <f>Source!X55</f>
        <v>0</v>
      </c>
      <c r="BA186">
        <f>Source!Y55</f>
        <v>0</v>
      </c>
      <c r="BB186" s="51">
        <f>M184</f>
        <v>111.42</v>
      </c>
      <c r="CD186">
        <v>1</v>
      </c>
    </row>
    <row r="187" spans="1:82" ht="128.25" x14ac:dyDescent="0.2">
      <c r="A187" s="36" t="s">
        <v>152</v>
      </c>
      <c r="B187" s="36" t="s">
        <v>152</v>
      </c>
      <c r="C187" s="38" t="s">
        <v>153</v>
      </c>
      <c r="D187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87" s="39" t="str">
        <f>Source!H56</f>
        <v>1т груза</v>
      </c>
      <c r="F187" s="41">
        <f>Source!K56</f>
        <v>5.7455879999999997</v>
      </c>
      <c r="G187" s="41"/>
      <c r="H187" s="41">
        <f>Source!I56</f>
        <v>5.7455879999999997</v>
      </c>
      <c r="I187" s="43"/>
      <c r="J187" s="42"/>
      <c r="K187" s="43">
        <f>Source!AK56</f>
        <v>460.55</v>
      </c>
      <c r="L187" s="42"/>
      <c r="M187" s="43">
        <f>Source!HD56</f>
        <v>2646.13</v>
      </c>
    </row>
    <row r="188" spans="1:82" x14ac:dyDescent="0.2">
      <c r="A188" s="58"/>
      <c r="B188" s="58"/>
      <c r="C188" s="58"/>
      <c r="D188" s="59" t="str">
        <f>"Объем: "&amp;Source!I56&amp;"="&amp;Source!I53&amp;"+"&amp;""&amp;Source!I54&amp;"+"&amp;""&amp;Source!I55&amp;""</f>
        <v>Объем: 5,745588=5,625+0+0,120588</v>
      </c>
      <c r="E188" s="58"/>
      <c r="F188" s="58"/>
      <c r="G188" s="58"/>
      <c r="H188" s="58"/>
      <c r="I188" s="58"/>
      <c r="J188" s="58"/>
      <c r="K188" s="58"/>
      <c r="L188" s="58"/>
      <c r="M188" s="58"/>
    </row>
    <row r="189" spans="1:82" ht="15" x14ac:dyDescent="0.2">
      <c r="D189" s="126" t="s">
        <v>1007</v>
      </c>
      <c r="E189" s="126"/>
      <c r="F189" s="126"/>
      <c r="G189" s="126"/>
      <c r="H189" s="126"/>
      <c r="I189" s="126"/>
      <c r="J189" s="127">
        <f>IF(F187&lt;&gt;0,L189/F187, 0)</f>
        <v>460.54990368261701</v>
      </c>
      <c r="K189" s="127"/>
      <c r="L189" s="127">
        <f>M187</f>
        <v>2646.13</v>
      </c>
      <c r="M189" s="127"/>
      <c r="AD189">
        <f>ROUND((Source!AT56/100)*((ROUND(0*Source!I56, 2)+ROUND(0*Source!I56, 2))), 2)</f>
        <v>0</v>
      </c>
      <c r="AE189">
        <f>ROUND((Source!AU56/100)*((ROUND(0*Source!I56, 2)+ROUND(0*Source!I56, 2))), 2)</f>
        <v>0</v>
      </c>
      <c r="AN189" s="51">
        <f>M187</f>
        <v>2646.13</v>
      </c>
      <c r="AP189">
        <f>0</f>
        <v>0</v>
      </c>
      <c r="AQ189" t="s">
        <v>1008</v>
      </c>
      <c r="AS189">
        <f>0</f>
        <v>0</v>
      </c>
      <c r="AU189">
        <f>0</f>
        <v>0</v>
      </c>
      <c r="AV189" t="s">
        <v>1008</v>
      </c>
      <c r="AZ189">
        <f>Source!X56</f>
        <v>0</v>
      </c>
      <c r="BA189">
        <f>Source!Y56</f>
        <v>0</v>
      </c>
      <c r="BB189" s="51">
        <f>M187</f>
        <v>2646.13</v>
      </c>
      <c r="CD189">
        <v>1</v>
      </c>
    </row>
    <row r="190" spans="1:82" ht="57" x14ac:dyDescent="0.2">
      <c r="A190" s="60" t="s">
        <v>162</v>
      </c>
      <c r="B190" s="60" t="s">
        <v>162</v>
      </c>
      <c r="C190" s="46" t="s">
        <v>163</v>
      </c>
      <c r="D190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90" s="47" t="str">
        <f>Source!H57</f>
        <v>1т груза</v>
      </c>
      <c r="F190" s="48">
        <f>Source!K57</f>
        <v>5.625</v>
      </c>
      <c r="G190" s="48"/>
      <c r="H190" s="48">
        <f>Source!I57</f>
        <v>5.625</v>
      </c>
      <c r="I190" s="49"/>
      <c r="J190" s="50"/>
      <c r="K190" s="49">
        <f>Source!AK57</f>
        <v>448.14</v>
      </c>
      <c r="L190" s="50"/>
      <c r="M190" s="49">
        <f>Source!HD57</f>
        <v>2520.79</v>
      </c>
    </row>
    <row r="191" spans="1:82" ht="15" x14ac:dyDescent="0.2">
      <c r="D191" s="126" t="s">
        <v>1007</v>
      </c>
      <c r="E191" s="126"/>
      <c r="F191" s="126"/>
      <c r="G191" s="126"/>
      <c r="H191" s="126"/>
      <c r="I191" s="126"/>
      <c r="J191" s="127">
        <f>IF(F190&lt;&gt;0,L191/F190, 0)</f>
        <v>448.14044444444443</v>
      </c>
      <c r="K191" s="127"/>
      <c r="L191" s="127">
        <f>M190</f>
        <v>2520.79</v>
      </c>
      <c r="M191" s="127"/>
      <c r="AD191">
        <f>ROUND((Source!AT57/100)*((ROUND(0*Source!I57, 2)+ROUND(0*Source!I57, 2))), 2)</f>
        <v>0</v>
      </c>
      <c r="AE191">
        <f>ROUND((Source!AU57/100)*((ROUND(0*Source!I57, 2)+ROUND(0*Source!I57, 2))), 2)</f>
        <v>0</v>
      </c>
      <c r="AN191" s="51">
        <f>M190</f>
        <v>2520.79</v>
      </c>
      <c r="AP191">
        <f>0</f>
        <v>0</v>
      </c>
      <c r="AQ191" t="s">
        <v>1008</v>
      </c>
      <c r="AS191">
        <f>0</f>
        <v>0</v>
      </c>
      <c r="AU191">
        <f>0</f>
        <v>0</v>
      </c>
      <c r="AV191" t="s">
        <v>1008</v>
      </c>
      <c r="AZ191">
        <f>Source!X57</f>
        <v>0</v>
      </c>
      <c r="BA191">
        <f>Source!Y57</f>
        <v>0</v>
      </c>
      <c r="BB191" s="51">
        <f>M190</f>
        <v>2520.79</v>
      </c>
      <c r="CD191">
        <v>1</v>
      </c>
    </row>
    <row r="192" spans="1:82" ht="42.75" x14ac:dyDescent="0.2">
      <c r="A192" s="60" t="s">
        <v>170</v>
      </c>
      <c r="B192" s="60" t="s">
        <v>170</v>
      </c>
      <c r="C192" s="46" t="s">
        <v>171</v>
      </c>
      <c r="D192" s="46" t="str">
        <f>Source!G59</f>
        <v>Разгрузка с автотранспортного средства: металлические конструкции весом до 1 т</v>
      </c>
      <c r="E192" s="47" t="str">
        <f>Source!H59</f>
        <v>1т груза</v>
      </c>
      <c r="F192" s="48">
        <f>Source!K59</f>
        <v>0.120588</v>
      </c>
      <c r="G192" s="48"/>
      <c r="H192" s="48">
        <f>Source!I59</f>
        <v>0.120588</v>
      </c>
      <c r="I192" s="49"/>
      <c r="J192" s="50"/>
      <c r="K192" s="49">
        <f>Source!AK59</f>
        <v>924</v>
      </c>
      <c r="L192" s="50"/>
      <c r="M192" s="49">
        <f>Source!HD59</f>
        <v>111.42</v>
      </c>
    </row>
    <row r="193" spans="1:82" ht="15" x14ac:dyDescent="0.2">
      <c r="D193" s="126" t="s">
        <v>1007</v>
      </c>
      <c r="E193" s="126"/>
      <c r="F193" s="126"/>
      <c r="G193" s="126"/>
      <c r="H193" s="126"/>
      <c r="I193" s="126"/>
      <c r="J193" s="127">
        <f>IF(F192&lt;&gt;0,L193/F192, 0)</f>
        <v>923.97253458055525</v>
      </c>
      <c r="K193" s="127"/>
      <c r="L193" s="127">
        <f>M192</f>
        <v>111.42</v>
      </c>
      <c r="M193" s="127"/>
      <c r="AD193">
        <f>ROUND((Source!AT59/100)*((ROUND(0*Source!I59, 2)+ROUND(0*Source!I59, 2))), 2)</f>
        <v>0</v>
      </c>
      <c r="AE193">
        <f>ROUND((Source!AU59/100)*((ROUND(0*Source!I59, 2)+ROUND(0*Source!I59, 2))), 2)</f>
        <v>0</v>
      </c>
      <c r="AN193" s="51">
        <f>M192</f>
        <v>111.42</v>
      </c>
      <c r="AP193">
        <f>0</f>
        <v>0</v>
      </c>
      <c r="AQ193" t="s">
        <v>1008</v>
      </c>
      <c r="AS193">
        <f>0</f>
        <v>0</v>
      </c>
      <c r="AU193">
        <f>0</f>
        <v>0</v>
      </c>
      <c r="AV193" t="s">
        <v>1008</v>
      </c>
      <c r="AZ193">
        <f>Source!X59</f>
        <v>0</v>
      </c>
      <c r="BA193">
        <f>Source!Y59</f>
        <v>0</v>
      </c>
      <c r="BB193" s="51">
        <f>M192</f>
        <v>111.42</v>
      </c>
      <c r="CD193">
        <v>1</v>
      </c>
    </row>
    <row r="195" spans="1:82" ht="15" x14ac:dyDescent="0.2">
      <c r="A195" s="62"/>
      <c r="B195" s="62"/>
      <c r="C195" s="63"/>
      <c r="D195" s="143" t="s">
        <v>1029</v>
      </c>
      <c r="E195" s="143"/>
      <c r="F195" s="143"/>
      <c r="G195" s="143"/>
      <c r="H195" s="143"/>
      <c r="I195" s="143"/>
      <c r="J195" s="45"/>
      <c r="K195" s="62"/>
      <c r="L195" s="64"/>
      <c r="M195" s="45">
        <f>M197+M198+M204+M208</f>
        <v>35922.270000000004</v>
      </c>
    </row>
    <row r="196" spans="1:82" ht="14.25" x14ac:dyDescent="0.2">
      <c r="A196" s="54"/>
      <c r="B196" s="54"/>
      <c r="C196" s="61"/>
      <c r="D196" s="141" t="s">
        <v>1030</v>
      </c>
      <c r="E196" s="142"/>
      <c r="F196" s="142"/>
      <c r="G196" s="142"/>
      <c r="H196" s="142"/>
      <c r="I196" s="142"/>
      <c r="J196" s="43"/>
      <c r="K196" s="54"/>
      <c r="L196" s="41"/>
      <c r="M196" s="43"/>
    </row>
    <row r="197" spans="1:82" ht="14.25" x14ac:dyDescent="0.2">
      <c r="A197" s="54"/>
      <c r="B197" s="54"/>
      <c r="C197" s="61"/>
      <c r="D197" s="142" t="s">
        <v>1031</v>
      </c>
      <c r="E197" s="142"/>
      <c r="F197" s="142"/>
      <c r="G197" s="142"/>
      <c r="H197" s="142"/>
      <c r="I197" s="142"/>
      <c r="J197" s="43"/>
      <c r="K197" s="54"/>
      <c r="L197" s="41"/>
      <c r="M197" s="43">
        <f>SUM(AR41:AR193)</f>
        <v>11873.539999999999</v>
      </c>
    </row>
    <row r="198" spans="1:82" ht="14.25" hidden="1" x14ac:dyDescent="0.2">
      <c r="A198" s="54"/>
      <c r="B198" s="54"/>
      <c r="C198" s="61"/>
      <c r="D198" s="142" t="s">
        <v>1032</v>
      </c>
      <c r="E198" s="142"/>
      <c r="F198" s="142"/>
      <c r="G198" s="142"/>
      <c r="H198" s="142"/>
      <c r="I198" s="142"/>
      <c r="J198" s="43"/>
      <c r="K198" s="54"/>
      <c r="L198" s="41"/>
      <c r="M198" s="43">
        <f>M200+M203+M202</f>
        <v>16138.18</v>
      </c>
    </row>
    <row r="199" spans="1:82" ht="14.25" hidden="1" x14ac:dyDescent="0.2">
      <c r="A199" s="54"/>
      <c r="B199" s="54"/>
      <c r="C199" s="61"/>
      <c r="D199" s="141" t="s">
        <v>1033</v>
      </c>
      <c r="E199" s="142"/>
      <c r="F199" s="142"/>
      <c r="G199" s="142"/>
      <c r="H199" s="142"/>
      <c r="I199" s="142"/>
      <c r="J199" s="43"/>
      <c r="K199" s="54"/>
      <c r="L199" s="41"/>
      <c r="M199" s="43"/>
    </row>
    <row r="200" spans="1:82" ht="14.25" x14ac:dyDescent="0.2">
      <c r="A200" s="54"/>
      <c r="B200" s="54"/>
      <c r="C200" s="61"/>
      <c r="D200" s="142" t="s">
        <v>1032</v>
      </c>
      <c r="E200" s="142"/>
      <c r="F200" s="142"/>
      <c r="G200" s="142"/>
      <c r="H200" s="142"/>
      <c r="I200" s="142"/>
      <c r="J200" s="43"/>
      <c r="K200" s="54"/>
      <c r="L200" s="41"/>
      <c r="M200" s="43">
        <f>SUM(AO41:AO193)</f>
        <v>10564.6</v>
      </c>
    </row>
    <row r="201" spans="1:82" ht="14.25" hidden="1" x14ac:dyDescent="0.2">
      <c r="A201" s="54"/>
      <c r="B201" s="54"/>
      <c r="C201" s="61"/>
      <c r="D201" s="141" t="s">
        <v>1034</v>
      </c>
      <c r="E201" s="142"/>
      <c r="F201" s="142"/>
      <c r="G201" s="142"/>
      <c r="H201" s="142"/>
      <c r="I201" s="142"/>
      <c r="J201" s="43"/>
      <c r="K201" s="54"/>
      <c r="L201" s="41"/>
      <c r="M201" s="43"/>
    </row>
    <row r="202" spans="1:82" ht="14.25" x14ac:dyDescent="0.2">
      <c r="A202" s="54"/>
      <c r="B202" s="54"/>
      <c r="C202" s="61"/>
      <c r="D202" s="142" t="s">
        <v>1054</v>
      </c>
      <c r="E202" s="142"/>
      <c r="F202" s="142"/>
      <c r="G202" s="142"/>
      <c r="H202" s="142"/>
      <c r="I202" s="142"/>
      <c r="J202" s="43"/>
      <c r="K202" s="54"/>
      <c r="L202" s="41"/>
      <c r="M202" s="43">
        <f>SUM(AT41:AT193)</f>
        <v>5573.58</v>
      </c>
    </row>
    <row r="203" spans="1:82" ht="14.25" hidden="1" x14ac:dyDescent="0.2">
      <c r="A203" s="54"/>
      <c r="B203" s="54"/>
      <c r="C203" s="61"/>
      <c r="D203" s="142" t="s">
        <v>1035</v>
      </c>
      <c r="E203" s="142"/>
      <c r="F203" s="142"/>
      <c r="G203" s="142"/>
      <c r="H203" s="142"/>
      <c r="I203" s="142"/>
      <c r="J203" s="43"/>
      <c r="K203" s="54"/>
      <c r="L203" s="41"/>
      <c r="M203" s="43">
        <f>SUM(AV41:AV193)</f>
        <v>0</v>
      </c>
    </row>
    <row r="204" spans="1:82" ht="14.25" x14ac:dyDescent="0.2">
      <c r="A204" s="54"/>
      <c r="B204" s="54"/>
      <c r="C204" s="61"/>
      <c r="D204" s="142" t="s">
        <v>1036</v>
      </c>
      <c r="E204" s="142"/>
      <c r="F204" s="142"/>
      <c r="G204" s="142"/>
      <c r="H204" s="142"/>
      <c r="I204" s="142"/>
      <c r="J204" s="43"/>
      <c r="K204" s="54"/>
      <c r="L204" s="41"/>
      <c r="M204" s="43">
        <f>M206+M207</f>
        <v>0</v>
      </c>
    </row>
    <row r="205" spans="1:82" ht="14.25" x14ac:dyDescent="0.2">
      <c r="A205" s="54"/>
      <c r="B205" s="54"/>
      <c r="C205" s="61"/>
      <c r="D205" s="141" t="s">
        <v>1033</v>
      </c>
      <c r="E205" s="142"/>
      <c r="F205" s="142"/>
      <c r="G205" s="142"/>
      <c r="H205" s="142"/>
      <c r="I205" s="142"/>
      <c r="J205" s="43"/>
      <c r="K205" s="54"/>
      <c r="L205" s="41"/>
      <c r="M205" s="43"/>
    </row>
    <row r="206" spans="1:82" ht="14.25" x14ac:dyDescent="0.2">
      <c r="A206" s="54"/>
      <c r="B206" s="54"/>
      <c r="C206" s="61"/>
      <c r="D206" s="142" t="s">
        <v>1037</v>
      </c>
      <c r="E206" s="142"/>
      <c r="F206" s="142"/>
      <c r="G206" s="142"/>
      <c r="H206" s="142"/>
      <c r="I206" s="142"/>
      <c r="J206" s="43"/>
      <c r="K206" s="54"/>
      <c r="L206" s="41"/>
      <c r="M206" s="43">
        <f>SUM(AW41:AW193)-SUM(BK41:BK193)</f>
        <v>0</v>
      </c>
    </row>
    <row r="207" spans="1:82" ht="14.25" hidden="1" x14ac:dyDescent="0.2">
      <c r="A207" s="54"/>
      <c r="B207" s="54"/>
      <c r="C207" s="61"/>
      <c r="D207" s="142" t="s">
        <v>1038</v>
      </c>
      <c r="E207" s="142"/>
      <c r="F207" s="142"/>
      <c r="G207" s="142"/>
      <c r="H207" s="142"/>
      <c r="I207" s="142"/>
      <c r="J207" s="43"/>
      <c r="K207" s="54"/>
      <c r="L207" s="41"/>
      <c r="M207" s="43">
        <f>SUM(BC41:BC193)</f>
        <v>0</v>
      </c>
    </row>
    <row r="208" spans="1:82" ht="14.25" x14ac:dyDescent="0.2">
      <c r="A208" s="54"/>
      <c r="B208" s="54"/>
      <c r="C208" s="61"/>
      <c r="D208" s="142" t="s">
        <v>1039</v>
      </c>
      <c r="E208" s="142"/>
      <c r="F208" s="142"/>
      <c r="G208" s="142"/>
      <c r="H208" s="142"/>
      <c r="I208" s="142"/>
      <c r="J208" s="43"/>
      <c r="K208" s="54"/>
      <c r="L208" s="41"/>
      <c r="M208" s="43">
        <f>SUM(BB41:BB193)</f>
        <v>7910.55</v>
      </c>
    </row>
    <row r="209" spans="1:13" ht="14.25" x14ac:dyDescent="0.2">
      <c r="A209" s="54"/>
      <c r="B209" s="54"/>
      <c r="C209" s="61"/>
      <c r="D209" s="142" t="s">
        <v>1040</v>
      </c>
      <c r="E209" s="142"/>
      <c r="F209" s="142"/>
      <c r="G209" s="142"/>
      <c r="H209" s="142"/>
      <c r="I209" s="142"/>
      <c r="J209" s="43"/>
      <c r="K209" s="54"/>
      <c r="L209" s="41"/>
      <c r="M209" s="43">
        <f>SUM(AR41:AR193)+SUM(AT41:AT193)+SUM(AV41:AV193)</f>
        <v>17447.12</v>
      </c>
    </row>
    <row r="210" spans="1:13" ht="14.25" x14ac:dyDescent="0.2">
      <c r="A210" s="54"/>
      <c r="B210" s="54"/>
      <c r="C210" s="61"/>
      <c r="D210" s="142" t="s">
        <v>1041</v>
      </c>
      <c r="E210" s="142"/>
      <c r="F210" s="142"/>
      <c r="G210" s="142"/>
      <c r="H210" s="142"/>
      <c r="I210" s="142"/>
      <c r="J210" s="43"/>
      <c r="K210" s="54"/>
      <c r="L210" s="41"/>
      <c r="M210" s="43">
        <f>SUM(AZ41:AZ193)</f>
        <v>17970.53</v>
      </c>
    </row>
    <row r="211" spans="1:13" ht="14.25" x14ac:dyDescent="0.2">
      <c r="A211" s="54"/>
      <c r="B211" s="54"/>
      <c r="C211" s="61"/>
      <c r="D211" s="142" t="s">
        <v>1042</v>
      </c>
      <c r="E211" s="142"/>
      <c r="F211" s="142"/>
      <c r="G211" s="142"/>
      <c r="H211" s="142"/>
      <c r="I211" s="142"/>
      <c r="J211" s="43"/>
      <c r="K211" s="54"/>
      <c r="L211" s="41"/>
      <c r="M211" s="43">
        <f>SUM(BA41:BA193)</f>
        <v>10468.280000000001</v>
      </c>
    </row>
    <row r="212" spans="1:13" ht="14.25" hidden="1" x14ac:dyDescent="0.2">
      <c r="A212" s="54"/>
      <c r="B212" s="54"/>
      <c r="C212" s="61"/>
      <c r="D212" s="142" t="s">
        <v>1043</v>
      </c>
      <c r="E212" s="142"/>
      <c r="F212" s="142"/>
      <c r="G212" s="142"/>
      <c r="H212" s="142"/>
      <c r="I212" s="142"/>
      <c r="J212" s="43"/>
      <c r="K212" s="54"/>
      <c r="L212" s="41"/>
      <c r="M212" s="43">
        <f>M214+M215</f>
        <v>0</v>
      </c>
    </row>
    <row r="213" spans="1:13" ht="14.25" hidden="1" x14ac:dyDescent="0.2">
      <c r="A213" s="54"/>
      <c r="B213" s="54"/>
      <c r="C213" s="61"/>
      <c r="D213" s="141" t="s">
        <v>1030</v>
      </c>
      <c r="E213" s="142"/>
      <c r="F213" s="142"/>
      <c r="G213" s="142"/>
      <c r="H213" s="142"/>
      <c r="I213" s="142"/>
      <c r="J213" s="43"/>
      <c r="K213" s="54"/>
      <c r="L213" s="41"/>
      <c r="M213" s="43"/>
    </row>
    <row r="214" spans="1:13" ht="14.25" hidden="1" x14ac:dyDescent="0.2">
      <c r="A214" s="54"/>
      <c r="B214" s="54"/>
      <c r="C214" s="61"/>
      <c r="D214" s="142" t="s">
        <v>1044</v>
      </c>
      <c r="E214" s="142"/>
      <c r="F214" s="142"/>
      <c r="G214" s="142"/>
      <c r="H214" s="142"/>
      <c r="I214" s="142"/>
      <c r="J214" s="43"/>
      <c r="K214" s="54"/>
      <c r="L214" s="41"/>
      <c r="M214" s="43">
        <f>SUM(BK41:BK193)</f>
        <v>0</v>
      </c>
    </row>
    <row r="215" spans="1:13" ht="14.25" hidden="1" x14ac:dyDescent="0.2">
      <c r="A215" s="54"/>
      <c r="B215" s="54"/>
      <c r="C215" s="61"/>
      <c r="D215" s="142" t="s">
        <v>1045</v>
      </c>
      <c r="E215" s="142"/>
      <c r="F215" s="142"/>
      <c r="G215" s="142"/>
      <c r="H215" s="142"/>
      <c r="I215" s="142"/>
      <c r="J215" s="43"/>
      <c r="K215" s="54"/>
      <c r="L215" s="41"/>
      <c r="M215" s="43">
        <f>SUM(BD41:BD193)</f>
        <v>0</v>
      </c>
    </row>
    <row r="216" spans="1:13" ht="14.25" hidden="1" x14ac:dyDescent="0.2">
      <c r="A216" s="54"/>
      <c r="B216" s="54"/>
      <c r="C216" s="61"/>
      <c r="D216" s="142" t="s">
        <v>1046</v>
      </c>
      <c r="E216" s="142"/>
      <c r="F216" s="142"/>
      <c r="G216" s="142"/>
      <c r="H216" s="142"/>
      <c r="I216" s="142"/>
      <c r="J216" s="43"/>
      <c r="K216" s="54"/>
      <c r="L216" s="41"/>
      <c r="M216" s="43"/>
    </row>
    <row r="217" spans="1:13" ht="14.25" hidden="1" x14ac:dyDescent="0.2">
      <c r="A217" s="54"/>
      <c r="B217" s="54"/>
      <c r="C217" s="61"/>
      <c r="D217" s="142" t="s">
        <v>1047</v>
      </c>
      <c r="E217" s="142"/>
      <c r="F217" s="142"/>
      <c r="G217" s="142"/>
      <c r="H217" s="142"/>
      <c r="I217" s="142"/>
      <c r="J217" s="43"/>
      <c r="K217" s="54"/>
      <c r="L217" s="41"/>
      <c r="M217" s="43">
        <f>SUM(BO41:BO193)</f>
        <v>0</v>
      </c>
    </row>
    <row r="218" spans="1:13" ht="15" x14ac:dyDescent="0.2">
      <c r="A218" s="62"/>
      <c r="B218" s="62"/>
      <c r="C218" s="63"/>
      <c r="D218" s="143" t="s">
        <v>1048</v>
      </c>
      <c r="E218" s="143"/>
      <c r="F218" s="143"/>
      <c r="G218" s="143"/>
      <c r="H218" s="143"/>
      <c r="I218" s="143"/>
      <c r="J218" s="45"/>
      <c r="K218" s="62"/>
      <c r="L218" s="64"/>
      <c r="M218" s="45">
        <f>M195+M210+M211+M212+M216+M217</f>
        <v>64361.08</v>
      </c>
    </row>
    <row r="219" spans="1:13" ht="14.25" x14ac:dyDescent="0.2">
      <c r="A219" s="54"/>
      <c r="B219" s="54"/>
      <c r="C219" s="61"/>
      <c r="D219" s="141" t="s">
        <v>1049</v>
      </c>
      <c r="E219" s="142"/>
      <c r="F219" s="142"/>
      <c r="G219" s="142"/>
      <c r="H219" s="142"/>
      <c r="I219" s="142"/>
      <c r="J219" s="43"/>
      <c r="K219" s="54"/>
      <c r="L219" s="41"/>
      <c r="M219" s="43"/>
    </row>
    <row r="220" spans="1:13" ht="14.25" hidden="1" x14ac:dyDescent="0.2">
      <c r="A220" s="54"/>
      <c r="B220" s="54"/>
      <c r="C220" s="61"/>
      <c r="D220" s="142" t="s">
        <v>1050</v>
      </c>
      <c r="E220" s="142"/>
      <c r="F220" s="142"/>
      <c r="G220" s="142"/>
      <c r="H220" s="142"/>
      <c r="I220" s="142"/>
      <c r="J220" s="43"/>
      <c r="K220" s="54"/>
      <c r="L220" s="41"/>
      <c r="M220" s="43">
        <f>SUM(AX41:AX193)</f>
        <v>0</v>
      </c>
    </row>
    <row r="221" spans="1:13" ht="14.25" hidden="1" x14ac:dyDescent="0.2">
      <c r="A221" s="54"/>
      <c r="B221" s="54"/>
      <c r="C221" s="61"/>
      <c r="D221" s="142" t="s">
        <v>1051</v>
      </c>
      <c r="E221" s="142"/>
      <c r="F221" s="142"/>
      <c r="G221" s="142"/>
      <c r="H221" s="142"/>
      <c r="I221" s="142"/>
      <c r="J221" s="43"/>
      <c r="K221" s="54"/>
      <c r="L221" s="41"/>
      <c r="M221" s="43">
        <f>SUM(AY41:AY193)</f>
        <v>0</v>
      </c>
    </row>
    <row r="222" spans="1:13" ht="14.25" x14ac:dyDescent="0.2">
      <c r="A222" s="54"/>
      <c r="B222" s="54"/>
      <c r="C222" s="61"/>
      <c r="D222" s="142" t="s">
        <v>1052</v>
      </c>
      <c r="E222" s="142"/>
      <c r="F222" s="142"/>
      <c r="G222" s="144"/>
      <c r="H222" s="44">
        <f>Source!F83</f>
        <v>19.829999999999998</v>
      </c>
      <c r="I222" s="54"/>
      <c r="J222" s="54"/>
      <c r="K222" s="54"/>
      <c r="L222" s="54"/>
      <c r="M222" s="54"/>
    </row>
    <row r="223" spans="1:13" ht="14.25" x14ac:dyDescent="0.2">
      <c r="A223" s="54"/>
      <c r="B223" s="54"/>
      <c r="C223" s="61"/>
      <c r="D223" s="142" t="s">
        <v>1053</v>
      </c>
      <c r="E223" s="142"/>
      <c r="F223" s="142"/>
      <c r="G223" s="144"/>
      <c r="H223" s="44">
        <f>Source!F84</f>
        <v>7.83</v>
      </c>
      <c r="I223" s="54"/>
      <c r="J223" s="54"/>
      <c r="K223" s="54"/>
      <c r="L223" s="54"/>
      <c r="M223" s="54"/>
    </row>
    <row r="226" spans="1:83" ht="16.5" x14ac:dyDescent="0.2">
      <c r="A226" s="125" t="s">
        <v>1055</v>
      </c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</row>
    <row r="227" spans="1:83" ht="42.75" x14ac:dyDescent="0.2">
      <c r="A227" s="36" t="s">
        <v>229</v>
      </c>
      <c r="B227" s="36" t="s">
        <v>229</v>
      </c>
      <c r="C227" s="38" t="s">
        <v>1026</v>
      </c>
      <c r="D227" s="38" t="str">
        <f>Source!G95</f>
        <v>Развозка конструкций и материалов опор ВЛ 0,38-10 кВ по трассе: одностоечных железобетонных опор</v>
      </c>
      <c r="E227" s="39" t="str">
        <f>Source!H95</f>
        <v>ШТ</v>
      </c>
      <c r="F227" s="41">
        <f>Source!K95</f>
        <v>10</v>
      </c>
      <c r="G227" s="41"/>
      <c r="H227" s="41">
        <f>Source!I95</f>
        <v>10</v>
      </c>
      <c r="I227" s="43"/>
      <c r="J227" s="42"/>
      <c r="K227" s="43"/>
      <c r="L227" s="42"/>
      <c r="M227" s="43"/>
    </row>
    <row r="228" spans="1:83" x14ac:dyDescent="0.2">
      <c r="D228" s="57" t="str">
        <f>"Объем: "&amp;Source!I95&amp;"=1+"&amp;"3*"&amp;"3"</f>
        <v>Объем: 10=1+3*3</v>
      </c>
    </row>
    <row r="229" spans="1:83" ht="15" x14ac:dyDescent="0.2">
      <c r="A229" s="37"/>
      <c r="B229" s="37"/>
      <c r="C229" s="41">
        <v>1</v>
      </c>
      <c r="D229" s="37" t="s">
        <v>999</v>
      </c>
      <c r="E229" s="39" t="s">
        <v>781</v>
      </c>
      <c r="F229" s="44"/>
      <c r="G229" s="41"/>
      <c r="H229" s="44">
        <f>Source!U95</f>
        <v>4.4000000000000004</v>
      </c>
      <c r="I229" s="41"/>
      <c r="J229" s="41"/>
      <c r="K229" s="41"/>
      <c r="L229" s="41"/>
      <c r="M229" s="45">
        <f>SUM(M230:M230)-SUMIF(CE230:CE230, 1, M230:M230)</f>
        <v>2431</v>
      </c>
    </row>
    <row r="230" spans="1:83" ht="14.25" x14ac:dyDescent="0.2">
      <c r="A230" s="38"/>
      <c r="B230" s="38"/>
      <c r="C230" s="38" t="s">
        <v>852</v>
      </c>
      <c r="D230" s="38" t="s">
        <v>853</v>
      </c>
      <c r="E230" s="39" t="s">
        <v>781</v>
      </c>
      <c r="F230" s="41">
        <v>0.44</v>
      </c>
      <c r="G230" s="41"/>
      <c r="H230" s="41">
        <f>SmtRes!CX83</f>
        <v>4.4000000000000004</v>
      </c>
      <c r="I230" s="43"/>
      <c r="J230" s="42"/>
      <c r="K230" s="43">
        <f>SmtRes!CZ83</f>
        <v>552.5</v>
      </c>
      <c r="L230" s="42"/>
      <c r="M230" s="43">
        <f>SmtRes!DI83</f>
        <v>2431</v>
      </c>
    </row>
    <row r="231" spans="1:83" ht="15" x14ac:dyDescent="0.2">
      <c r="A231" s="37"/>
      <c r="B231" s="37"/>
      <c r="C231" s="41">
        <v>2</v>
      </c>
      <c r="D231" s="37" t="s">
        <v>1000</v>
      </c>
      <c r="E231" s="39"/>
      <c r="F231" s="44"/>
      <c r="G231" s="41"/>
      <c r="H231" s="44"/>
      <c r="I231" s="41"/>
      <c r="J231" s="41"/>
      <c r="K231" s="41"/>
      <c r="L231" s="41"/>
      <c r="M231" s="45">
        <f>SUM(M232:M237)-SUMIF(CE232:CE237, 1, M232:M237)</f>
        <v>5379.9600000000019</v>
      </c>
    </row>
    <row r="232" spans="1:83" ht="15" x14ac:dyDescent="0.2">
      <c r="A232" s="37"/>
      <c r="B232" s="37"/>
      <c r="C232" s="41"/>
      <c r="D232" s="37" t="s">
        <v>1002</v>
      </c>
      <c r="E232" s="39" t="s">
        <v>781</v>
      </c>
      <c r="F232" s="44"/>
      <c r="G232" s="41"/>
      <c r="H232" s="44">
        <f>Source!V95</f>
        <v>4.8</v>
      </c>
      <c r="I232" s="41"/>
      <c r="J232" s="41"/>
      <c r="K232" s="41"/>
      <c r="L232" s="41"/>
      <c r="M232" s="45">
        <f>SUMIF(CE233:CE237, 1, M233:M237)</f>
        <v>3652.32</v>
      </c>
      <c r="CE232">
        <v>1</v>
      </c>
    </row>
    <row r="233" spans="1:83" ht="28.5" x14ac:dyDescent="0.2">
      <c r="A233" s="38"/>
      <c r="B233" s="38"/>
      <c r="C233" s="38" t="s">
        <v>796</v>
      </c>
      <c r="D233" s="38" t="s">
        <v>798</v>
      </c>
      <c r="E233" s="39" t="s">
        <v>787</v>
      </c>
      <c r="F233" s="41">
        <v>0.24</v>
      </c>
      <c r="G233" s="41"/>
      <c r="H233" s="41">
        <f>SmtRes!CX85</f>
        <v>2.4</v>
      </c>
      <c r="I233" s="43"/>
      <c r="J233" s="42"/>
      <c r="K233" s="43">
        <f>SmtRes!CZ85</f>
        <v>1611.94</v>
      </c>
      <c r="L233" s="42"/>
      <c r="M233" s="43">
        <f>SmtRes!DG85</f>
        <v>3868.66</v>
      </c>
    </row>
    <row r="234" spans="1:83" ht="28.5" x14ac:dyDescent="0.2">
      <c r="A234" s="38"/>
      <c r="B234" s="38"/>
      <c r="C234" s="38" t="s">
        <v>799</v>
      </c>
      <c r="D234" s="38" t="s">
        <v>1013</v>
      </c>
      <c r="E234" s="39" t="s">
        <v>781</v>
      </c>
      <c r="F234" s="41">
        <f>SmtRes!DO85*SmtRes!AT85</f>
        <v>0.24</v>
      </c>
      <c r="G234" s="41"/>
      <c r="H234" s="41">
        <f>ROUND(F234*H227, 7)</f>
        <v>2.4</v>
      </c>
      <c r="I234" s="43"/>
      <c r="J234" s="42"/>
      <c r="K234" s="43">
        <f>ROUND(SmtRes!AG85/SmtRes!DO85, 2)</f>
        <v>872.37</v>
      </c>
      <c r="L234" s="42"/>
      <c r="M234" s="43">
        <f>SmtRes!DH85</f>
        <v>2093.69</v>
      </c>
      <c r="CE234">
        <v>1</v>
      </c>
    </row>
    <row r="235" spans="1:83" ht="28.5" x14ac:dyDescent="0.2">
      <c r="A235" s="38"/>
      <c r="B235" s="38"/>
      <c r="C235" s="38" t="s">
        <v>854</v>
      </c>
      <c r="D235" s="38" t="s">
        <v>856</v>
      </c>
      <c r="E235" s="39" t="s">
        <v>787</v>
      </c>
      <c r="F235" s="41">
        <v>0.24</v>
      </c>
      <c r="G235" s="41"/>
      <c r="H235" s="41">
        <f>SmtRes!CX86</f>
        <v>2.4</v>
      </c>
      <c r="I235" s="43"/>
      <c r="J235" s="42"/>
      <c r="K235" s="43">
        <f>SmtRes!CZ86</f>
        <v>14.91</v>
      </c>
      <c r="L235" s="42"/>
      <c r="M235" s="43">
        <f>SmtRes!DG86</f>
        <v>35.78</v>
      </c>
    </row>
    <row r="236" spans="1:83" ht="28.5" x14ac:dyDescent="0.2">
      <c r="A236" s="38"/>
      <c r="B236" s="38"/>
      <c r="C236" s="38" t="s">
        <v>857</v>
      </c>
      <c r="D236" s="38" t="s">
        <v>859</v>
      </c>
      <c r="E236" s="39" t="s">
        <v>787</v>
      </c>
      <c r="F236" s="41">
        <v>0.24</v>
      </c>
      <c r="G236" s="41"/>
      <c r="H236" s="41">
        <f>SmtRes!CX87</f>
        <v>2.4</v>
      </c>
      <c r="I236" s="43">
        <f>SmtRes!CZ87</f>
        <v>487.94</v>
      </c>
      <c r="J236" s="42">
        <f>SmtRes!AJ87</f>
        <v>1.26</v>
      </c>
      <c r="K236" s="43">
        <f>ROUND(I236*J236, 2)</f>
        <v>614.79999999999995</v>
      </c>
      <c r="L236" s="42"/>
      <c r="M236" s="43">
        <f>SmtRes!DG87</f>
        <v>1475.52</v>
      </c>
    </row>
    <row r="237" spans="1:83" ht="28.5" x14ac:dyDescent="0.2">
      <c r="A237" s="38"/>
      <c r="B237" s="38"/>
      <c r="C237" s="38" t="s">
        <v>788</v>
      </c>
      <c r="D237" s="46" t="s">
        <v>1001</v>
      </c>
      <c r="E237" s="47" t="s">
        <v>781</v>
      </c>
      <c r="F237" s="48">
        <f>SmtRes!DO87*SmtRes!AT87</f>
        <v>0.24</v>
      </c>
      <c r="G237" s="48"/>
      <c r="H237" s="48">
        <f>ROUND(F237*H227, 7)</f>
        <v>2.4</v>
      </c>
      <c r="I237" s="49"/>
      <c r="J237" s="50"/>
      <c r="K237" s="49">
        <f>ROUND(SmtRes!AG87/SmtRes!DO87, 2)</f>
        <v>649.42999999999995</v>
      </c>
      <c r="L237" s="50"/>
      <c r="M237" s="49">
        <f>SmtRes!DH87</f>
        <v>1558.63</v>
      </c>
      <c r="CE237">
        <v>1</v>
      </c>
    </row>
    <row r="238" spans="1:83" ht="15" x14ac:dyDescent="0.2">
      <c r="A238" s="38"/>
      <c r="B238" s="38"/>
      <c r="C238" s="38"/>
      <c r="D238" s="53" t="s">
        <v>1003</v>
      </c>
      <c r="E238" s="39"/>
      <c r="F238" s="41"/>
      <c r="G238" s="41"/>
      <c r="H238" s="41"/>
      <c r="I238" s="43"/>
      <c r="J238" s="42"/>
      <c r="K238" s="43"/>
      <c r="L238" s="42"/>
      <c r="M238" s="43">
        <f>M229+M231+M232</f>
        <v>11463.280000000002</v>
      </c>
    </row>
    <row r="239" spans="1:83" ht="14.25" x14ac:dyDescent="0.2">
      <c r="A239" s="38"/>
      <c r="B239" s="38"/>
      <c r="C239" s="38"/>
      <c r="D239" s="38" t="s">
        <v>1004</v>
      </c>
      <c r="E239" s="39"/>
      <c r="F239" s="41"/>
      <c r="G239" s="41"/>
      <c r="H239" s="41"/>
      <c r="I239" s="43"/>
      <c r="J239" s="42"/>
      <c r="K239" s="43"/>
      <c r="L239" s="42"/>
      <c r="M239" s="43">
        <f>SUM(AR227:AR242)+SUM(AS227:AS242)+SUM(AT227:AT242)+SUM(AU227:AU242)+SUM(AV227:AV242)</f>
        <v>6083.32</v>
      </c>
    </row>
    <row r="240" spans="1:83" ht="14.25" x14ac:dyDescent="0.2">
      <c r="A240" s="38"/>
      <c r="B240" s="38"/>
      <c r="C240" s="38" t="s">
        <v>26</v>
      </c>
      <c r="D240" s="38" t="s">
        <v>1005</v>
      </c>
      <c r="E240" s="39" t="s">
        <v>57</v>
      </c>
      <c r="F240" s="41">
        <f>Source!BZ95</f>
        <v>103</v>
      </c>
      <c r="G240" s="41"/>
      <c r="H240" s="41">
        <f>Source!AT95</f>
        <v>103</v>
      </c>
      <c r="I240" s="43"/>
      <c r="J240" s="42"/>
      <c r="K240" s="43"/>
      <c r="L240" s="42"/>
      <c r="M240" s="43">
        <f>SUM(AZ227:AZ242)</f>
        <v>6265.82</v>
      </c>
    </row>
    <row r="241" spans="1:83" ht="14.25" x14ac:dyDescent="0.2">
      <c r="A241" s="46"/>
      <c r="B241" s="46"/>
      <c r="C241" s="46" t="s">
        <v>27</v>
      </c>
      <c r="D241" s="46" t="s">
        <v>1006</v>
      </c>
      <c r="E241" s="47" t="s">
        <v>57</v>
      </c>
      <c r="F241" s="48">
        <f>Source!CA95</f>
        <v>60</v>
      </c>
      <c r="G241" s="48"/>
      <c r="H241" s="48">
        <f>Source!AU95</f>
        <v>60</v>
      </c>
      <c r="I241" s="49"/>
      <c r="J241" s="50"/>
      <c r="K241" s="49"/>
      <c r="L241" s="50"/>
      <c r="M241" s="49">
        <f>SUM(BA227:BA242)</f>
        <v>3649.99</v>
      </c>
    </row>
    <row r="242" spans="1:83" ht="15" x14ac:dyDescent="0.2">
      <c r="D242" s="126" t="s">
        <v>1007</v>
      </c>
      <c r="E242" s="126"/>
      <c r="F242" s="126"/>
      <c r="G242" s="126"/>
      <c r="H242" s="126"/>
      <c r="I242" s="126"/>
      <c r="J242" s="127">
        <f>IF(F227&lt;&gt;0,L242/F227, 0)</f>
        <v>2137.9090000000006</v>
      </c>
      <c r="K242" s="127"/>
      <c r="L242" s="127">
        <f>M229+M231+M240+M241+M232</f>
        <v>21379.090000000004</v>
      </c>
      <c r="M242" s="127"/>
      <c r="AD242">
        <f>ROUND((Source!AT95/100)*((ROUND(SUMIF(SmtRes!AQ83:'SmtRes'!AQ87,"=1",SmtRes!AD83:'SmtRes'!AD87)*Source!I95, 2)+ROUND(SUMIF(SmtRes!AQ83:'SmtRes'!AQ87,"=1",SmtRes!AC83:'SmtRes'!AC87)*Source!I95, 2))), 2)</f>
        <v>21365.29</v>
      </c>
      <c r="AE242">
        <f>ROUND((Source!AU95/100)*((ROUND(SUMIF(SmtRes!AQ83:'SmtRes'!AQ87,"=1",SmtRes!AD83:'SmtRes'!AD87)*Source!I95, 2)+ROUND(SUMIF(SmtRes!AQ83:'SmtRes'!AQ87,"=1",SmtRes!AC83:'SmtRes'!AC87)*Source!I95, 2))), 2)</f>
        <v>12445.8</v>
      </c>
      <c r="AN242" s="51">
        <f>M229+M231+M240+M241+M232</f>
        <v>21379.090000000004</v>
      </c>
      <c r="AO242" s="51">
        <f>M231</f>
        <v>5379.9600000000019</v>
      </c>
      <c r="AQ242" t="s">
        <v>1008</v>
      </c>
      <c r="AR242" s="51">
        <f>M229</f>
        <v>2431</v>
      </c>
      <c r="AT242" s="51">
        <f>M232</f>
        <v>3652.32</v>
      </c>
      <c r="AV242" t="s">
        <v>1008</v>
      </c>
      <c r="AW242">
        <f>0</f>
        <v>0</v>
      </c>
      <c r="AZ242">
        <f>Source!X95</f>
        <v>6265.82</v>
      </c>
      <c r="BA242">
        <f>Source!Y95</f>
        <v>3649.99</v>
      </c>
      <c r="CD242">
        <v>1</v>
      </c>
    </row>
    <row r="243" spans="1:83" ht="42.75" x14ac:dyDescent="0.2">
      <c r="A243" s="36" t="s">
        <v>230</v>
      </c>
      <c r="B243" s="36" t="s">
        <v>230</v>
      </c>
      <c r="C243" s="38" t="s">
        <v>1056</v>
      </c>
      <c r="D243" s="38" t="str">
        <f>Source!G96</f>
        <v>Развозка конструкций и материалов опор ВЛ 0,38-10 кВ по трассе: приставок железобетонных</v>
      </c>
      <c r="E243" s="39" t="str">
        <f>Source!H96</f>
        <v>ШТ</v>
      </c>
      <c r="F243" s="41">
        <f>Source!K96</f>
        <v>12</v>
      </c>
      <c r="G243" s="41"/>
      <c r="H243" s="41">
        <f>Source!I96</f>
        <v>12</v>
      </c>
      <c r="I243" s="43"/>
      <c r="J243" s="42"/>
      <c r="K243" s="43"/>
      <c r="L243" s="42"/>
      <c r="M243" s="43"/>
    </row>
    <row r="244" spans="1:83" x14ac:dyDescent="0.2">
      <c r="D244" s="57" t="str">
        <f>"Объем: "&amp;Source!I96&amp;"=6*"&amp;"2"</f>
        <v>Объем: 12=6*2</v>
      </c>
    </row>
    <row r="245" spans="1:83" ht="15" x14ac:dyDescent="0.2">
      <c r="A245" s="37"/>
      <c r="B245" s="37"/>
      <c r="C245" s="41">
        <v>1</v>
      </c>
      <c r="D245" s="37" t="s">
        <v>999</v>
      </c>
      <c r="E245" s="39" t="s">
        <v>781</v>
      </c>
      <c r="F245" s="44"/>
      <c r="G245" s="41"/>
      <c r="H245" s="44">
        <f>Source!U96</f>
        <v>4.92</v>
      </c>
      <c r="I245" s="41"/>
      <c r="J245" s="41"/>
      <c r="K245" s="41"/>
      <c r="L245" s="41"/>
      <c r="M245" s="45">
        <f>SUM(M246:M246)-SUMIF(CE246:CE246, 1, M246:M246)</f>
        <v>2718.3</v>
      </c>
    </row>
    <row r="246" spans="1:83" ht="14.25" x14ac:dyDescent="0.2">
      <c r="A246" s="38"/>
      <c r="B246" s="38"/>
      <c r="C246" s="38" t="s">
        <v>852</v>
      </c>
      <c r="D246" s="38" t="s">
        <v>853</v>
      </c>
      <c r="E246" s="39" t="s">
        <v>781</v>
      </c>
      <c r="F246" s="41">
        <v>0.41</v>
      </c>
      <c r="G246" s="41"/>
      <c r="H246" s="41">
        <f>SmtRes!CX88</f>
        <v>4.92</v>
      </c>
      <c r="I246" s="43"/>
      <c r="J246" s="42"/>
      <c r="K246" s="43">
        <f>SmtRes!CZ88</f>
        <v>552.5</v>
      </c>
      <c r="L246" s="42"/>
      <c r="M246" s="43">
        <f>SmtRes!DI88</f>
        <v>2718.3</v>
      </c>
    </row>
    <row r="247" spans="1:83" ht="15" x14ac:dyDescent="0.2">
      <c r="A247" s="37"/>
      <c r="B247" s="37"/>
      <c r="C247" s="41">
        <v>2</v>
      </c>
      <c r="D247" s="37" t="s">
        <v>1000</v>
      </c>
      <c r="E247" s="39"/>
      <c r="F247" s="44"/>
      <c r="G247" s="41"/>
      <c r="H247" s="44"/>
      <c r="I247" s="41"/>
      <c r="J247" s="41"/>
      <c r="K247" s="41"/>
      <c r="L247" s="41"/>
      <c r="M247" s="45">
        <f>SUM(M248:M253)-SUMIF(CE248:CE253, 1, M248:M253)</f>
        <v>5917.95</v>
      </c>
    </row>
    <row r="248" spans="1:83" ht="15" x14ac:dyDescent="0.2">
      <c r="A248" s="37"/>
      <c r="B248" s="37"/>
      <c r="C248" s="41"/>
      <c r="D248" s="37" t="s">
        <v>1002</v>
      </c>
      <c r="E248" s="39" t="s">
        <v>781</v>
      </c>
      <c r="F248" s="44"/>
      <c r="G248" s="41"/>
      <c r="H248" s="44">
        <f>Source!V96</f>
        <v>5.28</v>
      </c>
      <c r="I248" s="41"/>
      <c r="J248" s="41"/>
      <c r="K248" s="41"/>
      <c r="L248" s="41"/>
      <c r="M248" s="45">
        <f>SUMIF(CE249:CE253, 1, M249:M253)</f>
        <v>4017.56</v>
      </c>
      <c r="CE248">
        <v>1</v>
      </c>
    </row>
    <row r="249" spans="1:83" ht="28.5" x14ac:dyDescent="0.2">
      <c r="A249" s="38"/>
      <c r="B249" s="38"/>
      <c r="C249" s="38" t="s">
        <v>796</v>
      </c>
      <c r="D249" s="38" t="s">
        <v>798</v>
      </c>
      <c r="E249" s="39" t="s">
        <v>787</v>
      </c>
      <c r="F249" s="41">
        <v>0.22</v>
      </c>
      <c r="G249" s="41"/>
      <c r="H249" s="41">
        <f>SmtRes!CX90</f>
        <v>2.64</v>
      </c>
      <c r="I249" s="43"/>
      <c r="J249" s="42"/>
      <c r="K249" s="43">
        <f>SmtRes!CZ90</f>
        <v>1611.94</v>
      </c>
      <c r="L249" s="42"/>
      <c r="M249" s="43">
        <f>SmtRes!DG90</f>
        <v>4255.5200000000004</v>
      </c>
    </row>
    <row r="250" spans="1:83" ht="28.5" x14ac:dyDescent="0.2">
      <c r="A250" s="38"/>
      <c r="B250" s="38"/>
      <c r="C250" s="38" t="s">
        <v>799</v>
      </c>
      <c r="D250" s="38" t="s">
        <v>1013</v>
      </c>
      <c r="E250" s="39" t="s">
        <v>781</v>
      </c>
      <c r="F250" s="41">
        <f>SmtRes!DO90*SmtRes!AT90</f>
        <v>0.22</v>
      </c>
      <c r="G250" s="41"/>
      <c r="H250" s="41">
        <f>ROUND(F250*H243, 7)</f>
        <v>2.64</v>
      </c>
      <c r="I250" s="43"/>
      <c r="J250" s="42"/>
      <c r="K250" s="43">
        <f>ROUND(SmtRes!AG90/SmtRes!DO90, 2)</f>
        <v>872.37</v>
      </c>
      <c r="L250" s="42"/>
      <c r="M250" s="43">
        <f>SmtRes!DH90</f>
        <v>2303.06</v>
      </c>
      <c r="CE250">
        <v>1</v>
      </c>
    </row>
    <row r="251" spans="1:83" ht="28.5" x14ac:dyDescent="0.2">
      <c r="A251" s="38"/>
      <c r="B251" s="38"/>
      <c r="C251" s="38" t="s">
        <v>854</v>
      </c>
      <c r="D251" s="38" t="s">
        <v>856</v>
      </c>
      <c r="E251" s="39" t="s">
        <v>787</v>
      </c>
      <c r="F251" s="41">
        <v>0.22</v>
      </c>
      <c r="G251" s="41"/>
      <c r="H251" s="41">
        <f>SmtRes!CX91</f>
        <v>2.64</v>
      </c>
      <c r="I251" s="43"/>
      <c r="J251" s="42"/>
      <c r="K251" s="43">
        <f>SmtRes!CZ91</f>
        <v>14.91</v>
      </c>
      <c r="L251" s="42"/>
      <c r="M251" s="43">
        <f>SmtRes!DG91</f>
        <v>39.36</v>
      </c>
    </row>
    <row r="252" spans="1:83" ht="28.5" x14ac:dyDescent="0.2">
      <c r="A252" s="38"/>
      <c r="B252" s="38"/>
      <c r="C252" s="38" t="s">
        <v>857</v>
      </c>
      <c r="D252" s="38" t="s">
        <v>859</v>
      </c>
      <c r="E252" s="39" t="s">
        <v>787</v>
      </c>
      <c r="F252" s="41">
        <v>0.22</v>
      </c>
      <c r="G252" s="41"/>
      <c r="H252" s="41">
        <f>SmtRes!CX92</f>
        <v>2.64</v>
      </c>
      <c r="I252" s="43">
        <f>SmtRes!CZ92</f>
        <v>487.94</v>
      </c>
      <c r="J252" s="42">
        <f>SmtRes!AJ92</f>
        <v>1.26</v>
      </c>
      <c r="K252" s="43">
        <f>ROUND(I252*J252, 2)</f>
        <v>614.79999999999995</v>
      </c>
      <c r="L252" s="42"/>
      <c r="M252" s="43">
        <f>SmtRes!DG92</f>
        <v>1623.07</v>
      </c>
    </row>
    <row r="253" spans="1:83" ht="28.5" x14ac:dyDescent="0.2">
      <c r="A253" s="38"/>
      <c r="B253" s="38"/>
      <c r="C253" s="38" t="s">
        <v>788</v>
      </c>
      <c r="D253" s="46" t="s">
        <v>1001</v>
      </c>
      <c r="E253" s="47" t="s">
        <v>781</v>
      </c>
      <c r="F253" s="48">
        <f>SmtRes!DO92*SmtRes!AT92</f>
        <v>0.22</v>
      </c>
      <c r="G253" s="48"/>
      <c r="H253" s="48">
        <f>ROUND(F253*H243, 7)</f>
        <v>2.64</v>
      </c>
      <c r="I253" s="49"/>
      <c r="J253" s="50"/>
      <c r="K253" s="49">
        <f>ROUND(SmtRes!AG92/SmtRes!DO92, 2)</f>
        <v>649.42999999999995</v>
      </c>
      <c r="L253" s="50"/>
      <c r="M253" s="49">
        <f>SmtRes!DH92</f>
        <v>1714.5</v>
      </c>
      <c r="CE253">
        <v>1</v>
      </c>
    </row>
    <row r="254" spans="1:83" ht="15" x14ac:dyDescent="0.2">
      <c r="A254" s="38"/>
      <c r="B254" s="38"/>
      <c r="C254" s="38"/>
      <c r="D254" s="53" t="s">
        <v>1003</v>
      </c>
      <c r="E254" s="39"/>
      <c r="F254" s="41"/>
      <c r="G254" s="41"/>
      <c r="H254" s="41"/>
      <c r="I254" s="43"/>
      <c r="J254" s="42"/>
      <c r="K254" s="43"/>
      <c r="L254" s="42"/>
      <c r="M254" s="43">
        <f>M245+M247+M248</f>
        <v>12653.81</v>
      </c>
    </row>
    <row r="255" spans="1:83" ht="14.25" x14ac:dyDescent="0.2">
      <c r="A255" s="38"/>
      <c r="B255" s="38"/>
      <c r="C255" s="38"/>
      <c r="D255" s="38" t="s">
        <v>1004</v>
      </c>
      <c r="E255" s="39"/>
      <c r="F255" s="41"/>
      <c r="G255" s="41"/>
      <c r="H255" s="41"/>
      <c r="I255" s="43"/>
      <c r="J255" s="42"/>
      <c r="K255" s="43"/>
      <c r="L255" s="42"/>
      <c r="M255" s="43">
        <f>SUM(AR243:AR258)+SUM(AS243:AS258)+SUM(AT243:AT258)+SUM(AU243:AU258)+SUM(AV243:AV258)</f>
        <v>6735.8600000000006</v>
      </c>
    </row>
    <row r="256" spans="1:83" ht="14.25" x14ac:dyDescent="0.2">
      <c r="A256" s="38"/>
      <c r="B256" s="38"/>
      <c r="C256" s="38" t="s">
        <v>26</v>
      </c>
      <c r="D256" s="38" t="s">
        <v>1005</v>
      </c>
      <c r="E256" s="39" t="s">
        <v>57</v>
      </c>
      <c r="F256" s="41">
        <f>Source!BZ96</f>
        <v>103</v>
      </c>
      <c r="G256" s="41"/>
      <c r="H256" s="41">
        <f>Source!AT96</f>
        <v>103</v>
      </c>
      <c r="I256" s="43"/>
      <c r="J256" s="42"/>
      <c r="K256" s="43"/>
      <c r="L256" s="42"/>
      <c r="M256" s="43">
        <f>SUM(AZ243:AZ258)</f>
        <v>6937.94</v>
      </c>
    </row>
    <row r="257" spans="1:83" ht="14.25" x14ac:dyDescent="0.2">
      <c r="A257" s="46"/>
      <c r="B257" s="46"/>
      <c r="C257" s="46" t="s">
        <v>27</v>
      </c>
      <c r="D257" s="46" t="s">
        <v>1006</v>
      </c>
      <c r="E257" s="47" t="s">
        <v>57</v>
      </c>
      <c r="F257" s="48">
        <f>Source!CA96</f>
        <v>60</v>
      </c>
      <c r="G257" s="48"/>
      <c r="H257" s="48">
        <f>Source!AU96</f>
        <v>60</v>
      </c>
      <c r="I257" s="49"/>
      <c r="J257" s="50"/>
      <c r="K257" s="49"/>
      <c r="L257" s="50"/>
      <c r="M257" s="49">
        <f>SUM(BA243:BA258)</f>
        <v>4041.52</v>
      </c>
    </row>
    <row r="258" spans="1:83" ht="15" x14ac:dyDescent="0.2">
      <c r="D258" s="126" t="s">
        <v>1007</v>
      </c>
      <c r="E258" s="126"/>
      <c r="F258" s="126"/>
      <c r="G258" s="126"/>
      <c r="H258" s="126"/>
      <c r="I258" s="126"/>
      <c r="J258" s="127">
        <f>IF(F243&lt;&gt;0,L258/F243, 0)</f>
        <v>1969.4391666666668</v>
      </c>
      <c r="K258" s="127"/>
      <c r="L258" s="127">
        <f>M245+M247+M256+M257+M248</f>
        <v>23633.27</v>
      </c>
      <c r="M258" s="127"/>
      <c r="AD258">
        <f>ROUND((Source!AT96/100)*((ROUND(SUMIF(SmtRes!AQ88:'SmtRes'!AQ92,"=1",SmtRes!AD88:'SmtRes'!AD92)*Source!I96, 2)+ROUND(SUMIF(SmtRes!AQ88:'SmtRes'!AQ92,"=1",SmtRes!AC88:'SmtRes'!AC92)*Source!I96, 2))), 2)</f>
        <v>25638.35</v>
      </c>
      <c r="AE258">
        <f>ROUND((Source!AU96/100)*((ROUND(SUMIF(SmtRes!AQ88:'SmtRes'!AQ92,"=1",SmtRes!AD88:'SmtRes'!AD92)*Source!I96, 2)+ROUND(SUMIF(SmtRes!AQ88:'SmtRes'!AQ92,"=1",SmtRes!AC88:'SmtRes'!AC92)*Source!I96, 2))), 2)</f>
        <v>14934.96</v>
      </c>
      <c r="AN258" s="51">
        <f>M245+M247+M256+M257+M248</f>
        <v>23633.27</v>
      </c>
      <c r="AO258" s="51">
        <f>M247</f>
        <v>5917.95</v>
      </c>
      <c r="AQ258" t="s">
        <v>1008</v>
      </c>
      <c r="AR258" s="51">
        <f>M245</f>
        <v>2718.3</v>
      </c>
      <c r="AT258" s="51">
        <f>M248</f>
        <v>4017.56</v>
      </c>
      <c r="AV258" t="s">
        <v>1008</v>
      </c>
      <c r="AW258">
        <f>0</f>
        <v>0</v>
      </c>
      <c r="AZ258">
        <f>Source!X96</f>
        <v>6937.94</v>
      </c>
      <c r="BA258">
        <f>Source!Y96</f>
        <v>4041.52</v>
      </c>
      <c r="CD258">
        <v>1</v>
      </c>
    </row>
    <row r="259" spans="1:83" ht="57" x14ac:dyDescent="0.2">
      <c r="A259" s="36" t="s">
        <v>231</v>
      </c>
      <c r="B259" s="36" t="s">
        <v>231</v>
      </c>
      <c r="C259" s="38" t="s">
        <v>1027</v>
      </c>
      <c r="D259" s="38" t="str">
        <f>Source!G97</f>
        <v>Развозка конструкций и материалов опор ВЛ 0,38-10 кВ по трассе: материалов оснастки одностоечных опор</v>
      </c>
      <c r="E259" s="39" t="str">
        <f>Source!H97</f>
        <v>ШТ</v>
      </c>
      <c r="F259" s="41">
        <f>Source!K97</f>
        <v>1</v>
      </c>
      <c r="G259" s="41"/>
      <c r="H259" s="41">
        <f>Source!I97</f>
        <v>1</v>
      </c>
      <c r="I259" s="43"/>
      <c r="J259" s="42"/>
      <c r="K259" s="43"/>
      <c r="L259" s="42"/>
      <c r="M259" s="43"/>
    </row>
    <row r="260" spans="1:83" ht="15" x14ac:dyDescent="0.2">
      <c r="A260" s="37"/>
      <c r="B260" s="37"/>
      <c r="C260" s="41">
        <v>1</v>
      </c>
      <c r="D260" s="37" t="s">
        <v>999</v>
      </c>
      <c r="E260" s="39" t="s">
        <v>781</v>
      </c>
      <c r="F260" s="44"/>
      <c r="G260" s="41"/>
      <c r="H260" s="44">
        <f>Source!U97</f>
        <v>0.25</v>
      </c>
      <c r="I260" s="41"/>
      <c r="J260" s="41"/>
      <c r="K260" s="41"/>
      <c r="L260" s="41"/>
      <c r="M260" s="45">
        <f>SUM(M261:M261)-SUMIF(CE261:CE261, 1, M261:M261)</f>
        <v>138.13</v>
      </c>
    </row>
    <row r="261" spans="1:83" ht="14.25" x14ac:dyDescent="0.2">
      <c r="A261" s="38"/>
      <c r="B261" s="38"/>
      <c r="C261" s="38" t="s">
        <v>852</v>
      </c>
      <c r="D261" s="38" t="s">
        <v>853</v>
      </c>
      <c r="E261" s="39" t="s">
        <v>781</v>
      </c>
      <c r="F261" s="41">
        <v>0.25</v>
      </c>
      <c r="G261" s="41"/>
      <c r="H261" s="41">
        <f>SmtRes!CX93</f>
        <v>0.25</v>
      </c>
      <c r="I261" s="43"/>
      <c r="J261" s="42"/>
      <c r="K261" s="43">
        <f>SmtRes!CZ93</f>
        <v>552.5</v>
      </c>
      <c r="L261" s="42"/>
      <c r="M261" s="43">
        <f>SmtRes!DI93</f>
        <v>138.13</v>
      </c>
    </row>
    <row r="262" spans="1:83" ht="15" x14ac:dyDescent="0.2">
      <c r="A262" s="37"/>
      <c r="B262" s="37"/>
      <c r="C262" s="41">
        <v>2</v>
      </c>
      <c r="D262" s="37" t="s">
        <v>1000</v>
      </c>
      <c r="E262" s="39"/>
      <c r="F262" s="44"/>
      <c r="G262" s="41"/>
      <c r="H262" s="44"/>
      <c r="I262" s="41"/>
      <c r="J262" s="41"/>
      <c r="K262" s="41"/>
      <c r="L262" s="41"/>
      <c r="M262" s="45">
        <f>SUM(M263:M266)-SUMIF(CE263:CE266, 1, M263:M266)</f>
        <v>88.16</v>
      </c>
    </row>
    <row r="263" spans="1:83" ht="15" x14ac:dyDescent="0.2">
      <c r="A263" s="37"/>
      <c r="B263" s="37"/>
      <c r="C263" s="41"/>
      <c r="D263" s="37" t="s">
        <v>1002</v>
      </c>
      <c r="E263" s="39" t="s">
        <v>781</v>
      </c>
      <c r="F263" s="44"/>
      <c r="G263" s="41"/>
      <c r="H263" s="44">
        <f>Source!V97</f>
        <v>0.14000000000000001</v>
      </c>
      <c r="I263" s="41"/>
      <c r="J263" s="41"/>
      <c r="K263" s="41"/>
      <c r="L263" s="41"/>
      <c r="M263" s="45">
        <f>SUMIF(CE264:CE266, 1, M264:M266)</f>
        <v>90.92</v>
      </c>
      <c r="CE263">
        <v>1</v>
      </c>
    </row>
    <row r="264" spans="1:83" ht="28.5" x14ac:dyDescent="0.2">
      <c r="A264" s="38"/>
      <c r="B264" s="38"/>
      <c r="C264" s="38" t="s">
        <v>854</v>
      </c>
      <c r="D264" s="38" t="s">
        <v>856</v>
      </c>
      <c r="E264" s="39" t="s">
        <v>787</v>
      </c>
      <c r="F264" s="41">
        <v>0.14000000000000001</v>
      </c>
      <c r="G264" s="41"/>
      <c r="H264" s="41">
        <f>SmtRes!CX95</f>
        <v>0.14000000000000001</v>
      </c>
      <c r="I264" s="43"/>
      <c r="J264" s="42"/>
      <c r="K264" s="43">
        <f>SmtRes!CZ95</f>
        <v>14.91</v>
      </c>
      <c r="L264" s="42"/>
      <c r="M264" s="43">
        <f>SmtRes!DG95</f>
        <v>2.09</v>
      </c>
    </row>
    <row r="265" spans="1:83" ht="28.5" x14ac:dyDescent="0.2">
      <c r="A265" s="38"/>
      <c r="B265" s="38"/>
      <c r="C265" s="38" t="s">
        <v>857</v>
      </c>
      <c r="D265" s="38" t="s">
        <v>859</v>
      </c>
      <c r="E265" s="39" t="s">
        <v>787</v>
      </c>
      <c r="F265" s="41">
        <v>0.14000000000000001</v>
      </c>
      <c r="G265" s="41"/>
      <c r="H265" s="41">
        <f>SmtRes!CX96</f>
        <v>0.14000000000000001</v>
      </c>
      <c r="I265" s="43">
        <f>SmtRes!CZ96</f>
        <v>487.94</v>
      </c>
      <c r="J265" s="42">
        <f>SmtRes!AJ96</f>
        <v>1.26</v>
      </c>
      <c r="K265" s="43">
        <f>ROUND(I265*J265, 2)</f>
        <v>614.79999999999995</v>
      </c>
      <c r="L265" s="42"/>
      <c r="M265" s="43">
        <f>SmtRes!DG96</f>
        <v>86.07</v>
      </c>
    </row>
    <row r="266" spans="1:83" ht="28.5" x14ac:dyDescent="0.2">
      <c r="A266" s="38"/>
      <c r="B266" s="38"/>
      <c r="C266" s="38" t="s">
        <v>788</v>
      </c>
      <c r="D266" s="46" t="s">
        <v>1001</v>
      </c>
      <c r="E266" s="47" t="s">
        <v>781</v>
      </c>
      <c r="F266" s="48">
        <f>SmtRes!DO96*SmtRes!AT96</f>
        <v>0.14000000000000001</v>
      </c>
      <c r="G266" s="48"/>
      <c r="H266" s="48">
        <f>ROUND(F266*H259, 7)</f>
        <v>0.14000000000000001</v>
      </c>
      <c r="I266" s="49"/>
      <c r="J266" s="50"/>
      <c r="K266" s="49">
        <f>ROUND(SmtRes!AG96/SmtRes!DO96, 2)</f>
        <v>649.42999999999995</v>
      </c>
      <c r="L266" s="50"/>
      <c r="M266" s="49">
        <f>SmtRes!DH96</f>
        <v>90.92</v>
      </c>
      <c r="CE266">
        <v>1</v>
      </c>
    </row>
    <row r="267" spans="1:83" ht="15" x14ac:dyDescent="0.2">
      <c r="A267" s="38"/>
      <c r="B267" s="38"/>
      <c r="C267" s="38"/>
      <c r="D267" s="53" t="s">
        <v>1003</v>
      </c>
      <c r="E267" s="39"/>
      <c r="F267" s="41"/>
      <c r="G267" s="41"/>
      <c r="H267" s="41"/>
      <c r="I267" s="43"/>
      <c r="J267" s="42"/>
      <c r="K267" s="43"/>
      <c r="L267" s="42"/>
      <c r="M267" s="43">
        <f>M260+M262+M263</f>
        <v>317.20999999999998</v>
      </c>
    </row>
    <row r="268" spans="1:83" ht="14.25" x14ac:dyDescent="0.2">
      <c r="A268" s="38"/>
      <c r="B268" s="38"/>
      <c r="C268" s="38"/>
      <c r="D268" s="38" t="s">
        <v>1004</v>
      </c>
      <c r="E268" s="39"/>
      <c r="F268" s="41"/>
      <c r="G268" s="41"/>
      <c r="H268" s="41"/>
      <c r="I268" s="43"/>
      <c r="J268" s="42"/>
      <c r="K268" s="43"/>
      <c r="L268" s="42"/>
      <c r="M268" s="43">
        <f>SUM(AR259:AR271)+SUM(AS259:AS271)+SUM(AT259:AT271)+SUM(AU259:AU271)+SUM(AV259:AV271)</f>
        <v>229.05</v>
      </c>
    </row>
    <row r="269" spans="1:83" ht="14.25" x14ac:dyDescent="0.2">
      <c r="A269" s="38"/>
      <c r="B269" s="38"/>
      <c r="C269" s="38" t="s">
        <v>26</v>
      </c>
      <c r="D269" s="38" t="s">
        <v>1005</v>
      </c>
      <c r="E269" s="39" t="s">
        <v>57</v>
      </c>
      <c r="F269" s="41">
        <f>Source!BZ97</f>
        <v>103</v>
      </c>
      <c r="G269" s="41"/>
      <c r="H269" s="41">
        <f>Source!AT97</f>
        <v>103</v>
      </c>
      <c r="I269" s="43"/>
      <c r="J269" s="42"/>
      <c r="K269" s="43"/>
      <c r="L269" s="42"/>
      <c r="M269" s="43">
        <f>SUM(AZ259:AZ271)</f>
        <v>235.92</v>
      </c>
    </row>
    <row r="270" spans="1:83" ht="14.25" x14ac:dyDescent="0.2">
      <c r="A270" s="46"/>
      <c r="B270" s="46"/>
      <c r="C270" s="46" t="s">
        <v>27</v>
      </c>
      <c r="D270" s="46" t="s">
        <v>1006</v>
      </c>
      <c r="E270" s="47" t="s">
        <v>57</v>
      </c>
      <c r="F270" s="48">
        <f>Source!CA97</f>
        <v>60</v>
      </c>
      <c r="G270" s="48"/>
      <c r="H270" s="48">
        <f>Source!AU97</f>
        <v>60</v>
      </c>
      <c r="I270" s="49"/>
      <c r="J270" s="50"/>
      <c r="K270" s="49"/>
      <c r="L270" s="50"/>
      <c r="M270" s="49">
        <f>SUM(BA259:BA271)</f>
        <v>137.43</v>
      </c>
    </row>
    <row r="271" spans="1:83" ht="15" x14ac:dyDescent="0.2">
      <c r="D271" s="126" t="s">
        <v>1007</v>
      </c>
      <c r="E271" s="126"/>
      <c r="F271" s="126"/>
      <c r="G271" s="126"/>
      <c r="H271" s="126"/>
      <c r="I271" s="126"/>
      <c r="J271" s="127">
        <f>IF(F259&lt;&gt;0,L271/F259, 0)</f>
        <v>690.56</v>
      </c>
      <c r="K271" s="127"/>
      <c r="L271" s="127">
        <f>M260+M262+M269+M270+M263</f>
        <v>690.56</v>
      </c>
      <c r="M271" s="127"/>
      <c r="AD271">
        <f>ROUND((Source!AT97/100)*((ROUND(SUMIF(SmtRes!AQ93:'SmtRes'!AQ96,"=1",SmtRes!AD93:'SmtRes'!AD96)*Source!I97, 2)+ROUND(SUMIF(SmtRes!AQ93:'SmtRes'!AQ96,"=1",SmtRes!AC93:'SmtRes'!AC96)*Source!I97, 2))), 2)</f>
        <v>1237.99</v>
      </c>
      <c r="AE271">
        <f>ROUND((Source!AU97/100)*((ROUND(SUMIF(SmtRes!AQ93:'SmtRes'!AQ96,"=1",SmtRes!AD93:'SmtRes'!AD96)*Source!I97, 2)+ROUND(SUMIF(SmtRes!AQ93:'SmtRes'!AQ96,"=1",SmtRes!AC93:'SmtRes'!AC96)*Source!I97, 2))), 2)</f>
        <v>721.16</v>
      </c>
      <c r="AN271" s="51">
        <f>M260+M262+M269+M270+M263</f>
        <v>690.56</v>
      </c>
      <c r="AO271" s="51">
        <f>M262</f>
        <v>88.16</v>
      </c>
      <c r="AQ271" t="s">
        <v>1008</v>
      </c>
      <c r="AR271" s="51">
        <f>M260</f>
        <v>138.13</v>
      </c>
      <c r="AT271" s="51">
        <f>M263</f>
        <v>90.92</v>
      </c>
      <c r="AV271" t="s">
        <v>1008</v>
      </c>
      <c r="AW271">
        <f>0</f>
        <v>0</v>
      </c>
      <c r="AZ271">
        <f>Source!X97</f>
        <v>235.92</v>
      </c>
      <c r="BA271">
        <f>Source!Y97</f>
        <v>137.43</v>
      </c>
      <c r="CD271">
        <v>1</v>
      </c>
    </row>
    <row r="272" spans="1:83" ht="42.75" x14ac:dyDescent="0.2">
      <c r="A272" s="36" t="s">
        <v>232</v>
      </c>
      <c r="B272" s="36" t="s">
        <v>232</v>
      </c>
      <c r="C272" s="38" t="s">
        <v>1028</v>
      </c>
      <c r="D272" s="38" t="str">
        <f>Source!G98</f>
        <v>Развозка конструкций и материалов опор ВЛ 0,38-10 кВ по трассе: материалов оснастки сложных опор</v>
      </c>
      <c r="E272" s="39" t="str">
        <f>Source!H98</f>
        <v>ШТ</v>
      </c>
      <c r="F272" s="41">
        <f>Source!K98</f>
        <v>3</v>
      </c>
      <c r="G272" s="41"/>
      <c r="H272" s="41">
        <f>Source!I98</f>
        <v>3</v>
      </c>
      <c r="I272" s="43"/>
      <c r="J272" s="42"/>
      <c r="K272" s="43"/>
      <c r="L272" s="42"/>
      <c r="M272" s="43"/>
    </row>
    <row r="273" spans="1:83" ht="15" x14ac:dyDescent="0.2">
      <c r="A273" s="37"/>
      <c r="B273" s="37"/>
      <c r="C273" s="41">
        <v>1</v>
      </c>
      <c r="D273" s="37" t="s">
        <v>999</v>
      </c>
      <c r="E273" s="39" t="s">
        <v>781</v>
      </c>
      <c r="F273" s="44"/>
      <c r="G273" s="41"/>
      <c r="H273" s="44">
        <f>Source!U98</f>
        <v>0.9</v>
      </c>
      <c r="I273" s="41"/>
      <c r="J273" s="41"/>
      <c r="K273" s="41"/>
      <c r="L273" s="41"/>
      <c r="M273" s="45">
        <f>SUM(M274:M274)-SUMIF(CE274:CE274, 1, M274:M274)</f>
        <v>497.25</v>
      </c>
    </row>
    <row r="274" spans="1:83" ht="14.25" x14ac:dyDescent="0.2">
      <c r="A274" s="38"/>
      <c r="B274" s="38"/>
      <c r="C274" s="38" t="s">
        <v>852</v>
      </c>
      <c r="D274" s="38" t="s">
        <v>853</v>
      </c>
      <c r="E274" s="39" t="s">
        <v>781</v>
      </c>
      <c r="F274" s="41">
        <v>0.3</v>
      </c>
      <c r="G274" s="41"/>
      <c r="H274" s="41">
        <f>SmtRes!CX97</f>
        <v>0.9</v>
      </c>
      <c r="I274" s="43"/>
      <c r="J274" s="42"/>
      <c r="K274" s="43">
        <f>SmtRes!CZ97</f>
        <v>552.5</v>
      </c>
      <c r="L274" s="42"/>
      <c r="M274" s="43">
        <f>SmtRes!DI97</f>
        <v>497.25</v>
      </c>
    </row>
    <row r="275" spans="1:83" ht="15" x14ac:dyDescent="0.2">
      <c r="A275" s="37"/>
      <c r="B275" s="37"/>
      <c r="C275" s="41">
        <v>2</v>
      </c>
      <c r="D275" s="37" t="s">
        <v>1000</v>
      </c>
      <c r="E275" s="39"/>
      <c r="F275" s="44"/>
      <c r="G275" s="41"/>
      <c r="H275" s="44"/>
      <c r="I275" s="41"/>
      <c r="J275" s="41"/>
      <c r="K275" s="41"/>
      <c r="L275" s="41"/>
      <c r="M275" s="45">
        <f>SUM(M276:M279)-SUMIF(CE276:CE279, 1, M276:M279)</f>
        <v>302.26</v>
      </c>
    </row>
    <row r="276" spans="1:83" ht="15" x14ac:dyDescent="0.2">
      <c r="A276" s="37"/>
      <c r="B276" s="37"/>
      <c r="C276" s="41"/>
      <c r="D276" s="37" t="s">
        <v>1002</v>
      </c>
      <c r="E276" s="39" t="s">
        <v>781</v>
      </c>
      <c r="F276" s="44"/>
      <c r="G276" s="41"/>
      <c r="H276" s="44">
        <f>Source!V98</f>
        <v>0.48</v>
      </c>
      <c r="I276" s="41"/>
      <c r="J276" s="41"/>
      <c r="K276" s="41"/>
      <c r="L276" s="41"/>
      <c r="M276" s="45">
        <f>SUMIF(CE277:CE279, 1, M277:M279)</f>
        <v>311.73</v>
      </c>
      <c r="CE276">
        <v>1</v>
      </c>
    </row>
    <row r="277" spans="1:83" ht="28.5" x14ac:dyDescent="0.2">
      <c r="A277" s="38"/>
      <c r="B277" s="38"/>
      <c r="C277" s="38" t="s">
        <v>854</v>
      </c>
      <c r="D277" s="38" t="s">
        <v>856</v>
      </c>
      <c r="E277" s="39" t="s">
        <v>787</v>
      </c>
      <c r="F277" s="41">
        <v>0.16</v>
      </c>
      <c r="G277" s="41"/>
      <c r="H277" s="41">
        <f>SmtRes!CX99</f>
        <v>0.48</v>
      </c>
      <c r="I277" s="43"/>
      <c r="J277" s="42"/>
      <c r="K277" s="43">
        <f>SmtRes!CZ99</f>
        <v>14.91</v>
      </c>
      <c r="L277" s="42"/>
      <c r="M277" s="43">
        <f>SmtRes!DG99</f>
        <v>7.16</v>
      </c>
    </row>
    <row r="278" spans="1:83" ht="28.5" x14ac:dyDescent="0.2">
      <c r="A278" s="38"/>
      <c r="B278" s="38"/>
      <c r="C278" s="38" t="s">
        <v>857</v>
      </c>
      <c r="D278" s="38" t="s">
        <v>859</v>
      </c>
      <c r="E278" s="39" t="s">
        <v>787</v>
      </c>
      <c r="F278" s="41">
        <v>0.16</v>
      </c>
      <c r="G278" s="41"/>
      <c r="H278" s="41">
        <f>SmtRes!CX100</f>
        <v>0.48</v>
      </c>
      <c r="I278" s="43">
        <f>SmtRes!CZ100</f>
        <v>487.94</v>
      </c>
      <c r="J278" s="42">
        <f>SmtRes!AJ100</f>
        <v>1.26</v>
      </c>
      <c r="K278" s="43">
        <f>ROUND(I278*J278, 2)</f>
        <v>614.79999999999995</v>
      </c>
      <c r="L278" s="42"/>
      <c r="M278" s="43">
        <f>SmtRes!DG100</f>
        <v>295.10000000000002</v>
      </c>
    </row>
    <row r="279" spans="1:83" ht="28.5" x14ac:dyDescent="0.2">
      <c r="A279" s="38"/>
      <c r="B279" s="38"/>
      <c r="C279" s="38" t="s">
        <v>788</v>
      </c>
      <c r="D279" s="46" t="s">
        <v>1001</v>
      </c>
      <c r="E279" s="47" t="s">
        <v>781</v>
      </c>
      <c r="F279" s="48">
        <f>SmtRes!DO100*SmtRes!AT100</f>
        <v>0.16</v>
      </c>
      <c r="G279" s="48"/>
      <c r="H279" s="48">
        <f>ROUND(F279*H272, 7)</f>
        <v>0.48</v>
      </c>
      <c r="I279" s="49"/>
      <c r="J279" s="50"/>
      <c r="K279" s="49">
        <f>ROUND(SmtRes!AG100/SmtRes!DO100, 2)</f>
        <v>649.42999999999995</v>
      </c>
      <c r="L279" s="50"/>
      <c r="M279" s="49">
        <f>SmtRes!DH100</f>
        <v>311.73</v>
      </c>
      <c r="CE279">
        <v>1</v>
      </c>
    </row>
    <row r="280" spans="1:83" ht="15" x14ac:dyDescent="0.2">
      <c r="A280" s="38"/>
      <c r="B280" s="38"/>
      <c r="C280" s="38"/>
      <c r="D280" s="53" t="s">
        <v>1003</v>
      </c>
      <c r="E280" s="39"/>
      <c r="F280" s="41"/>
      <c r="G280" s="41"/>
      <c r="H280" s="41"/>
      <c r="I280" s="43"/>
      <c r="J280" s="42"/>
      <c r="K280" s="43"/>
      <c r="L280" s="42"/>
      <c r="M280" s="43">
        <f>M273+M275+M276</f>
        <v>1111.24</v>
      </c>
    </row>
    <row r="281" spans="1:83" ht="14.25" x14ac:dyDescent="0.2">
      <c r="A281" s="38"/>
      <c r="B281" s="38"/>
      <c r="C281" s="38"/>
      <c r="D281" s="38" t="s">
        <v>1004</v>
      </c>
      <c r="E281" s="39"/>
      <c r="F281" s="41"/>
      <c r="G281" s="41"/>
      <c r="H281" s="41"/>
      <c r="I281" s="43"/>
      <c r="J281" s="42"/>
      <c r="K281" s="43"/>
      <c r="L281" s="42"/>
      <c r="M281" s="43">
        <f>SUM(AR272:AR284)+SUM(AS272:AS284)+SUM(AT272:AT284)+SUM(AU272:AU284)+SUM(AV272:AV284)</f>
        <v>808.98</v>
      </c>
    </row>
    <row r="282" spans="1:83" ht="14.25" x14ac:dyDescent="0.2">
      <c r="A282" s="38"/>
      <c r="B282" s="38"/>
      <c r="C282" s="38" t="s">
        <v>26</v>
      </c>
      <c r="D282" s="38" t="s">
        <v>1005</v>
      </c>
      <c r="E282" s="39" t="s">
        <v>57</v>
      </c>
      <c r="F282" s="41">
        <f>Source!BZ98</f>
        <v>103</v>
      </c>
      <c r="G282" s="41"/>
      <c r="H282" s="41">
        <f>Source!AT98</f>
        <v>103</v>
      </c>
      <c r="I282" s="43"/>
      <c r="J282" s="42"/>
      <c r="K282" s="43"/>
      <c r="L282" s="42"/>
      <c r="M282" s="43">
        <f>SUM(AZ272:AZ284)</f>
        <v>833.25</v>
      </c>
    </row>
    <row r="283" spans="1:83" ht="14.25" x14ac:dyDescent="0.2">
      <c r="A283" s="46"/>
      <c r="B283" s="46"/>
      <c r="C283" s="46" t="s">
        <v>27</v>
      </c>
      <c r="D283" s="46" t="s">
        <v>1006</v>
      </c>
      <c r="E283" s="47" t="s">
        <v>57</v>
      </c>
      <c r="F283" s="48">
        <f>Source!CA98</f>
        <v>60</v>
      </c>
      <c r="G283" s="48"/>
      <c r="H283" s="48">
        <f>Source!AU98</f>
        <v>60</v>
      </c>
      <c r="I283" s="49"/>
      <c r="J283" s="50"/>
      <c r="K283" s="49"/>
      <c r="L283" s="50"/>
      <c r="M283" s="49">
        <f>SUM(BA272:BA284)</f>
        <v>485.39</v>
      </c>
    </row>
    <row r="284" spans="1:83" ht="15" x14ac:dyDescent="0.2">
      <c r="D284" s="126" t="s">
        <v>1007</v>
      </c>
      <c r="E284" s="126"/>
      <c r="F284" s="126"/>
      <c r="G284" s="126"/>
      <c r="H284" s="126"/>
      <c r="I284" s="126"/>
      <c r="J284" s="127">
        <f>IF(F272&lt;&gt;0,L284/F272, 0)</f>
        <v>809.96</v>
      </c>
      <c r="K284" s="127"/>
      <c r="L284" s="127">
        <f>M273+M275+M282+M283+M276</f>
        <v>2429.88</v>
      </c>
      <c r="M284" s="127"/>
      <c r="AD284">
        <f>ROUND((Source!AT98/100)*((ROUND(SUMIF(SmtRes!AQ97:'SmtRes'!AQ100,"=1",SmtRes!AD97:'SmtRes'!AD100)*Source!I98, 2)+ROUND(SUMIF(SmtRes!AQ97:'SmtRes'!AQ100,"=1",SmtRes!AC97:'SmtRes'!AC100)*Source!I98, 2))), 2)</f>
        <v>3713.96</v>
      </c>
      <c r="AE284">
        <f>ROUND((Source!AU98/100)*((ROUND(SUMIF(SmtRes!AQ97:'SmtRes'!AQ100,"=1",SmtRes!AD97:'SmtRes'!AD100)*Source!I98, 2)+ROUND(SUMIF(SmtRes!AQ97:'SmtRes'!AQ100,"=1",SmtRes!AC97:'SmtRes'!AC100)*Source!I98, 2))), 2)</f>
        <v>2163.4699999999998</v>
      </c>
      <c r="AN284" s="51">
        <f>M273+M275+M282+M283+M276</f>
        <v>2429.88</v>
      </c>
      <c r="AO284" s="51">
        <f>M275</f>
        <v>302.26</v>
      </c>
      <c r="AQ284" t="s">
        <v>1008</v>
      </c>
      <c r="AR284" s="51">
        <f>M273</f>
        <v>497.25</v>
      </c>
      <c r="AT284" s="51">
        <f>M276</f>
        <v>311.73</v>
      </c>
      <c r="AV284" t="s">
        <v>1008</v>
      </c>
      <c r="AW284">
        <f>0</f>
        <v>0</v>
      </c>
      <c r="AZ284">
        <f>Source!X98</f>
        <v>833.25</v>
      </c>
      <c r="BA284">
        <f>Source!Y98</f>
        <v>485.39</v>
      </c>
      <c r="CD284">
        <v>1</v>
      </c>
    </row>
    <row r="285" spans="1:83" ht="42.75" x14ac:dyDescent="0.2">
      <c r="A285" s="36" t="s">
        <v>233</v>
      </c>
      <c r="B285" s="36" t="s">
        <v>233</v>
      </c>
      <c r="C285" s="38" t="s">
        <v>1057</v>
      </c>
      <c r="D285" s="38" t="str">
        <f>Source!G99</f>
        <v>Установка железобетонных опор ВЛ 0,38; 6-10 кВ с траверсами без приставок: одностоечных</v>
      </c>
      <c r="E285" s="39" t="str">
        <f>Source!H99</f>
        <v>ШТ</v>
      </c>
      <c r="F285" s="41">
        <f>Source!K99</f>
        <v>1</v>
      </c>
      <c r="G285" s="41"/>
      <c r="H285" s="41">
        <f>Source!I99</f>
        <v>1</v>
      </c>
      <c r="I285" s="43"/>
      <c r="J285" s="42"/>
      <c r="K285" s="43"/>
      <c r="L285" s="42"/>
      <c r="M285" s="43"/>
    </row>
    <row r="286" spans="1:83" ht="25.5" x14ac:dyDescent="0.2">
      <c r="C286" s="55" t="str">
        <f>Source!EO99</f>
        <v>Поправка: Прил.33.4, п.3.10.</v>
      </c>
    </row>
    <row r="287" spans="1:83" ht="15" x14ac:dyDescent="0.2">
      <c r="A287" s="37"/>
      <c r="B287" s="37"/>
      <c r="C287" s="41">
        <v>1</v>
      </c>
      <c r="D287" s="37" t="s">
        <v>999</v>
      </c>
      <c r="E287" s="39" t="s">
        <v>781</v>
      </c>
      <c r="F287" s="44"/>
      <c r="G287" s="41"/>
      <c r="H287" s="44">
        <f>Source!U99</f>
        <v>3.06</v>
      </c>
      <c r="I287" s="41"/>
      <c r="J287" s="41"/>
      <c r="K287" s="41"/>
      <c r="L287" s="41"/>
      <c r="M287" s="45">
        <f>SUM(M288:M288)-SUMIF(CE288:CE288, 1, M288:M288)</f>
        <v>1831.53</v>
      </c>
    </row>
    <row r="288" spans="1:83" ht="14.25" x14ac:dyDescent="0.2">
      <c r="A288" s="38"/>
      <c r="B288" s="38"/>
      <c r="C288" s="38" t="s">
        <v>800</v>
      </c>
      <c r="D288" s="38" t="s">
        <v>801</v>
      </c>
      <c r="E288" s="39" t="s">
        <v>781</v>
      </c>
      <c r="F288" s="41">
        <v>3.06</v>
      </c>
      <c r="G288" s="41"/>
      <c r="H288" s="41">
        <f>SmtRes!CX101</f>
        <v>3.06</v>
      </c>
      <c r="I288" s="43"/>
      <c r="J288" s="42"/>
      <c r="K288" s="43">
        <f>SmtRes!CZ101</f>
        <v>598.54</v>
      </c>
      <c r="L288" s="42"/>
      <c r="M288" s="43">
        <f>SmtRes!DI101</f>
        <v>1831.53</v>
      </c>
    </row>
    <row r="289" spans="1:83" ht="15" x14ac:dyDescent="0.2">
      <c r="A289" s="37"/>
      <c r="B289" s="37"/>
      <c r="C289" s="41">
        <v>2</v>
      </c>
      <c r="D289" s="37" t="s">
        <v>1000</v>
      </c>
      <c r="E289" s="39"/>
      <c r="F289" s="44"/>
      <c r="G289" s="41"/>
      <c r="H289" s="44"/>
      <c r="I289" s="41"/>
      <c r="J289" s="41"/>
      <c r="K289" s="41"/>
      <c r="L289" s="41"/>
      <c r="M289" s="45">
        <f>SUM(M290:M294)-SUMIF(CE290:CE294, 1, M290:M294)</f>
        <v>1941.39</v>
      </c>
    </row>
    <row r="290" spans="1:83" ht="15" x14ac:dyDescent="0.2">
      <c r="A290" s="37"/>
      <c r="B290" s="37"/>
      <c r="C290" s="41"/>
      <c r="D290" s="37" t="s">
        <v>1002</v>
      </c>
      <c r="E290" s="39" t="s">
        <v>781</v>
      </c>
      <c r="F290" s="44"/>
      <c r="G290" s="41"/>
      <c r="H290" s="44">
        <f>Source!V99</f>
        <v>0.87000000000000011</v>
      </c>
      <c r="I290" s="41"/>
      <c r="J290" s="41"/>
      <c r="K290" s="41"/>
      <c r="L290" s="41"/>
      <c r="M290" s="45">
        <f>SUMIF(CE291:CE294, 1, M291:M294)</f>
        <v>630.91</v>
      </c>
      <c r="CE290">
        <v>1</v>
      </c>
    </row>
    <row r="291" spans="1:83" ht="42.75" x14ac:dyDescent="0.2">
      <c r="A291" s="38"/>
      <c r="B291" s="38"/>
      <c r="C291" s="38" t="s">
        <v>849</v>
      </c>
      <c r="D291" s="38" t="s">
        <v>851</v>
      </c>
      <c r="E291" s="39" t="s">
        <v>787</v>
      </c>
      <c r="F291" s="41">
        <v>0.68</v>
      </c>
      <c r="G291" s="41"/>
      <c r="H291" s="41">
        <f>SmtRes!CX103</f>
        <v>0.68</v>
      </c>
      <c r="I291" s="43">
        <f>SmtRes!CZ103</f>
        <v>2088.77</v>
      </c>
      <c r="J291" s="42">
        <f>SmtRes!AJ103</f>
        <v>1.28</v>
      </c>
      <c r="K291" s="43">
        <f>ROUND(I291*J291, 2)</f>
        <v>2673.63</v>
      </c>
      <c r="L291" s="42"/>
      <c r="M291" s="43">
        <f>SmtRes!DG103</f>
        <v>1818.07</v>
      </c>
    </row>
    <row r="292" spans="1:83" ht="28.5" x14ac:dyDescent="0.2">
      <c r="A292" s="38"/>
      <c r="B292" s="38"/>
      <c r="C292" s="38" t="s">
        <v>805</v>
      </c>
      <c r="D292" s="38" t="s">
        <v>1019</v>
      </c>
      <c r="E292" s="39" t="s">
        <v>781</v>
      </c>
      <c r="F292" s="41">
        <f>SmtRes!DO103*SmtRes!AT103</f>
        <v>0.68</v>
      </c>
      <c r="G292" s="41"/>
      <c r="H292" s="41">
        <f>ROUND(F292*H285, 7)</f>
        <v>0.68</v>
      </c>
      <c r="I292" s="43"/>
      <c r="J292" s="42"/>
      <c r="K292" s="43">
        <f>ROUND(SmtRes!AG103/SmtRes!DO103, 2)</f>
        <v>746.36</v>
      </c>
      <c r="L292" s="42"/>
      <c r="M292" s="43">
        <f>SmtRes!DH103</f>
        <v>507.52</v>
      </c>
      <c r="CE292">
        <v>1</v>
      </c>
    </row>
    <row r="293" spans="1:83" ht="28.5" x14ac:dyDescent="0.2">
      <c r="A293" s="38"/>
      <c r="B293" s="38"/>
      <c r="C293" s="38" t="s">
        <v>789</v>
      </c>
      <c r="D293" s="38" t="s">
        <v>791</v>
      </c>
      <c r="E293" s="39" t="s">
        <v>787</v>
      </c>
      <c r="F293" s="41">
        <v>0.19</v>
      </c>
      <c r="G293" s="41"/>
      <c r="H293" s="41">
        <f>SmtRes!CX104</f>
        <v>0.19</v>
      </c>
      <c r="I293" s="43"/>
      <c r="J293" s="42"/>
      <c r="K293" s="43">
        <f>SmtRes!CZ104</f>
        <v>649.04999999999995</v>
      </c>
      <c r="L293" s="42"/>
      <c r="M293" s="43">
        <f>SmtRes!DG104</f>
        <v>123.32</v>
      </c>
    </row>
    <row r="294" spans="1:83" ht="28.5" x14ac:dyDescent="0.2">
      <c r="A294" s="38"/>
      <c r="B294" s="38"/>
      <c r="C294" s="38" t="s">
        <v>788</v>
      </c>
      <c r="D294" s="38" t="s">
        <v>1001</v>
      </c>
      <c r="E294" s="39" t="s">
        <v>781</v>
      </c>
      <c r="F294" s="41">
        <f>SmtRes!DO104*SmtRes!AT104</f>
        <v>0.19</v>
      </c>
      <c r="G294" s="41"/>
      <c r="H294" s="41">
        <f>ROUND(F294*H285, 7)</f>
        <v>0.19</v>
      </c>
      <c r="I294" s="43"/>
      <c r="J294" s="42"/>
      <c r="K294" s="43">
        <f>ROUND(SmtRes!AG104/SmtRes!DO104, 2)</f>
        <v>649.42999999999995</v>
      </c>
      <c r="L294" s="42"/>
      <c r="M294" s="43">
        <f>SmtRes!DH104</f>
        <v>123.39</v>
      </c>
      <c r="CE294">
        <v>1</v>
      </c>
    </row>
    <row r="295" spans="1:83" ht="15" x14ac:dyDescent="0.2">
      <c r="A295" s="37"/>
      <c r="B295" s="37"/>
      <c r="C295" s="41">
        <v>4</v>
      </c>
      <c r="D295" s="37" t="s">
        <v>1020</v>
      </c>
      <c r="E295" s="39"/>
      <c r="F295" s="44"/>
      <c r="G295" s="41"/>
      <c r="H295" s="44"/>
      <c r="I295" s="41"/>
      <c r="J295" s="41"/>
      <c r="K295" s="41"/>
      <c r="L295" s="41"/>
      <c r="M295" s="45">
        <f>SUM(M296:M301)-SUMIF(CE296:CE301, 1, M296:M301)</f>
        <v>177.26</v>
      </c>
    </row>
    <row r="296" spans="1:83" ht="14.25" x14ac:dyDescent="0.2">
      <c r="A296" s="38"/>
      <c r="B296" s="38"/>
      <c r="C296" s="38" t="s">
        <v>832</v>
      </c>
      <c r="D296" s="38" t="s">
        <v>834</v>
      </c>
      <c r="E296" s="39" t="s">
        <v>83</v>
      </c>
      <c r="F296" s="41">
        <v>0.1</v>
      </c>
      <c r="G296" s="41"/>
      <c r="H296" s="41">
        <f>SmtRes!CX105</f>
        <v>0.1</v>
      </c>
      <c r="I296" s="43">
        <f>SmtRes!CZ105</f>
        <v>238.29</v>
      </c>
      <c r="J296" s="42">
        <f>SmtRes!AI105</f>
        <v>1.63</v>
      </c>
      <c r="K296" s="43">
        <f>ROUND(I296*J296, 2)</f>
        <v>388.41</v>
      </c>
      <c r="L296" s="42"/>
      <c r="M296" s="43">
        <f>SmtRes!DF105</f>
        <v>38.840000000000003</v>
      </c>
    </row>
    <row r="297" spans="1:83" ht="14.25" x14ac:dyDescent="0.2">
      <c r="A297" s="38"/>
      <c r="B297" s="38"/>
      <c r="C297" s="38" t="s">
        <v>835</v>
      </c>
      <c r="D297" s="38" t="s">
        <v>837</v>
      </c>
      <c r="E297" s="39" t="s">
        <v>83</v>
      </c>
      <c r="F297" s="41">
        <v>0.03</v>
      </c>
      <c r="G297" s="41"/>
      <c r="H297" s="41">
        <f>SmtRes!CX106</f>
        <v>0.03</v>
      </c>
      <c r="I297" s="43">
        <f>SmtRes!CZ106</f>
        <v>58.53</v>
      </c>
      <c r="J297" s="42">
        <f>SmtRes!AI106</f>
        <v>1.63</v>
      </c>
      <c r="K297" s="43">
        <f>ROUND(I297*J297, 2)</f>
        <v>95.4</v>
      </c>
      <c r="L297" s="42"/>
      <c r="M297" s="43">
        <f>SmtRes!DF106</f>
        <v>2.86</v>
      </c>
    </row>
    <row r="298" spans="1:83" ht="14.25" x14ac:dyDescent="0.2">
      <c r="A298" s="38"/>
      <c r="B298" s="38"/>
      <c r="C298" s="38" t="s">
        <v>838</v>
      </c>
      <c r="D298" s="38" t="s">
        <v>840</v>
      </c>
      <c r="E298" s="39" t="s">
        <v>83</v>
      </c>
      <c r="F298" s="41">
        <v>0.02</v>
      </c>
      <c r="G298" s="41"/>
      <c r="H298" s="41">
        <f>SmtRes!CX108</f>
        <v>0.02</v>
      </c>
      <c r="I298" s="43">
        <f>SmtRes!CZ108</f>
        <v>56.11</v>
      </c>
      <c r="J298" s="42">
        <f>SmtRes!AI108</f>
        <v>1.55</v>
      </c>
      <c r="K298" s="43">
        <f>ROUND(I298*J298, 2)</f>
        <v>86.97</v>
      </c>
      <c r="L298" s="42"/>
      <c r="M298" s="43">
        <f>SmtRes!DF108</f>
        <v>1.74</v>
      </c>
    </row>
    <row r="299" spans="1:83" ht="14.25" x14ac:dyDescent="0.2">
      <c r="A299" s="38"/>
      <c r="B299" s="38"/>
      <c r="C299" s="38" t="s">
        <v>860</v>
      </c>
      <c r="D299" s="38" t="s">
        <v>862</v>
      </c>
      <c r="E299" s="39" t="s">
        <v>40</v>
      </c>
      <c r="F299" s="41">
        <v>4.0000000000000002E-4</v>
      </c>
      <c r="G299" s="41"/>
      <c r="H299" s="41">
        <f>SmtRes!CX113</f>
        <v>4.0000000000000002E-4</v>
      </c>
      <c r="I299" s="43">
        <f>SmtRes!CZ113</f>
        <v>61265.39</v>
      </c>
      <c r="J299" s="42">
        <f>SmtRes!AI113</f>
        <v>1.48</v>
      </c>
      <c r="K299" s="43">
        <f>ROUND(I299*J299, 2)</f>
        <v>90672.78</v>
      </c>
      <c r="L299" s="42"/>
      <c r="M299" s="43">
        <f>SmtRes!DF113</f>
        <v>36.270000000000003</v>
      </c>
    </row>
    <row r="300" spans="1:83" ht="14.25" x14ac:dyDescent="0.2">
      <c r="A300" s="38"/>
      <c r="B300" s="38"/>
      <c r="C300" s="38" t="s">
        <v>841</v>
      </c>
      <c r="D300" s="38" t="s">
        <v>843</v>
      </c>
      <c r="E300" s="39" t="s">
        <v>40</v>
      </c>
      <c r="F300" s="41">
        <v>1E-4</v>
      </c>
      <c r="G300" s="41"/>
      <c r="H300" s="41">
        <f>SmtRes!CX114</f>
        <v>1E-4</v>
      </c>
      <c r="I300" s="43">
        <f>SmtRes!CZ114</f>
        <v>80020.98</v>
      </c>
      <c r="J300" s="42">
        <f>SmtRes!AI114</f>
        <v>1.32</v>
      </c>
      <c r="K300" s="43">
        <f>ROUND(I300*J300, 2)</f>
        <v>105627.69</v>
      </c>
      <c r="L300" s="42"/>
      <c r="M300" s="43">
        <f>SmtRes!DF114</f>
        <v>10.56</v>
      </c>
    </row>
    <row r="301" spans="1:83" ht="14.25" x14ac:dyDescent="0.2">
      <c r="A301" s="38"/>
      <c r="B301" s="38"/>
      <c r="C301" s="38" t="s">
        <v>863</v>
      </c>
      <c r="D301" s="38" t="s">
        <v>865</v>
      </c>
      <c r="E301" s="39" t="s">
        <v>44</v>
      </c>
      <c r="F301" s="41">
        <v>0.06</v>
      </c>
      <c r="G301" s="41"/>
      <c r="H301" s="41">
        <f>SmtRes!CX115</f>
        <v>0.06</v>
      </c>
      <c r="I301" s="43"/>
      <c r="J301" s="42"/>
      <c r="K301" s="43">
        <f>SmtRes!CZ115</f>
        <v>1449.85</v>
      </c>
      <c r="L301" s="42"/>
      <c r="M301" s="43">
        <f>SmtRes!DF115</f>
        <v>86.99</v>
      </c>
    </row>
    <row r="302" spans="1:83" ht="28.5" x14ac:dyDescent="0.2">
      <c r="A302" s="38"/>
      <c r="B302" s="38"/>
      <c r="C302" s="38" t="str">
        <f>EtalonRes!I109</f>
        <v>05.1.02.07</v>
      </c>
      <c r="D302" s="38" t="str">
        <f>EtalonRes!K109</f>
        <v>Стойка железобетонная вибрированная для опор</v>
      </c>
      <c r="E302" s="39" t="str">
        <f>EtalonRes!O109</f>
        <v>ШТ</v>
      </c>
      <c r="F302" s="41">
        <f>EtalonRes!X109</f>
        <v>0</v>
      </c>
      <c r="G302" s="41"/>
      <c r="H302" s="41">
        <f>ROUND(EtalonRes!AG109*Source!I99, 7)</f>
        <v>0</v>
      </c>
      <c r="I302" s="43"/>
      <c r="J302" s="42"/>
      <c r="K302" s="43"/>
      <c r="L302" s="42"/>
      <c r="M302" s="43"/>
    </row>
    <row r="303" spans="1:83" ht="14.25" x14ac:dyDescent="0.2">
      <c r="A303" s="38"/>
      <c r="B303" s="38"/>
      <c r="C303" s="38" t="str">
        <f>EtalonRes!I110</f>
        <v>07.2.02.05</v>
      </c>
      <c r="D303" s="38" t="str">
        <f>EtalonRes!K110</f>
        <v>Траверсы стальные</v>
      </c>
      <c r="E303" s="39" t="str">
        <f>EtalonRes!O110</f>
        <v>т</v>
      </c>
      <c r="F303" s="41">
        <f>EtalonRes!X110</f>
        <v>0</v>
      </c>
      <c r="G303" s="41"/>
      <c r="H303" s="41">
        <f>ROUND(EtalonRes!AG110*Source!I99, 7)</f>
        <v>0</v>
      </c>
      <c r="I303" s="43"/>
      <c r="J303" s="42"/>
      <c r="K303" s="43"/>
      <c r="L303" s="42"/>
      <c r="M303" s="43"/>
    </row>
    <row r="304" spans="1:83" ht="14.25" x14ac:dyDescent="0.2">
      <c r="A304" s="38"/>
      <c r="B304" s="38"/>
      <c r="C304" s="38" t="str">
        <f>EtalonRes!I111</f>
        <v>07.2.07.13</v>
      </c>
      <c r="D304" s="38" t="str">
        <f>EtalonRes!K111</f>
        <v>Хомуты стальные</v>
      </c>
      <c r="E304" s="39" t="str">
        <f>EtalonRes!O111</f>
        <v>кг</v>
      </c>
      <c r="F304" s="41">
        <f>EtalonRes!X111</f>
        <v>0</v>
      </c>
      <c r="G304" s="41"/>
      <c r="H304" s="41">
        <f>ROUND(EtalonRes!AG111*Source!I99, 7)</f>
        <v>0</v>
      </c>
      <c r="I304" s="43"/>
      <c r="J304" s="42"/>
      <c r="K304" s="43"/>
      <c r="L304" s="42"/>
      <c r="M304" s="43"/>
    </row>
    <row r="305" spans="1:83" ht="14.25" x14ac:dyDescent="0.2">
      <c r="A305" s="38"/>
      <c r="B305" s="38"/>
      <c r="C305" s="38" t="str">
        <f>EtalonRes!I112</f>
        <v>08.3.04.02</v>
      </c>
      <c r="D305" s="38" t="str">
        <f>EtalonRes!K112</f>
        <v>Сталь стержневая диаметром до 10 мм</v>
      </c>
      <c r="E305" s="39" t="str">
        <f>EtalonRes!O112</f>
        <v>т</v>
      </c>
      <c r="F305" s="41">
        <f>EtalonRes!X112</f>
        <v>0</v>
      </c>
      <c r="G305" s="41"/>
      <c r="H305" s="41">
        <f>ROUND(EtalonRes!AG112*Source!I99, 7)</f>
        <v>0</v>
      </c>
      <c r="I305" s="43"/>
      <c r="J305" s="42"/>
      <c r="K305" s="43"/>
      <c r="L305" s="42"/>
      <c r="M305" s="43"/>
    </row>
    <row r="306" spans="1:83" ht="14.25" x14ac:dyDescent="0.2">
      <c r="A306" s="38"/>
      <c r="B306" s="38"/>
      <c r="C306" s="38" t="str">
        <f>EtalonRes!I116</f>
        <v>22.2.01.04</v>
      </c>
      <c r="D306" s="38" t="str">
        <f>EtalonRes!K116</f>
        <v>Изоляторы штыревые</v>
      </c>
      <c r="E306" s="39" t="str">
        <f>EtalonRes!O116</f>
        <v>ШТ</v>
      </c>
      <c r="F306" s="41">
        <f>EtalonRes!X116</f>
        <v>0</v>
      </c>
      <c r="G306" s="41"/>
      <c r="H306" s="41">
        <f>ROUND(EtalonRes!AG116*Source!I99, 7)</f>
        <v>0</v>
      </c>
      <c r="I306" s="43"/>
      <c r="J306" s="42"/>
      <c r="K306" s="43"/>
      <c r="L306" s="42"/>
      <c r="M306" s="43"/>
    </row>
    <row r="307" spans="1:83" ht="14.25" x14ac:dyDescent="0.2">
      <c r="A307" s="38"/>
      <c r="B307" s="38"/>
      <c r="C307" s="38" t="str">
        <f>EtalonRes!I117</f>
        <v>22.2.02.21</v>
      </c>
      <c r="D307" s="38" t="str">
        <f>EtalonRes!K117</f>
        <v>Штыри</v>
      </c>
      <c r="E307" s="39" t="str">
        <f>EtalonRes!O117</f>
        <v>ШТ</v>
      </c>
      <c r="F307" s="41">
        <f>EtalonRes!X117</f>
        <v>0</v>
      </c>
      <c r="G307" s="41"/>
      <c r="H307" s="41">
        <f>ROUND(EtalonRes!AG117*Source!I99, 7)</f>
        <v>0</v>
      </c>
      <c r="I307" s="43"/>
      <c r="J307" s="42"/>
      <c r="K307" s="43"/>
      <c r="L307" s="42"/>
      <c r="M307" s="43"/>
    </row>
    <row r="308" spans="1:83" ht="14.25" x14ac:dyDescent="0.2">
      <c r="A308" s="38"/>
      <c r="B308" s="38"/>
      <c r="C308" s="38" t="str">
        <f>EtalonRes!I118</f>
        <v>22.2.02.23</v>
      </c>
      <c r="D308" s="46" t="str">
        <f>EtalonRes!K118</f>
        <v>Металлические плакаты</v>
      </c>
      <c r="E308" s="47" t="str">
        <f>EtalonRes!O118</f>
        <v>ШТ</v>
      </c>
      <c r="F308" s="48">
        <f>EtalonRes!X118</f>
        <v>0</v>
      </c>
      <c r="G308" s="48"/>
      <c r="H308" s="48">
        <f>ROUND(EtalonRes!AG118*Source!I99, 7)</f>
        <v>0</v>
      </c>
      <c r="I308" s="49"/>
      <c r="J308" s="50"/>
      <c r="K308" s="49"/>
      <c r="L308" s="50"/>
      <c r="M308" s="49"/>
    </row>
    <row r="309" spans="1:83" ht="15" x14ac:dyDescent="0.2">
      <c r="A309" s="38"/>
      <c r="B309" s="38"/>
      <c r="C309" s="38"/>
      <c r="D309" s="53" t="s">
        <v>1003</v>
      </c>
      <c r="E309" s="39"/>
      <c r="F309" s="41"/>
      <c r="G309" s="41"/>
      <c r="H309" s="41"/>
      <c r="I309" s="43"/>
      <c r="J309" s="42"/>
      <c r="K309" s="43"/>
      <c r="L309" s="42"/>
      <c r="M309" s="43">
        <f>M287+M289+M290+M295</f>
        <v>4581.09</v>
      </c>
    </row>
    <row r="310" spans="1:83" ht="14.25" x14ac:dyDescent="0.2">
      <c r="A310" s="38"/>
      <c r="B310" s="38"/>
      <c r="C310" s="38"/>
      <c r="D310" s="38" t="s">
        <v>1004</v>
      </c>
      <c r="E310" s="39"/>
      <c r="F310" s="41"/>
      <c r="G310" s="41"/>
      <c r="H310" s="41"/>
      <c r="I310" s="43"/>
      <c r="J310" s="42"/>
      <c r="K310" s="43"/>
      <c r="L310" s="42"/>
      <c r="M310" s="43">
        <f>SUM(AR285:AR313)+SUM(AS285:AS313)+SUM(AT285:AT313)+SUM(AU285:AU313)+SUM(AV285:AV313)</f>
        <v>2462.44</v>
      </c>
    </row>
    <row r="311" spans="1:83" ht="14.25" x14ac:dyDescent="0.2">
      <c r="A311" s="38"/>
      <c r="B311" s="38"/>
      <c r="C311" s="38" t="s">
        <v>26</v>
      </c>
      <c r="D311" s="38" t="s">
        <v>1005</v>
      </c>
      <c r="E311" s="39" t="s">
        <v>57</v>
      </c>
      <c r="F311" s="41">
        <f>Source!BZ99</f>
        <v>103</v>
      </c>
      <c r="G311" s="41"/>
      <c r="H311" s="41">
        <f>Source!AT99</f>
        <v>103</v>
      </c>
      <c r="I311" s="43"/>
      <c r="J311" s="42"/>
      <c r="K311" s="43"/>
      <c r="L311" s="42"/>
      <c r="M311" s="43">
        <f>SUM(AZ285:AZ313)</f>
        <v>2536.31</v>
      </c>
    </row>
    <row r="312" spans="1:83" ht="14.25" x14ac:dyDescent="0.2">
      <c r="A312" s="46"/>
      <c r="B312" s="46"/>
      <c r="C312" s="46" t="s">
        <v>27</v>
      </c>
      <c r="D312" s="46" t="s">
        <v>1006</v>
      </c>
      <c r="E312" s="47" t="s">
        <v>57</v>
      </c>
      <c r="F312" s="48">
        <f>Source!CA99</f>
        <v>60</v>
      </c>
      <c r="G312" s="48"/>
      <c r="H312" s="48">
        <f>Source!AU99</f>
        <v>60</v>
      </c>
      <c r="I312" s="49"/>
      <c r="J312" s="50"/>
      <c r="K312" s="49"/>
      <c r="L312" s="50"/>
      <c r="M312" s="49">
        <f>SUM(BA285:BA313)</f>
        <v>1477.46</v>
      </c>
    </row>
    <row r="313" spans="1:83" ht="15" x14ac:dyDescent="0.2">
      <c r="D313" s="126" t="s">
        <v>1007</v>
      </c>
      <c r="E313" s="126"/>
      <c r="F313" s="126"/>
      <c r="G313" s="126"/>
      <c r="H313" s="126"/>
      <c r="I313" s="126"/>
      <c r="J313" s="127">
        <f>IF(F285&lt;&gt;0,L313/F285, 0)</f>
        <v>8594.86</v>
      </c>
      <c r="K313" s="127"/>
      <c r="L313" s="127">
        <f>M287+M289+M295+M311+M312+M290</f>
        <v>8594.86</v>
      </c>
      <c r="M313" s="127"/>
      <c r="AD313">
        <f>ROUND((Source!AT99/100)*((ROUND(SUMIF(SmtRes!AQ101:'SmtRes'!AQ118,"=1",SmtRes!AD101:'SmtRes'!AD118)*Source!I99, 2)+ROUND(SUMIF(SmtRes!AQ101:'SmtRes'!AQ118,"=1",SmtRes!AC101:'SmtRes'!AC118)*Source!I99, 2))), 2)</f>
        <v>2054.16</v>
      </c>
      <c r="AE313">
        <f>ROUND((Source!AU99/100)*((ROUND(SUMIF(SmtRes!AQ101:'SmtRes'!AQ118,"=1",SmtRes!AD101:'SmtRes'!AD118)*Source!I99, 2)+ROUND(SUMIF(SmtRes!AQ101:'SmtRes'!AQ118,"=1",SmtRes!AC101:'SmtRes'!AC118)*Source!I99, 2))), 2)</f>
        <v>1196.5999999999999</v>
      </c>
      <c r="AN313" s="51">
        <f>M287+M289+M295+M311+M312+M290</f>
        <v>8594.86</v>
      </c>
      <c r="AO313" s="51">
        <f>M289</f>
        <v>1941.39</v>
      </c>
      <c r="AQ313" t="s">
        <v>1008</v>
      </c>
      <c r="AR313" s="51">
        <f>M287</f>
        <v>1831.53</v>
      </c>
      <c r="AT313" s="51">
        <f>M290</f>
        <v>630.91</v>
      </c>
      <c r="AV313" t="s">
        <v>1008</v>
      </c>
      <c r="AW313" s="51">
        <f>M295</f>
        <v>177.26</v>
      </c>
      <c r="AZ313">
        <f>Source!X99</f>
        <v>2536.31</v>
      </c>
      <c r="BA313">
        <f>Source!Y99</f>
        <v>1477.46</v>
      </c>
      <c r="CD313">
        <v>1</v>
      </c>
    </row>
    <row r="314" spans="1:83" ht="42.75" x14ac:dyDescent="0.2">
      <c r="A314" s="36" t="s">
        <v>255</v>
      </c>
      <c r="B314" s="36" t="s">
        <v>255</v>
      </c>
      <c r="C314" s="38" t="s">
        <v>1058</v>
      </c>
      <c r="D314" s="38" t="str">
        <f>Source!G108</f>
        <v>Затраты на бурение котлованов, учтенные нормами: 33-04-001-01, 33-04-003-01</v>
      </c>
      <c r="E314" s="39" t="str">
        <f>Source!H108</f>
        <v>ШТ</v>
      </c>
      <c r="F314" s="41">
        <f>Source!K108</f>
        <v>-1</v>
      </c>
      <c r="G314" s="41"/>
      <c r="H314" s="41">
        <f>Source!I108</f>
        <v>-1</v>
      </c>
      <c r="I314" s="43"/>
      <c r="J314" s="42"/>
      <c r="K314" s="43"/>
      <c r="L314" s="42"/>
      <c r="M314" s="43"/>
    </row>
    <row r="315" spans="1:83" ht="15" x14ac:dyDescent="0.2">
      <c r="A315" s="37"/>
      <c r="B315" s="37"/>
      <c r="C315" s="41">
        <v>1</v>
      </c>
      <c r="D315" s="37" t="s">
        <v>999</v>
      </c>
      <c r="E315" s="39" t="s">
        <v>781</v>
      </c>
      <c r="F315" s="44"/>
      <c r="G315" s="41"/>
      <c r="H315" s="44">
        <f>Source!U108</f>
        <v>-0.22</v>
      </c>
      <c r="I315" s="41"/>
      <c r="J315" s="41"/>
      <c r="K315" s="41"/>
      <c r="L315" s="41"/>
      <c r="M315" s="45">
        <f>SUM(M316:M316)-SUMIF(CE316:CE316, 1, M316:M316)</f>
        <v>-131.68</v>
      </c>
    </row>
    <row r="316" spans="1:83" ht="14.25" x14ac:dyDescent="0.2">
      <c r="A316" s="38"/>
      <c r="B316" s="38"/>
      <c r="C316" s="38" t="s">
        <v>800</v>
      </c>
      <c r="D316" s="38" t="s">
        <v>801</v>
      </c>
      <c r="E316" s="39" t="s">
        <v>781</v>
      </c>
      <c r="F316" s="41">
        <v>0.22</v>
      </c>
      <c r="G316" s="41"/>
      <c r="H316" s="41">
        <f>SmtRes!CX119</f>
        <v>-0.22</v>
      </c>
      <c r="I316" s="43"/>
      <c r="J316" s="42"/>
      <c r="K316" s="43">
        <f>SmtRes!CZ119</f>
        <v>598.54</v>
      </c>
      <c r="L316" s="42"/>
      <c r="M316" s="43">
        <f>SmtRes!DI119</f>
        <v>-131.68</v>
      </c>
    </row>
    <row r="317" spans="1:83" ht="15" x14ac:dyDescent="0.2">
      <c r="A317" s="37"/>
      <c r="B317" s="37"/>
      <c r="C317" s="41">
        <v>2</v>
      </c>
      <c r="D317" s="37" t="s">
        <v>1000</v>
      </c>
      <c r="E317" s="39"/>
      <c r="F317" s="44"/>
      <c r="G317" s="41"/>
      <c r="H317" s="44"/>
      <c r="I317" s="41"/>
      <c r="J317" s="41"/>
      <c r="K317" s="41"/>
      <c r="L317" s="41"/>
      <c r="M317" s="45">
        <f>SUM(M318:M320)-SUMIF(CE318:CE320, 1, M318:M320)</f>
        <v>-614.92999999999984</v>
      </c>
    </row>
    <row r="318" spans="1:83" ht="15" x14ac:dyDescent="0.2">
      <c r="A318" s="37"/>
      <c r="B318" s="37"/>
      <c r="C318" s="41"/>
      <c r="D318" s="37" t="s">
        <v>1002</v>
      </c>
      <c r="E318" s="39" t="s">
        <v>781</v>
      </c>
      <c r="F318" s="44"/>
      <c r="G318" s="41"/>
      <c r="H318" s="44">
        <f>Source!V108</f>
        <v>-0.23</v>
      </c>
      <c r="I318" s="41"/>
      <c r="J318" s="41"/>
      <c r="K318" s="41"/>
      <c r="L318" s="41"/>
      <c r="M318" s="45">
        <f>SUMIF(CE319:CE320, 1, M319:M320)</f>
        <v>-171.66</v>
      </c>
      <c r="CE318">
        <v>1</v>
      </c>
    </row>
    <row r="319" spans="1:83" ht="42.75" x14ac:dyDescent="0.2">
      <c r="A319" s="38"/>
      <c r="B319" s="38"/>
      <c r="C319" s="38" t="s">
        <v>849</v>
      </c>
      <c r="D319" s="38" t="s">
        <v>851</v>
      </c>
      <c r="E319" s="39" t="s">
        <v>787</v>
      </c>
      <c r="F319" s="41">
        <v>0.23</v>
      </c>
      <c r="G319" s="41"/>
      <c r="H319" s="41">
        <f>SmtRes!CX121</f>
        <v>-0.23</v>
      </c>
      <c r="I319" s="43">
        <f>SmtRes!CZ121</f>
        <v>2088.77</v>
      </c>
      <c r="J319" s="42">
        <f>SmtRes!AJ121</f>
        <v>1.28</v>
      </c>
      <c r="K319" s="43">
        <f>ROUND(I319*J319, 2)</f>
        <v>2673.63</v>
      </c>
      <c r="L319" s="42"/>
      <c r="M319" s="43">
        <f>SmtRes!DG121</f>
        <v>-614.92999999999995</v>
      </c>
    </row>
    <row r="320" spans="1:83" ht="28.5" x14ac:dyDescent="0.2">
      <c r="A320" s="38"/>
      <c r="B320" s="38"/>
      <c r="C320" s="38" t="s">
        <v>805</v>
      </c>
      <c r="D320" s="46" t="s">
        <v>1019</v>
      </c>
      <c r="E320" s="47" t="s">
        <v>781</v>
      </c>
      <c r="F320" s="48">
        <f>SmtRes!DO121*SmtRes!AT121</f>
        <v>0.23</v>
      </c>
      <c r="G320" s="48"/>
      <c r="H320" s="48">
        <f>ROUND(F320*H314, 7)</f>
        <v>-0.23</v>
      </c>
      <c r="I320" s="49"/>
      <c r="J320" s="50"/>
      <c r="K320" s="49">
        <f>ROUND(SmtRes!AG121/SmtRes!DO121, 2)</f>
        <v>746.36</v>
      </c>
      <c r="L320" s="50"/>
      <c r="M320" s="49">
        <f>SmtRes!DH121</f>
        <v>-171.66</v>
      </c>
      <c r="CE320">
        <v>1</v>
      </c>
    </row>
    <row r="321" spans="1:83" ht="15" x14ac:dyDescent="0.2">
      <c r="A321" s="38"/>
      <c r="B321" s="38"/>
      <c r="C321" s="38"/>
      <c r="D321" s="53" t="s">
        <v>1003</v>
      </c>
      <c r="E321" s="39"/>
      <c r="F321" s="41"/>
      <c r="G321" s="41"/>
      <c r="H321" s="41"/>
      <c r="I321" s="43"/>
      <c r="J321" s="42"/>
      <c r="K321" s="43"/>
      <c r="L321" s="42"/>
      <c r="M321" s="43">
        <f>M315+M317+M318</f>
        <v>-918.26999999999987</v>
      </c>
    </row>
    <row r="322" spans="1:83" ht="14.25" x14ac:dyDescent="0.2">
      <c r="A322" s="38"/>
      <c r="B322" s="38"/>
      <c r="C322" s="38"/>
      <c r="D322" s="38" t="s">
        <v>1004</v>
      </c>
      <c r="E322" s="39"/>
      <c r="F322" s="41"/>
      <c r="G322" s="41"/>
      <c r="H322" s="41"/>
      <c r="I322" s="43"/>
      <c r="J322" s="42"/>
      <c r="K322" s="43"/>
      <c r="L322" s="42"/>
      <c r="M322" s="43">
        <f>SUM(AR314:AR325)+SUM(AS314:AS325)+SUM(AT314:AT325)+SUM(AU314:AU325)+SUM(AV314:AV325)</f>
        <v>-303.34000000000003</v>
      </c>
    </row>
    <row r="323" spans="1:83" ht="14.25" x14ac:dyDescent="0.2">
      <c r="A323" s="38"/>
      <c r="B323" s="38"/>
      <c r="C323" s="38" t="s">
        <v>26</v>
      </c>
      <c r="D323" s="38" t="s">
        <v>1005</v>
      </c>
      <c r="E323" s="39" t="s">
        <v>57</v>
      </c>
      <c r="F323" s="41">
        <f>Source!BZ108</f>
        <v>103</v>
      </c>
      <c r="G323" s="41"/>
      <c r="H323" s="41">
        <f>Source!AT108</f>
        <v>103</v>
      </c>
      <c r="I323" s="43"/>
      <c r="J323" s="42"/>
      <c r="K323" s="43"/>
      <c r="L323" s="42"/>
      <c r="M323" s="43">
        <f>SUM(AZ314:AZ325)</f>
        <v>-312.44</v>
      </c>
    </row>
    <row r="324" spans="1:83" ht="14.25" x14ac:dyDescent="0.2">
      <c r="A324" s="46"/>
      <c r="B324" s="46"/>
      <c r="C324" s="46" t="s">
        <v>27</v>
      </c>
      <c r="D324" s="46" t="s">
        <v>1006</v>
      </c>
      <c r="E324" s="47" t="s">
        <v>57</v>
      </c>
      <c r="F324" s="48">
        <f>Source!CA108</f>
        <v>60</v>
      </c>
      <c r="G324" s="48"/>
      <c r="H324" s="48">
        <f>Source!AU108</f>
        <v>60</v>
      </c>
      <c r="I324" s="49"/>
      <c r="J324" s="50"/>
      <c r="K324" s="49"/>
      <c r="L324" s="50"/>
      <c r="M324" s="49">
        <f>SUM(BA314:BA325)</f>
        <v>-182</v>
      </c>
    </row>
    <row r="325" spans="1:83" ht="15" x14ac:dyDescent="0.2">
      <c r="D325" s="126" t="s">
        <v>1007</v>
      </c>
      <c r="E325" s="126"/>
      <c r="F325" s="126"/>
      <c r="G325" s="126"/>
      <c r="H325" s="126"/>
      <c r="I325" s="126"/>
      <c r="J325" s="127">
        <f>IF(F314&lt;&gt;0,L325/F314, 0)</f>
        <v>1412.71</v>
      </c>
      <c r="K325" s="127"/>
      <c r="L325" s="127">
        <f>M315+M317+M323+M324+M318</f>
        <v>-1412.71</v>
      </c>
      <c r="M325" s="127"/>
      <c r="AD325">
        <f>ROUND((Source!AT108/100)*((ROUND(SUMIF(SmtRes!AQ119:'SmtRes'!AQ121,"=1",SmtRes!AD119:'SmtRes'!AD121)*Source!I108, 2)+ROUND(SUMIF(SmtRes!AQ119:'SmtRes'!AQ121,"=1",SmtRes!AC119:'SmtRes'!AC121)*Source!I108, 2))), 2)</f>
        <v>-1385.25</v>
      </c>
      <c r="AE325">
        <f>ROUND((Source!AU108/100)*((ROUND(SUMIF(SmtRes!AQ119:'SmtRes'!AQ121,"=1",SmtRes!AD119:'SmtRes'!AD121)*Source!I108, 2)+ROUND(SUMIF(SmtRes!AQ119:'SmtRes'!AQ121,"=1",SmtRes!AC119:'SmtRes'!AC121)*Source!I108, 2))), 2)</f>
        <v>-806.94</v>
      </c>
      <c r="AN325" s="51">
        <f>M315+M317+M323+M324+M318</f>
        <v>-1412.71</v>
      </c>
      <c r="AO325" s="51">
        <f>M317</f>
        <v>-614.92999999999984</v>
      </c>
      <c r="AQ325" t="s">
        <v>1008</v>
      </c>
      <c r="AR325" s="51">
        <f>M315</f>
        <v>-131.68</v>
      </c>
      <c r="AT325" s="51">
        <f>M318</f>
        <v>-171.66</v>
      </c>
      <c r="AV325" t="s">
        <v>1008</v>
      </c>
      <c r="AW325">
        <f>0</f>
        <v>0</v>
      </c>
      <c r="AZ325">
        <f>Source!X108</f>
        <v>-312.44</v>
      </c>
      <c r="BA325">
        <f>Source!Y108</f>
        <v>-182</v>
      </c>
      <c r="CD325">
        <v>1</v>
      </c>
    </row>
    <row r="326" spans="1:83" ht="93.75" x14ac:dyDescent="0.2">
      <c r="A326" s="36" t="s">
        <v>259</v>
      </c>
      <c r="B326" s="36" t="s">
        <v>259</v>
      </c>
      <c r="C326" s="38" t="s">
        <v>1058</v>
      </c>
      <c r="D326" s="38" t="s">
        <v>1059</v>
      </c>
      <c r="E326" s="39" t="str">
        <f>Source!H109</f>
        <v>ШТ</v>
      </c>
      <c r="F326" s="41">
        <f>Source!K109</f>
        <v>1</v>
      </c>
      <c r="G326" s="41"/>
      <c r="H326" s="41">
        <f>Source!I109</f>
        <v>1</v>
      </c>
      <c r="I326" s="43"/>
      <c r="J326" s="42"/>
      <c r="K326" s="43"/>
      <c r="L326" s="42"/>
      <c r="M326" s="43"/>
    </row>
    <row r="327" spans="1:83" ht="63.75" x14ac:dyDescent="0.2">
      <c r="C327" s="55" t="str">
        <f>Source!EO109</f>
        <v>Поправка: Прил.33.4, п.3. 6.</v>
      </c>
      <c r="D327" s="55" t="str">
        <f>Source!CN109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328" spans="1:83" ht="15" x14ac:dyDescent="0.2">
      <c r="A328" s="37"/>
      <c r="B328" s="37"/>
      <c r="C328" s="41">
        <v>1</v>
      </c>
      <c r="D328" s="37" t="s">
        <v>999</v>
      </c>
      <c r="E328" s="39" t="s">
        <v>781</v>
      </c>
      <c r="F328" s="44"/>
      <c r="G328" s="41"/>
      <c r="H328" s="44">
        <f>Source!U109</f>
        <v>0.27500000000000002</v>
      </c>
      <c r="I328" s="41"/>
      <c r="J328" s="41"/>
      <c r="K328" s="41"/>
      <c r="L328" s="41"/>
      <c r="M328" s="45">
        <f>SUM(M329:M329)-SUMIF(CE329:CE329, 1, M329:M329)</f>
        <v>164.6</v>
      </c>
    </row>
    <row r="329" spans="1:83" ht="14.25" x14ac:dyDescent="0.2">
      <c r="A329" s="38"/>
      <c r="B329" s="38"/>
      <c r="C329" s="38" t="s">
        <v>800</v>
      </c>
      <c r="D329" s="38" t="s">
        <v>801</v>
      </c>
      <c r="E329" s="39" t="s">
        <v>781</v>
      </c>
      <c r="F329" s="41">
        <v>0.22</v>
      </c>
      <c r="G329" s="41">
        <f>ROUND(1.25,7)</f>
        <v>1.25</v>
      </c>
      <c r="H329" s="41">
        <f>SmtRes!CX122</f>
        <v>0.27500000000000002</v>
      </c>
      <c r="I329" s="43"/>
      <c r="J329" s="42"/>
      <c r="K329" s="43">
        <f>SmtRes!CZ122</f>
        <v>598.54</v>
      </c>
      <c r="L329" s="42"/>
      <c r="M329" s="43">
        <f>SmtRes!DI122</f>
        <v>164.6</v>
      </c>
    </row>
    <row r="330" spans="1:83" ht="15" x14ac:dyDescent="0.2">
      <c r="A330" s="37"/>
      <c r="B330" s="37"/>
      <c r="C330" s="41">
        <v>2</v>
      </c>
      <c r="D330" s="37" t="s">
        <v>1000</v>
      </c>
      <c r="E330" s="39"/>
      <c r="F330" s="44"/>
      <c r="G330" s="41"/>
      <c r="H330" s="44"/>
      <c r="I330" s="41"/>
      <c r="J330" s="41"/>
      <c r="K330" s="41"/>
      <c r="L330" s="41"/>
      <c r="M330" s="45">
        <f>SUM(M331:M333)-SUMIF(CE331:CE333, 1, M331:M333)</f>
        <v>768.66999999999985</v>
      </c>
    </row>
    <row r="331" spans="1:83" ht="15" x14ac:dyDescent="0.2">
      <c r="A331" s="37"/>
      <c r="B331" s="37"/>
      <c r="C331" s="41"/>
      <c r="D331" s="37" t="s">
        <v>1002</v>
      </c>
      <c r="E331" s="39" t="s">
        <v>781</v>
      </c>
      <c r="F331" s="44"/>
      <c r="G331" s="41"/>
      <c r="H331" s="44">
        <f>Source!V109</f>
        <v>0.28749999999999998</v>
      </c>
      <c r="I331" s="41"/>
      <c r="J331" s="41"/>
      <c r="K331" s="41"/>
      <c r="L331" s="41"/>
      <c r="M331" s="45">
        <f>SUMIF(CE332:CE333, 1, M332:M333)</f>
        <v>214.58</v>
      </c>
      <c r="CE331">
        <v>1</v>
      </c>
    </row>
    <row r="332" spans="1:83" ht="42.75" x14ac:dyDescent="0.2">
      <c r="A332" s="38"/>
      <c r="B332" s="38"/>
      <c r="C332" s="38" t="s">
        <v>849</v>
      </c>
      <c r="D332" s="38" t="s">
        <v>851</v>
      </c>
      <c r="E332" s="39" t="s">
        <v>787</v>
      </c>
      <c r="F332" s="41">
        <v>0.23</v>
      </c>
      <c r="G332" s="41">
        <f>ROUND(1.25,7)</f>
        <v>1.25</v>
      </c>
      <c r="H332" s="41">
        <f>SmtRes!CX124</f>
        <v>0.28749999999999998</v>
      </c>
      <c r="I332" s="43">
        <f>SmtRes!CZ124</f>
        <v>2088.77</v>
      </c>
      <c r="J332" s="42">
        <f>SmtRes!AJ124</f>
        <v>1.28</v>
      </c>
      <c r="K332" s="43">
        <f>ROUND(I332*J332, 2)</f>
        <v>2673.63</v>
      </c>
      <c r="L332" s="42"/>
      <c r="M332" s="43">
        <f>SmtRes!DG124</f>
        <v>768.67</v>
      </c>
    </row>
    <row r="333" spans="1:83" ht="28.5" x14ac:dyDescent="0.2">
      <c r="A333" s="38"/>
      <c r="B333" s="38"/>
      <c r="C333" s="38" t="s">
        <v>805</v>
      </c>
      <c r="D333" s="46" t="s">
        <v>1019</v>
      </c>
      <c r="E333" s="47" t="s">
        <v>781</v>
      </c>
      <c r="F333" s="48">
        <f>SmtRes!DO124*SmtRes!AT124</f>
        <v>0.23</v>
      </c>
      <c r="G333" s="48">
        <f>ROUND(1.25,7)</f>
        <v>1.25</v>
      </c>
      <c r="H333" s="48">
        <f>ROUND(F333*H326, 7)</f>
        <v>0.23</v>
      </c>
      <c r="I333" s="49"/>
      <c r="J333" s="50"/>
      <c r="K333" s="49">
        <f>ROUND(SmtRes!AG124/SmtRes!DO124, 2)</f>
        <v>746.36</v>
      </c>
      <c r="L333" s="50"/>
      <c r="M333" s="49">
        <f>SmtRes!DH124</f>
        <v>214.58</v>
      </c>
      <c r="CE333">
        <v>1</v>
      </c>
    </row>
    <row r="334" spans="1:83" ht="15" x14ac:dyDescent="0.2">
      <c r="A334" s="38"/>
      <c r="B334" s="38"/>
      <c r="C334" s="38"/>
      <c r="D334" s="53" t="s">
        <v>1003</v>
      </c>
      <c r="E334" s="39"/>
      <c r="F334" s="41"/>
      <c r="G334" s="41"/>
      <c r="H334" s="41"/>
      <c r="I334" s="43"/>
      <c r="J334" s="42"/>
      <c r="K334" s="43"/>
      <c r="L334" s="42"/>
      <c r="M334" s="43">
        <f>M328+M330+M331</f>
        <v>1147.8499999999999</v>
      </c>
    </row>
    <row r="335" spans="1:83" ht="14.25" x14ac:dyDescent="0.2">
      <c r="A335" s="38"/>
      <c r="B335" s="38"/>
      <c r="C335" s="38"/>
      <c r="D335" s="38" t="s">
        <v>1004</v>
      </c>
      <c r="E335" s="39"/>
      <c r="F335" s="41"/>
      <c r="G335" s="41"/>
      <c r="H335" s="41"/>
      <c r="I335" s="43"/>
      <c r="J335" s="42"/>
      <c r="K335" s="43"/>
      <c r="L335" s="42"/>
      <c r="M335" s="43">
        <f>SUM(AR326:AR338)+SUM(AS326:AS338)+SUM(AT326:AT338)+SUM(AU326:AU338)+SUM(AV326:AV338)</f>
        <v>379.18</v>
      </c>
    </row>
    <row r="336" spans="1:83" ht="14.25" x14ac:dyDescent="0.2">
      <c r="A336" s="38"/>
      <c r="B336" s="38"/>
      <c r="C336" s="38" t="s">
        <v>26</v>
      </c>
      <c r="D336" s="38" t="s">
        <v>1005</v>
      </c>
      <c r="E336" s="39" t="s">
        <v>57</v>
      </c>
      <c r="F336" s="41">
        <f>Source!BZ109</f>
        <v>103</v>
      </c>
      <c r="G336" s="41"/>
      <c r="H336" s="41">
        <f>Source!AT109</f>
        <v>103</v>
      </c>
      <c r="I336" s="43"/>
      <c r="J336" s="42"/>
      <c r="K336" s="43"/>
      <c r="L336" s="42"/>
      <c r="M336" s="43">
        <f>SUM(AZ326:AZ338)</f>
        <v>390.56</v>
      </c>
    </row>
    <row r="337" spans="1:83" ht="14.25" x14ac:dyDescent="0.2">
      <c r="A337" s="46"/>
      <c r="B337" s="46"/>
      <c r="C337" s="46" t="s">
        <v>27</v>
      </c>
      <c r="D337" s="46" t="s">
        <v>1006</v>
      </c>
      <c r="E337" s="47" t="s">
        <v>57</v>
      </c>
      <c r="F337" s="48">
        <f>Source!CA109</f>
        <v>60</v>
      </c>
      <c r="G337" s="48"/>
      <c r="H337" s="48">
        <f>Source!AU109</f>
        <v>60</v>
      </c>
      <c r="I337" s="49"/>
      <c r="J337" s="50"/>
      <c r="K337" s="49"/>
      <c r="L337" s="50"/>
      <c r="M337" s="49">
        <f>SUM(BA326:BA338)</f>
        <v>227.51</v>
      </c>
    </row>
    <row r="338" spans="1:83" ht="15" x14ac:dyDescent="0.2">
      <c r="D338" s="126" t="s">
        <v>1007</v>
      </c>
      <c r="E338" s="126"/>
      <c r="F338" s="126"/>
      <c r="G338" s="126"/>
      <c r="H338" s="126"/>
      <c r="I338" s="126"/>
      <c r="J338" s="127">
        <f>IF(F326&lt;&gt;0,L338/F326, 0)</f>
        <v>1765.9199999999998</v>
      </c>
      <c r="K338" s="127"/>
      <c r="L338" s="127">
        <f>M328+M330+M336+M337+M331</f>
        <v>1765.9199999999998</v>
      </c>
      <c r="M338" s="127"/>
      <c r="AD338">
        <f>ROUND((Source!AT109/100)*((ROUND(SUMIF(SmtRes!AQ122:'SmtRes'!AQ124,"=1",SmtRes!AD122:'SmtRes'!AD124)*Source!I109, 2)+ROUND(SUMIF(SmtRes!AQ122:'SmtRes'!AQ124,"=1",SmtRes!AC122:'SmtRes'!AC124)*Source!I109, 2))), 2)</f>
        <v>1385.25</v>
      </c>
      <c r="AE338">
        <f>ROUND((Source!AU109/100)*((ROUND(SUMIF(SmtRes!AQ122:'SmtRes'!AQ124,"=1",SmtRes!AD122:'SmtRes'!AD124)*Source!I109, 2)+ROUND(SUMIF(SmtRes!AQ122:'SmtRes'!AQ124,"=1",SmtRes!AC122:'SmtRes'!AC124)*Source!I109, 2))), 2)</f>
        <v>806.94</v>
      </c>
      <c r="AN338" s="51">
        <f>M328+M330+M336+M337+M331</f>
        <v>1765.9199999999998</v>
      </c>
      <c r="AO338" s="51">
        <f>M330</f>
        <v>768.66999999999985</v>
      </c>
      <c r="AQ338" t="s">
        <v>1008</v>
      </c>
      <c r="AR338" s="51">
        <f>M328</f>
        <v>164.6</v>
      </c>
      <c r="AT338" s="51">
        <f>M331</f>
        <v>214.58</v>
      </c>
      <c r="AV338" t="s">
        <v>1008</v>
      </c>
      <c r="AW338">
        <f>0</f>
        <v>0</v>
      </c>
      <c r="AZ338">
        <f>Source!X109</f>
        <v>390.56</v>
      </c>
      <c r="BA338">
        <f>Source!Y109</f>
        <v>227.51</v>
      </c>
      <c r="CD338">
        <v>1</v>
      </c>
    </row>
    <row r="339" spans="1:83" ht="57" x14ac:dyDescent="0.2">
      <c r="A339" s="36" t="s">
        <v>328</v>
      </c>
      <c r="B339" s="36" t="s">
        <v>328</v>
      </c>
      <c r="C339" s="38" t="s">
        <v>1060</v>
      </c>
      <c r="D339" s="38" t="str">
        <f>Source!G147</f>
        <v>Установка железобетонных опор ВЛ 0,38; 6-10 кВ с траверсами без приставок: одностоечных с двумя подкосами</v>
      </c>
      <c r="E339" s="39" t="str">
        <f>Source!H147</f>
        <v>ШТ</v>
      </c>
      <c r="F339" s="41">
        <f>Source!K147</f>
        <v>1</v>
      </c>
      <c r="G339" s="41"/>
      <c r="H339" s="41">
        <f>Source!I147</f>
        <v>1</v>
      </c>
      <c r="I339" s="43"/>
      <c r="J339" s="42"/>
      <c r="K339" s="43"/>
      <c r="L339" s="42"/>
      <c r="M339" s="43"/>
    </row>
    <row r="340" spans="1:83" ht="15" x14ac:dyDescent="0.2">
      <c r="A340" s="37"/>
      <c r="B340" s="37"/>
      <c r="C340" s="41">
        <v>1</v>
      </c>
      <c r="D340" s="37" t="s">
        <v>999</v>
      </c>
      <c r="E340" s="39" t="s">
        <v>781</v>
      </c>
      <c r="F340" s="44"/>
      <c r="G340" s="41"/>
      <c r="H340" s="44">
        <f>Source!U147</f>
        <v>9</v>
      </c>
      <c r="I340" s="41"/>
      <c r="J340" s="41"/>
      <c r="K340" s="41"/>
      <c r="L340" s="41"/>
      <c r="M340" s="45">
        <f>SUM(M341:M341)-SUMIF(CE341:CE341, 1, M341:M341)</f>
        <v>5386.86</v>
      </c>
    </row>
    <row r="341" spans="1:83" ht="14.25" x14ac:dyDescent="0.2">
      <c r="A341" s="38"/>
      <c r="B341" s="38"/>
      <c r="C341" s="38" t="s">
        <v>800</v>
      </c>
      <c r="D341" s="38" t="s">
        <v>801</v>
      </c>
      <c r="E341" s="39" t="s">
        <v>781</v>
      </c>
      <c r="F341" s="41">
        <v>9</v>
      </c>
      <c r="G341" s="41"/>
      <c r="H341" s="41">
        <f>SmtRes!CX201</f>
        <v>9</v>
      </c>
      <c r="I341" s="43"/>
      <c r="J341" s="42"/>
      <c r="K341" s="43">
        <f>SmtRes!CZ201</f>
        <v>598.54</v>
      </c>
      <c r="L341" s="42"/>
      <c r="M341" s="43">
        <f>SmtRes!DI201</f>
        <v>5386.86</v>
      </c>
    </row>
    <row r="342" spans="1:83" ht="15" x14ac:dyDescent="0.2">
      <c r="A342" s="37"/>
      <c r="B342" s="37"/>
      <c r="C342" s="41">
        <v>2</v>
      </c>
      <c r="D342" s="37" t="s">
        <v>1000</v>
      </c>
      <c r="E342" s="39"/>
      <c r="F342" s="44"/>
      <c r="G342" s="41"/>
      <c r="H342" s="44"/>
      <c r="I342" s="41"/>
      <c r="J342" s="41"/>
      <c r="K342" s="41"/>
      <c r="L342" s="41"/>
      <c r="M342" s="45">
        <f>SUM(M343:M347)-SUMIF(CE343:CE347, 1, M343:M347)</f>
        <v>7347.3599999999988</v>
      </c>
    </row>
    <row r="343" spans="1:83" ht="15" x14ac:dyDescent="0.2">
      <c r="A343" s="37"/>
      <c r="B343" s="37"/>
      <c r="C343" s="41"/>
      <c r="D343" s="37" t="s">
        <v>1002</v>
      </c>
      <c r="E343" s="39" t="s">
        <v>781</v>
      </c>
      <c r="F343" s="44"/>
      <c r="G343" s="41"/>
      <c r="H343" s="44">
        <f>Source!V147</f>
        <v>3.21</v>
      </c>
      <c r="I343" s="41"/>
      <c r="J343" s="41"/>
      <c r="K343" s="41"/>
      <c r="L343" s="41"/>
      <c r="M343" s="45">
        <f>SUMIF(CE344:CE347, 1, M344:M347)</f>
        <v>2336.69</v>
      </c>
      <c r="CE343">
        <v>1</v>
      </c>
    </row>
    <row r="344" spans="1:83" ht="42.75" x14ac:dyDescent="0.2">
      <c r="A344" s="38"/>
      <c r="B344" s="38"/>
      <c r="C344" s="38" t="s">
        <v>849</v>
      </c>
      <c r="D344" s="38" t="s">
        <v>851</v>
      </c>
      <c r="E344" s="39" t="s">
        <v>787</v>
      </c>
      <c r="F344" s="41">
        <v>2.6</v>
      </c>
      <c r="G344" s="41"/>
      <c r="H344" s="41">
        <f>SmtRes!CX203</f>
        <v>2.6</v>
      </c>
      <c r="I344" s="43">
        <f>SmtRes!CZ203</f>
        <v>2088.77</v>
      </c>
      <c r="J344" s="42">
        <f>SmtRes!AJ203</f>
        <v>1.28</v>
      </c>
      <c r="K344" s="43">
        <f>ROUND(I344*J344, 2)</f>
        <v>2673.63</v>
      </c>
      <c r="L344" s="42"/>
      <c r="M344" s="43">
        <f>SmtRes!DG203</f>
        <v>6951.44</v>
      </c>
    </row>
    <row r="345" spans="1:83" ht="28.5" x14ac:dyDescent="0.2">
      <c r="A345" s="38"/>
      <c r="B345" s="38"/>
      <c r="C345" s="38" t="s">
        <v>805</v>
      </c>
      <c r="D345" s="38" t="s">
        <v>1019</v>
      </c>
      <c r="E345" s="39" t="s">
        <v>781</v>
      </c>
      <c r="F345" s="41">
        <f>SmtRes!DO203*SmtRes!AT203</f>
        <v>2.6</v>
      </c>
      <c r="G345" s="41"/>
      <c r="H345" s="41">
        <f>ROUND(F345*H339, 7)</f>
        <v>2.6</v>
      </c>
      <c r="I345" s="43"/>
      <c r="J345" s="42"/>
      <c r="K345" s="43">
        <f>ROUND(SmtRes!AG203/SmtRes!DO203, 2)</f>
        <v>746.36</v>
      </c>
      <c r="L345" s="42"/>
      <c r="M345" s="43">
        <f>SmtRes!DH203</f>
        <v>1940.54</v>
      </c>
      <c r="CE345">
        <v>1</v>
      </c>
    </row>
    <row r="346" spans="1:83" ht="28.5" x14ac:dyDescent="0.2">
      <c r="A346" s="38"/>
      <c r="B346" s="38"/>
      <c r="C346" s="38" t="s">
        <v>789</v>
      </c>
      <c r="D346" s="38" t="s">
        <v>791</v>
      </c>
      <c r="E346" s="39" t="s">
        <v>787</v>
      </c>
      <c r="F346" s="41">
        <v>0.61</v>
      </c>
      <c r="G346" s="41"/>
      <c r="H346" s="41">
        <f>SmtRes!CX204</f>
        <v>0.61</v>
      </c>
      <c r="I346" s="43"/>
      <c r="J346" s="42"/>
      <c r="K346" s="43">
        <f>SmtRes!CZ204</f>
        <v>649.04999999999995</v>
      </c>
      <c r="L346" s="42"/>
      <c r="M346" s="43">
        <f>SmtRes!DG204</f>
        <v>395.92</v>
      </c>
    </row>
    <row r="347" spans="1:83" ht="28.5" x14ac:dyDescent="0.2">
      <c r="A347" s="38"/>
      <c r="B347" s="38"/>
      <c r="C347" s="38" t="s">
        <v>788</v>
      </c>
      <c r="D347" s="38" t="s">
        <v>1001</v>
      </c>
      <c r="E347" s="39" t="s">
        <v>781</v>
      </c>
      <c r="F347" s="41">
        <f>SmtRes!DO204*SmtRes!AT204</f>
        <v>0.61</v>
      </c>
      <c r="G347" s="41"/>
      <c r="H347" s="41">
        <f>ROUND(F347*H339, 7)</f>
        <v>0.61</v>
      </c>
      <c r="I347" s="43"/>
      <c r="J347" s="42"/>
      <c r="K347" s="43">
        <f>ROUND(SmtRes!AG204/SmtRes!DO204, 2)</f>
        <v>649.42999999999995</v>
      </c>
      <c r="L347" s="42"/>
      <c r="M347" s="43">
        <f>SmtRes!DH204</f>
        <v>396.15</v>
      </c>
      <c r="CE347">
        <v>1</v>
      </c>
    </row>
    <row r="348" spans="1:83" ht="15" x14ac:dyDescent="0.2">
      <c r="A348" s="37"/>
      <c r="B348" s="37"/>
      <c r="C348" s="41">
        <v>4</v>
      </c>
      <c r="D348" s="37" t="s">
        <v>1020</v>
      </c>
      <c r="E348" s="39"/>
      <c r="F348" s="44"/>
      <c r="G348" s="41"/>
      <c r="H348" s="44"/>
      <c r="I348" s="41"/>
      <c r="J348" s="41"/>
      <c r="K348" s="41"/>
      <c r="L348" s="41"/>
      <c r="M348" s="45">
        <f>SUM(M349:M354)-SUMIF(CE349:CE354, 1, M349:M354)</f>
        <v>177.26</v>
      </c>
    </row>
    <row r="349" spans="1:83" ht="14.25" x14ac:dyDescent="0.2">
      <c r="A349" s="38"/>
      <c r="B349" s="38"/>
      <c r="C349" s="38" t="s">
        <v>832</v>
      </c>
      <c r="D349" s="38" t="s">
        <v>834</v>
      </c>
      <c r="E349" s="39" t="s">
        <v>83</v>
      </c>
      <c r="F349" s="41">
        <v>0.1</v>
      </c>
      <c r="G349" s="41"/>
      <c r="H349" s="41">
        <f>SmtRes!CX205</f>
        <v>0.1</v>
      </c>
      <c r="I349" s="43">
        <f>SmtRes!CZ205</f>
        <v>238.29</v>
      </c>
      <c r="J349" s="42">
        <f>SmtRes!AI205</f>
        <v>1.63</v>
      </c>
      <c r="K349" s="43">
        <f>ROUND(I349*J349, 2)</f>
        <v>388.41</v>
      </c>
      <c r="L349" s="42"/>
      <c r="M349" s="43">
        <f>SmtRes!DF205</f>
        <v>38.840000000000003</v>
      </c>
    </row>
    <row r="350" spans="1:83" ht="14.25" x14ac:dyDescent="0.2">
      <c r="A350" s="38"/>
      <c r="B350" s="38"/>
      <c r="C350" s="38" t="s">
        <v>835</v>
      </c>
      <c r="D350" s="38" t="s">
        <v>837</v>
      </c>
      <c r="E350" s="39" t="s">
        <v>83</v>
      </c>
      <c r="F350" s="41">
        <v>0.03</v>
      </c>
      <c r="G350" s="41"/>
      <c r="H350" s="41">
        <f>SmtRes!CX206</f>
        <v>0.03</v>
      </c>
      <c r="I350" s="43">
        <f>SmtRes!CZ206</f>
        <v>58.53</v>
      </c>
      <c r="J350" s="42">
        <f>SmtRes!AI206</f>
        <v>1.63</v>
      </c>
      <c r="K350" s="43">
        <f>ROUND(I350*J350, 2)</f>
        <v>95.4</v>
      </c>
      <c r="L350" s="42"/>
      <c r="M350" s="43">
        <f>SmtRes!DF206</f>
        <v>2.86</v>
      </c>
    </row>
    <row r="351" spans="1:83" ht="14.25" x14ac:dyDescent="0.2">
      <c r="A351" s="38"/>
      <c r="B351" s="38"/>
      <c r="C351" s="38" t="s">
        <v>838</v>
      </c>
      <c r="D351" s="38" t="s">
        <v>840</v>
      </c>
      <c r="E351" s="39" t="s">
        <v>83</v>
      </c>
      <c r="F351" s="41">
        <v>0.02</v>
      </c>
      <c r="G351" s="41"/>
      <c r="H351" s="41">
        <f>SmtRes!CX208</f>
        <v>0.02</v>
      </c>
      <c r="I351" s="43">
        <f>SmtRes!CZ208</f>
        <v>56.11</v>
      </c>
      <c r="J351" s="42">
        <f>SmtRes!AI208</f>
        <v>1.55</v>
      </c>
      <c r="K351" s="43">
        <f>ROUND(I351*J351, 2)</f>
        <v>86.97</v>
      </c>
      <c r="L351" s="42"/>
      <c r="M351" s="43">
        <f>SmtRes!DF208</f>
        <v>1.74</v>
      </c>
    </row>
    <row r="352" spans="1:83" ht="14.25" x14ac:dyDescent="0.2">
      <c r="A352" s="38"/>
      <c r="B352" s="38"/>
      <c r="C352" s="38" t="s">
        <v>860</v>
      </c>
      <c r="D352" s="38" t="s">
        <v>862</v>
      </c>
      <c r="E352" s="39" t="s">
        <v>40</v>
      </c>
      <c r="F352" s="41">
        <v>4.0000000000000002E-4</v>
      </c>
      <c r="G352" s="41"/>
      <c r="H352" s="41">
        <f>SmtRes!CX213</f>
        <v>4.0000000000000002E-4</v>
      </c>
      <c r="I352" s="43">
        <f>SmtRes!CZ213</f>
        <v>61265.39</v>
      </c>
      <c r="J352" s="42">
        <f>SmtRes!AI213</f>
        <v>1.48</v>
      </c>
      <c r="K352" s="43">
        <f>ROUND(I352*J352, 2)</f>
        <v>90672.78</v>
      </c>
      <c r="L352" s="42"/>
      <c r="M352" s="43">
        <f>SmtRes!DF213</f>
        <v>36.270000000000003</v>
      </c>
    </row>
    <row r="353" spans="1:82" ht="14.25" x14ac:dyDescent="0.2">
      <c r="A353" s="38"/>
      <c r="B353" s="38"/>
      <c r="C353" s="38" t="s">
        <v>841</v>
      </c>
      <c r="D353" s="38" t="s">
        <v>843</v>
      </c>
      <c r="E353" s="39" t="s">
        <v>40</v>
      </c>
      <c r="F353" s="41">
        <v>1E-4</v>
      </c>
      <c r="G353" s="41"/>
      <c r="H353" s="41">
        <f>SmtRes!CX214</f>
        <v>1E-4</v>
      </c>
      <c r="I353" s="43">
        <f>SmtRes!CZ214</f>
        <v>80020.98</v>
      </c>
      <c r="J353" s="42">
        <f>SmtRes!AI214</f>
        <v>1.32</v>
      </c>
      <c r="K353" s="43">
        <f>ROUND(I353*J353, 2)</f>
        <v>105627.69</v>
      </c>
      <c r="L353" s="42"/>
      <c r="M353" s="43">
        <f>SmtRes!DF214</f>
        <v>10.56</v>
      </c>
    </row>
    <row r="354" spans="1:82" ht="14.25" x14ac:dyDescent="0.2">
      <c r="A354" s="38"/>
      <c r="B354" s="38"/>
      <c r="C354" s="38" t="s">
        <v>863</v>
      </c>
      <c r="D354" s="38" t="s">
        <v>865</v>
      </c>
      <c r="E354" s="39" t="s">
        <v>44</v>
      </c>
      <c r="F354" s="41">
        <v>0.06</v>
      </c>
      <c r="G354" s="41"/>
      <c r="H354" s="41">
        <f>SmtRes!CX215</f>
        <v>0.06</v>
      </c>
      <c r="I354" s="43"/>
      <c r="J354" s="42"/>
      <c r="K354" s="43">
        <f>SmtRes!CZ215</f>
        <v>1449.85</v>
      </c>
      <c r="L354" s="42"/>
      <c r="M354" s="43">
        <f>SmtRes!DF215</f>
        <v>86.99</v>
      </c>
    </row>
    <row r="355" spans="1:82" ht="28.5" x14ac:dyDescent="0.2">
      <c r="A355" s="38"/>
      <c r="B355" s="38"/>
      <c r="C355" s="38" t="str">
        <f>EtalonRes!I209</f>
        <v>05.1.02.07</v>
      </c>
      <c r="D355" s="38" t="str">
        <f>EtalonRes!K209</f>
        <v>Стойка железобетонная вибрированная для опор</v>
      </c>
      <c r="E355" s="39" t="str">
        <f>EtalonRes!O209</f>
        <v>ШТ</v>
      </c>
      <c r="F355" s="41">
        <f>EtalonRes!X209</f>
        <v>0</v>
      </c>
      <c r="G355" s="41"/>
      <c r="H355" s="41">
        <f>ROUND(EtalonRes!AG209*Source!I147, 7)</f>
        <v>0</v>
      </c>
      <c r="I355" s="43"/>
      <c r="J355" s="42"/>
      <c r="K355" s="43"/>
      <c r="L355" s="42"/>
      <c r="M355" s="43"/>
    </row>
    <row r="356" spans="1:82" ht="14.25" x14ac:dyDescent="0.2">
      <c r="A356" s="38"/>
      <c r="B356" s="38"/>
      <c r="C356" s="38" t="str">
        <f>EtalonRes!I210</f>
        <v>07.2.02.05</v>
      </c>
      <c r="D356" s="38" t="str">
        <f>EtalonRes!K210</f>
        <v>Траверсы стальные</v>
      </c>
      <c r="E356" s="39" t="str">
        <f>EtalonRes!O210</f>
        <v>т</v>
      </c>
      <c r="F356" s="41">
        <f>EtalonRes!X210</f>
        <v>0</v>
      </c>
      <c r="G356" s="41"/>
      <c r="H356" s="41">
        <f>ROUND(EtalonRes!AG210*Source!I147, 7)</f>
        <v>0</v>
      </c>
      <c r="I356" s="43"/>
      <c r="J356" s="42"/>
      <c r="K356" s="43"/>
      <c r="L356" s="42"/>
      <c r="M356" s="43"/>
    </row>
    <row r="357" spans="1:82" ht="14.25" x14ac:dyDescent="0.2">
      <c r="A357" s="38"/>
      <c r="B357" s="38"/>
      <c r="C357" s="38" t="str">
        <f>EtalonRes!I211</f>
        <v>07.2.07.13</v>
      </c>
      <c r="D357" s="38" t="str">
        <f>EtalonRes!K211</f>
        <v>Хомуты стальные</v>
      </c>
      <c r="E357" s="39" t="str">
        <f>EtalonRes!O211</f>
        <v>кг</v>
      </c>
      <c r="F357" s="41">
        <f>EtalonRes!X211</f>
        <v>0</v>
      </c>
      <c r="G357" s="41"/>
      <c r="H357" s="41">
        <f>ROUND(EtalonRes!AG211*Source!I147, 7)</f>
        <v>0</v>
      </c>
      <c r="I357" s="43"/>
      <c r="J357" s="42"/>
      <c r="K357" s="43"/>
      <c r="L357" s="42"/>
      <c r="M357" s="43"/>
    </row>
    <row r="358" spans="1:82" ht="14.25" x14ac:dyDescent="0.2">
      <c r="A358" s="38"/>
      <c r="B358" s="38"/>
      <c r="C358" s="38" t="str">
        <f>EtalonRes!I212</f>
        <v>08.3.04.02</v>
      </c>
      <c r="D358" s="38" t="str">
        <f>EtalonRes!K212</f>
        <v>Сталь стержневая диаметром до 10 мм</v>
      </c>
      <c r="E358" s="39" t="str">
        <f>EtalonRes!O212</f>
        <v>т</v>
      </c>
      <c r="F358" s="41">
        <f>EtalonRes!X212</f>
        <v>0</v>
      </c>
      <c r="G358" s="41"/>
      <c r="H358" s="41">
        <f>ROUND(EtalonRes!AG212*Source!I147, 7)</f>
        <v>0</v>
      </c>
      <c r="I358" s="43"/>
      <c r="J358" s="42"/>
      <c r="K358" s="43"/>
      <c r="L358" s="42"/>
      <c r="M358" s="43"/>
    </row>
    <row r="359" spans="1:82" ht="14.25" x14ac:dyDescent="0.2">
      <c r="A359" s="38"/>
      <c r="B359" s="38"/>
      <c r="C359" s="38" t="str">
        <f>EtalonRes!I216</f>
        <v>22.2.01.04</v>
      </c>
      <c r="D359" s="38" t="str">
        <f>EtalonRes!K216</f>
        <v>Изоляторы штыревые</v>
      </c>
      <c r="E359" s="39" t="str">
        <f>EtalonRes!O216</f>
        <v>ШТ</v>
      </c>
      <c r="F359" s="41">
        <f>EtalonRes!X216</f>
        <v>0</v>
      </c>
      <c r="G359" s="41"/>
      <c r="H359" s="41">
        <f>ROUND(EtalonRes!AG216*Source!I147, 7)</f>
        <v>0</v>
      </c>
      <c r="I359" s="43"/>
      <c r="J359" s="42"/>
      <c r="K359" s="43"/>
      <c r="L359" s="42"/>
      <c r="M359" s="43"/>
    </row>
    <row r="360" spans="1:82" ht="14.25" x14ac:dyDescent="0.2">
      <c r="A360" s="38"/>
      <c r="B360" s="38"/>
      <c r="C360" s="38" t="str">
        <f>EtalonRes!I217</f>
        <v>22.2.02.07</v>
      </c>
      <c r="D360" s="38" t="str">
        <f>EtalonRes!K217</f>
        <v>Детали крепления</v>
      </c>
      <c r="E360" s="39" t="str">
        <f>EtalonRes!O217</f>
        <v>кг</v>
      </c>
      <c r="F360" s="41">
        <f>EtalonRes!X217</f>
        <v>0</v>
      </c>
      <c r="G360" s="41"/>
      <c r="H360" s="41">
        <f>ROUND(EtalonRes!AG217*Source!I147, 7)</f>
        <v>0</v>
      </c>
      <c r="I360" s="43"/>
      <c r="J360" s="42"/>
      <c r="K360" s="43"/>
      <c r="L360" s="42"/>
      <c r="M360" s="43"/>
    </row>
    <row r="361" spans="1:82" ht="14.25" x14ac:dyDescent="0.2">
      <c r="A361" s="38"/>
      <c r="B361" s="38"/>
      <c r="C361" s="38" t="str">
        <f>EtalonRes!I218</f>
        <v>22.2.02.21</v>
      </c>
      <c r="D361" s="38" t="str">
        <f>EtalonRes!K218</f>
        <v>Штыри</v>
      </c>
      <c r="E361" s="39" t="str">
        <f>EtalonRes!O218</f>
        <v>ШТ</v>
      </c>
      <c r="F361" s="41">
        <f>EtalonRes!X218</f>
        <v>0</v>
      </c>
      <c r="G361" s="41"/>
      <c r="H361" s="41">
        <f>ROUND(EtalonRes!AG218*Source!I147, 7)</f>
        <v>0</v>
      </c>
      <c r="I361" s="43"/>
      <c r="J361" s="42"/>
      <c r="K361" s="43"/>
      <c r="L361" s="42"/>
      <c r="M361" s="43"/>
    </row>
    <row r="362" spans="1:82" ht="14.25" x14ac:dyDescent="0.2">
      <c r="A362" s="38"/>
      <c r="B362" s="38"/>
      <c r="C362" s="38" t="str">
        <f>EtalonRes!I219</f>
        <v>22.2.02.23</v>
      </c>
      <c r="D362" s="46" t="str">
        <f>EtalonRes!K219</f>
        <v>Металлические плакаты</v>
      </c>
      <c r="E362" s="47" t="str">
        <f>EtalonRes!O219</f>
        <v>ШТ</v>
      </c>
      <c r="F362" s="48">
        <f>EtalonRes!X219</f>
        <v>0</v>
      </c>
      <c r="G362" s="48"/>
      <c r="H362" s="48">
        <f>ROUND(EtalonRes!AG219*Source!I147, 7)</f>
        <v>0</v>
      </c>
      <c r="I362" s="49"/>
      <c r="J362" s="50"/>
      <c r="K362" s="49"/>
      <c r="L362" s="50"/>
      <c r="M362" s="49"/>
    </row>
    <row r="363" spans="1:82" ht="15" x14ac:dyDescent="0.2">
      <c r="A363" s="38"/>
      <c r="B363" s="38"/>
      <c r="C363" s="38"/>
      <c r="D363" s="53" t="s">
        <v>1003</v>
      </c>
      <c r="E363" s="39"/>
      <c r="F363" s="41"/>
      <c r="G363" s="41"/>
      <c r="H363" s="41"/>
      <c r="I363" s="43"/>
      <c r="J363" s="42"/>
      <c r="K363" s="43"/>
      <c r="L363" s="42"/>
      <c r="M363" s="43">
        <f>M340+M342+M343+M348</f>
        <v>15248.169999999998</v>
      </c>
    </row>
    <row r="364" spans="1:82" ht="14.25" x14ac:dyDescent="0.2">
      <c r="A364" s="38"/>
      <c r="B364" s="38"/>
      <c r="C364" s="38"/>
      <c r="D364" s="38" t="s">
        <v>1004</v>
      </c>
      <c r="E364" s="39"/>
      <c r="F364" s="41"/>
      <c r="G364" s="41"/>
      <c r="H364" s="41"/>
      <c r="I364" s="43"/>
      <c r="J364" s="42"/>
      <c r="K364" s="43"/>
      <c r="L364" s="42"/>
      <c r="M364" s="43">
        <f>SUM(AR339:AR367)+SUM(AS339:AS367)+SUM(AT339:AT367)+SUM(AU339:AU367)+SUM(AV339:AV367)</f>
        <v>7723.5499999999993</v>
      </c>
    </row>
    <row r="365" spans="1:82" ht="14.25" x14ac:dyDescent="0.2">
      <c r="A365" s="38"/>
      <c r="B365" s="38"/>
      <c r="C365" s="38" t="s">
        <v>26</v>
      </c>
      <c r="D365" s="38" t="s">
        <v>1005</v>
      </c>
      <c r="E365" s="39" t="s">
        <v>57</v>
      </c>
      <c r="F365" s="41">
        <f>Source!BZ147</f>
        <v>103</v>
      </c>
      <c r="G365" s="41"/>
      <c r="H365" s="41">
        <f>Source!AT147</f>
        <v>103</v>
      </c>
      <c r="I365" s="43"/>
      <c r="J365" s="42"/>
      <c r="K365" s="43"/>
      <c r="L365" s="42"/>
      <c r="M365" s="43">
        <f>SUM(AZ339:AZ367)</f>
        <v>7955.26</v>
      </c>
    </row>
    <row r="366" spans="1:82" ht="14.25" x14ac:dyDescent="0.2">
      <c r="A366" s="46"/>
      <c r="B366" s="46"/>
      <c r="C366" s="46" t="s">
        <v>27</v>
      </c>
      <c r="D366" s="46" t="s">
        <v>1006</v>
      </c>
      <c r="E366" s="47" t="s">
        <v>57</v>
      </c>
      <c r="F366" s="48">
        <f>Source!CA147</f>
        <v>60</v>
      </c>
      <c r="G366" s="48"/>
      <c r="H366" s="48">
        <f>Source!AU147</f>
        <v>60</v>
      </c>
      <c r="I366" s="49"/>
      <c r="J366" s="50"/>
      <c r="K366" s="49"/>
      <c r="L366" s="50"/>
      <c r="M366" s="49">
        <f>SUM(BA339:BA367)</f>
        <v>4634.13</v>
      </c>
    </row>
    <row r="367" spans="1:82" ht="15" x14ac:dyDescent="0.2">
      <c r="D367" s="126" t="s">
        <v>1007</v>
      </c>
      <c r="E367" s="126"/>
      <c r="F367" s="126"/>
      <c r="G367" s="126"/>
      <c r="H367" s="126"/>
      <c r="I367" s="126"/>
      <c r="J367" s="127">
        <f>IF(F339&lt;&gt;0,L367/F339, 0)</f>
        <v>27837.559999999998</v>
      </c>
      <c r="K367" s="127"/>
      <c r="L367" s="127">
        <f>M340+M342+M348+M365+M366+M343</f>
        <v>27837.559999999998</v>
      </c>
      <c r="M367" s="127"/>
      <c r="AD367">
        <f>ROUND((Source!AT147/100)*((ROUND(SUMIF(SmtRes!AQ201:'SmtRes'!AQ219,"=1",SmtRes!AD201:'SmtRes'!AD219)*Source!I147, 2)+ROUND(SUMIF(SmtRes!AQ201:'SmtRes'!AQ219,"=1",SmtRes!AC201:'SmtRes'!AC219)*Source!I147, 2))), 2)</f>
        <v>2054.16</v>
      </c>
      <c r="AE367">
        <f>ROUND((Source!AU147/100)*((ROUND(SUMIF(SmtRes!AQ201:'SmtRes'!AQ219,"=1",SmtRes!AD201:'SmtRes'!AD219)*Source!I147, 2)+ROUND(SUMIF(SmtRes!AQ201:'SmtRes'!AQ219,"=1",SmtRes!AC201:'SmtRes'!AC219)*Source!I147, 2))), 2)</f>
        <v>1196.5999999999999</v>
      </c>
      <c r="AN367" s="51">
        <f>M340+M342+M348+M365+M366+M343</f>
        <v>27837.559999999998</v>
      </c>
      <c r="AO367" s="51">
        <f>M342</f>
        <v>7347.3599999999988</v>
      </c>
      <c r="AQ367" t="s">
        <v>1008</v>
      </c>
      <c r="AR367" s="51">
        <f>M340</f>
        <v>5386.86</v>
      </c>
      <c r="AT367" s="51">
        <f>M343</f>
        <v>2336.69</v>
      </c>
      <c r="AV367" t="s">
        <v>1008</v>
      </c>
      <c r="AW367" s="51">
        <f>M348</f>
        <v>177.26</v>
      </c>
      <c r="AZ367">
        <f>Source!X147</f>
        <v>7955.26</v>
      </c>
      <c r="BA367">
        <f>Source!Y147</f>
        <v>4634.13</v>
      </c>
      <c r="CD367">
        <v>1</v>
      </c>
    </row>
    <row r="368" spans="1:82" ht="28.5" x14ac:dyDescent="0.2">
      <c r="A368" s="36" t="s">
        <v>341</v>
      </c>
      <c r="B368" s="36" t="s">
        <v>341</v>
      </c>
      <c r="C368" s="38" t="s">
        <v>1061</v>
      </c>
      <c r="D368" s="38" t="str">
        <f>Source!G157</f>
        <v>Затраты на бурение котлованов, учтенные нормой: 33-04-003-03</v>
      </c>
      <c r="E368" s="39" t="str">
        <f>Source!H157</f>
        <v>ШТ</v>
      </c>
      <c r="F368" s="41">
        <f>Source!K157</f>
        <v>-1</v>
      </c>
      <c r="G368" s="41"/>
      <c r="H368" s="41">
        <f>Source!I157</f>
        <v>-1</v>
      </c>
      <c r="I368" s="43"/>
      <c r="J368" s="42"/>
      <c r="K368" s="43"/>
      <c r="L368" s="42"/>
      <c r="M368" s="43"/>
    </row>
    <row r="369" spans="1:101" ht="15" x14ac:dyDescent="0.2">
      <c r="A369" s="37"/>
      <c r="B369" s="37"/>
      <c r="C369" s="41">
        <v>1</v>
      </c>
      <c r="D369" s="37" t="s">
        <v>999</v>
      </c>
      <c r="E369" s="39" t="s">
        <v>781</v>
      </c>
      <c r="F369" s="44"/>
      <c r="G369" s="41"/>
      <c r="H369" s="44">
        <f>Source!U157</f>
        <v>-1.44</v>
      </c>
      <c r="I369" s="41"/>
      <c r="J369" s="41"/>
      <c r="K369" s="41"/>
      <c r="L369" s="41"/>
      <c r="M369" s="45">
        <f>SUM(M370:M370)-SUMIF(CE370:CE370, 1, M370:M370)</f>
        <v>-861.9</v>
      </c>
    </row>
    <row r="370" spans="1:101" ht="14.25" x14ac:dyDescent="0.2">
      <c r="A370" s="38"/>
      <c r="B370" s="38"/>
      <c r="C370" s="38" t="s">
        <v>800</v>
      </c>
      <c r="D370" s="38" t="s">
        <v>801</v>
      </c>
      <c r="E370" s="39" t="s">
        <v>781</v>
      </c>
      <c r="F370" s="41">
        <v>1.44</v>
      </c>
      <c r="G370" s="41"/>
      <c r="H370" s="41">
        <f>SmtRes!CX220</f>
        <v>-1.44</v>
      </c>
      <c r="I370" s="43"/>
      <c r="J370" s="42"/>
      <c r="K370" s="43">
        <f>SmtRes!CZ220</f>
        <v>598.54</v>
      </c>
      <c r="L370" s="42"/>
      <c r="M370" s="43">
        <f>SmtRes!DI220</f>
        <v>-861.9</v>
      </c>
    </row>
    <row r="371" spans="1:101" ht="15" x14ac:dyDescent="0.2">
      <c r="A371" s="37"/>
      <c r="B371" s="37"/>
      <c r="C371" s="41">
        <v>2</v>
      </c>
      <c r="D371" s="37" t="s">
        <v>1000</v>
      </c>
      <c r="E371" s="39"/>
      <c r="F371" s="44"/>
      <c r="G371" s="41"/>
      <c r="H371" s="44"/>
      <c r="I371" s="41"/>
      <c r="J371" s="41"/>
      <c r="K371" s="41"/>
      <c r="L371" s="41"/>
      <c r="M371" s="45">
        <f>SUM(M372:M374)-SUMIF(CE372:CE374, 1, M372:M374)</f>
        <v>-3154.8799999999997</v>
      </c>
    </row>
    <row r="372" spans="1:101" ht="15" x14ac:dyDescent="0.2">
      <c r="A372" s="37"/>
      <c r="B372" s="37"/>
      <c r="C372" s="41"/>
      <c r="D372" s="37" t="s">
        <v>1002</v>
      </c>
      <c r="E372" s="39" t="s">
        <v>781</v>
      </c>
      <c r="F372" s="44"/>
      <c r="G372" s="41"/>
      <c r="H372" s="44">
        <f>Source!V157</f>
        <v>-1.18</v>
      </c>
      <c r="I372" s="41"/>
      <c r="J372" s="41"/>
      <c r="K372" s="41"/>
      <c r="L372" s="41"/>
      <c r="M372" s="45">
        <f>SUMIF(CE373:CE374, 1, M373:M374)</f>
        <v>-880.7</v>
      </c>
      <c r="CE372">
        <v>1</v>
      </c>
    </row>
    <row r="373" spans="1:101" ht="42.75" x14ac:dyDescent="0.2">
      <c r="A373" s="38"/>
      <c r="B373" s="38"/>
      <c r="C373" s="38" t="s">
        <v>849</v>
      </c>
      <c r="D373" s="38" t="s">
        <v>851</v>
      </c>
      <c r="E373" s="39" t="s">
        <v>787</v>
      </c>
      <c r="F373" s="41">
        <v>1.18</v>
      </c>
      <c r="G373" s="41"/>
      <c r="H373" s="41">
        <f>SmtRes!CX222</f>
        <v>-1.18</v>
      </c>
      <c r="I373" s="43">
        <f>SmtRes!CZ222</f>
        <v>2088.77</v>
      </c>
      <c r="J373" s="42">
        <f>SmtRes!AJ222</f>
        <v>1.28</v>
      </c>
      <c r="K373" s="43">
        <f>ROUND(I373*J373, 2)</f>
        <v>2673.63</v>
      </c>
      <c r="L373" s="42"/>
      <c r="M373" s="43">
        <f>SmtRes!DG222</f>
        <v>-3154.88</v>
      </c>
    </row>
    <row r="374" spans="1:101" ht="28.5" x14ac:dyDescent="0.2">
      <c r="A374" s="38"/>
      <c r="B374" s="38"/>
      <c r="C374" s="38" t="s">
        <v>805</v>
      </c>
      <c r="D374" s="46" t="s">
        <v>1019</v>
      </c>
      <c r="E374" s="47" t="s">
        <v>781</v>
      </c>
      <c r="F374" s="48">
        <f>SmtRes!DO222*SmtRes!AT222</f>
        <v>1.18</v>
      </c>
      <c r="G374" s="48"/>
      <c r="H374" s="48">
        <f>ROUND(F374*H368, 7)</f>
        <v>-1.18</v>
      </c>
      <c r="I374" s="49"/>
      <c r="J374" s="50"/>
      <c r="K374" s="49">
        <f>ROUND(SmtRes!AG222/SmtRes!DO222, 2)</f>
        <v>746.36</v>
      </c>
      <c r="L374" s="50"/>
      <c r="M374" s="49">
        <f>SmtRes!DH222</f>
        <v>-880.7</v>
      </c>
      <c r="CE374">
        <v>1</v>
      </c>
    </row>
    <row r="375" spans="1:101" ht="15" x14ac:dyDescent="0.2">
      <c r="A375" s="38"/>
      <c r="B375" s="38"/>
      <c r="C375" s="38"/>
      <c r="D375" s="53" t="s">
        <v>1003</v>
      </c>
      <c r="E375" s="39"/>
      <c r="F375" s="41"/>
      <c r="G375" s="41"/>
      <c r="H375" s="41"/>
      <c r="I375" s="43"/>
      <c r="J375" s="42"/>
      <c r="K375" s="43"/>
      <c r="L375" s="42"/>
      <c r="M375" s="43">
        <f>M369+M371+M372</f>
        <v>-4897.4799999999996</v>
      </c>
    </row>
    <row r="376" spans="1:101" ht="14.25" x14ac:dyDescent="0.2">
      <c r="A376" s="38"/>
      <c r="B376" s="38"/>
      <c r="C376" s="38"/>
      <c r="D376" s="38" t="s">
        <v>1004</v>
      </c>
      <c r="E376" s="39"/>
      <c r="F376" s="41"/>
      <c r="G376" s="41"/>
      <c r="H376" s="41"/>
      <c r="I376" s="43"/>
      <c r="J376" s="42"/>
      <c r="K376" s="43"/>
      <c r="L376" s="42"/>
      <c r="M376" s="43">
        <f>SUM(AR368:AR379)+SUM(AS368:AS379)+SUM(AT368:AT379)+SUM(AU368:AU379)+SUM(AV368:AV379)</f>
        <v>-1742.6</v>
      </c>
    </row>
    <row r="377" spans="1:101" ht="14.25" x14ac:dyDescent="0.2">
      <c r="A377" s="38"/>
      <c r="B377" s="38"/>
      <c r="C377" s="38" t="s">
        <v>26</v>
      </c>
      <c r="D377" s="38" t="s">
        <v>1005</v>
      </c>
      <c r="E377" s="39" t="s">
        <v>57</v>
      </c>
      <c r="F377" s="41">
        <f>Source!BZ157</f>
        <v>103</v>
      </c>
      <c r="G377" s="41"/>
      <c r="H377" s="41">
        <f>Source!AT157</f>
        <v>103</v>
      </c>
      <c r="I377" s="43"/>
      <c r="J377" s="42"/>
      <c r="K377" s="43"/>
      <c r="L377" s="42"/>
      <c r="M377" s="43">
        <f>SUM(AZ368:AZ379)</f>
        <v>-1794.88</v>
      </c>
    </row>
    <row r="378" spans="1:101" ht="14.25" x14ac:dyDescent="0.2">
      <c r="A378" s="46"/>
      <c r="B378" s="46"/>
      <c r="C378" s="46" t="s">
        <v>27</v>
      </c>
      <c r="D378" s="46" t="s">
        <v>1006</v>
      </c>
      <c r="E378" s="47" t="s">
        <v>57</v>
      </c>
      <c r="F378" s="48">
        <f>Source!CA157</f>
        <v>60</v>
      </c>
      <c r="G378" s="48"/>
      <c r="H378" s="48">
        <f>Source!AU157</f>
        <v>60</v>
      </c>
      <c r="I378" s="49"/>
      <c r="J378" s="50"/>
      <c r="K378" s="49"/>
      <c r="L378" s="50"/>
      <c r="M378" s="49">
        <f>SUM(BA368:BA379)</f>
        <v>-1045.56</v>
      </c>
    </row>
    <row r="379" spans="1:101" ht="15" x14ac:dyDescent="0.2">
      <c r="D379" s="126" t="s">
        <v>1007</v>
      </c>
      <c r="E379" s="126"/>
      <c r="F379" s="126"/>
      <c r="G379" s="126"/>
      <c r="H379" s="126"/>
      <c r="I379" s="126"/>
      <c r="J379" s="127">
        <f>IF(F368&lt;&gt;0,L379/F368, 0)</f>
        <v>7737.9199999999992</v>
      </c>
      <c r="K379" s="127"/>
      <c r="L379" s="127">
        <f>M369+M371+M377+M378+M372</f>
        <v>-7737.9199999999992</v>
      </c>
      <c r="M379" s="127"/>
      <c r="AD379">
        <f>ROUND((Source!AT157/100)*((ROUND(SUMIF(SmtRes!AQ220:'SmtRes'!AQ222,"=1",SmtRes!AD220:'SmtRes'!AD222)*Source!I157, 2)+ROUND(SUMIF(SmtRes!AQ220:'SmtRes'!AQ222,"=1",SmtRes!AC220:'SmtRes'!AC222)*Source!I157, 2))), 2)</f>
        <v>-1385.25</v>
      </c>
      <c r="AE379">
        <f>ROUND((Source!AU157/100)*((ROUND(SUMIF(SmtRes!AQ220:'SmtRes'!AQ222,"=1",SmtRes!AD220:'SmtRes'!AD222)*Source!I157, 2)+ROUND(SUMIF(SmtRes!AQ220:'SmtRes'!AQ222,"=1",SmtRes!AC220:'SmtRes'!AC222)*Source!I157, 2))), 2)</f>
        <v>-806.94</v>
      </c>
      <c r="AN379" s="51">
        <f>M369+M371+M377+M378+M372</f>
        <v>-7737.9199999999992</v>
      </c>
      <c r="AO379" s="51">
        <f>M371</f>
        <v>-3154.8799999999997</v>
      </c>
      <c r="AQ379" t="s">
        <v>1008</v>
      </c>
      <c r="AR379" s="51">
        <f>M369</f>
        <v>-861.9</v>
      </c>
      <c r="AT379" s="51">
        <f>M372</f>
        <v>-880.7</v>
      </c>
      <c r="AV379" t="s">
        <v>1008</v>
      </c>
      <c r="AW379">
        <f>0</f>
        <v>0</v>
      </c>
      <c r="AZ379">
        <f>Source!X157</f>
        <v>-1794.88</v>
      </c>
      <c r="BA379">
        <f>Source!Y157</f>
        <v>-1045.56</v>
      </c>
      <c r="CD379">
        <v>1</v>
      </c>
    </row>
    <row r="380" spans="1:101" ht="28.5" x14ac:dyDescent="0.2">
      <c r="A380" s="36" t="s">
        <v>345</v>
      </c>
      <c r="B380" s="36" t="s">
        <v>345</v>
      </c>
      <c r="C380" s="38" t="s">
        <v>1061</v>
      </c>
      <c r="D380" s="38" t="str">
        <f>Source!G158</f>
        <v>Затраты на бурение котлованов, учтенные нормой: 33-04-003-03</v>
      </c>
      <c r="E380" s="39" t="str">
        <f>Source!H158</f>
        <v>ШТ</v>
      </c>
      <c r="F380" s="41">
        <f>Source!K158</f>
        <v>1</v>
      </c>
      <c r="G380" s="41"/>
      <c r="H380" s="41">
        <f>Source!I158</f>
        <v>1</v>
      </c>
      <c r="I380" s="43"/>
      <c r="J380" s="42"/>
      <c r="K380" s="43"/>
      <c r="L380" s="42"/>
      <c r="M380" s="43"/>
    </row>
    <row r="381" spans="1:101" ht="25.5" x14ac:dyDescent="0.2">
      <c r="C381" s="55" t="s">
        <v>949</v>
      </c>
      <c r="D381" s="128" t="s">
        <v>1062</v>
      </c>
      <c r="E381" s="128"/>
      <c r="F381" s="128"/>
      <c r="G381" s="128"/>
      <c r="H381" s="128"/>
      <c r="I381" s="128"/>
      <c r="J381" s="128"/>
      <c r="K381" s="128"/>
      <c r="L381" s="128"/>
      <c r="M381" s="128"/>
      <c r="CW381" s="56" t="s">
        <v>1062</v>
      </c>
    </row>
    <row r="382" spans="1:101" ht="15" x14ac:dyDescent="0.2">
      <c r="A382" s="37"/>
      <c r="B382" s="37"/>
      <c r="C382" s="41">
        <v>1</v>
      </c>
      <c r="D382" s="37" t="s">
        <v>999</v>
      </c>
      <c r="E382" s="39" t="s">
        <v>781</v>
      </c>
      <c r="F382" s="44"/>
      <c r="G382" s="41"/>
      <c r="H382" s="44">
        <f>Source!U158</f>
        <v>1.8</v>
      </c>
      <c r="I382" s="41"/>
      <c r="J382" s="41"/>
      <c r="K382" s="41"/>
      <c r="L382" s="41"/>
      <c r="M382" s="45">
        <f>SUM(M383:M383)-SUMIF(CE383:CE383, 1, M383:M383)</f>
        <v>1077.3699999999999</v>
      </c>
    </row>
    <row r="383" spans="1:101" ht="14.25" x14ac:dyDescent="0.2">
      <c r="A383" s="38"/>
      <c r="B383" s="38"/>
      <c r="C383" s="38" t="s">
        <v>800</v>
      </c>
      <c r="D383" s="38" t="s">
        <v>801</v>
      </c>
      <c r="E383" s="39" t="s">
        <v>781</v>
      </c>
      <c r="F383" s="41">
        <v>1.44</v>
      </c>
      <c r="G383" s="41">
        <f>ROUND(1.25,7)</f>
        <v>1.25</v>
      </c>
      <c r="H383" s="41">
        <f>SmtRes!CX223</f>
        <v>1.8</v>
      </c>
      <c r="I383" s="43"/>
      <c r="J383" s="42"/>
      <c r="K383" s="43">
        <f>SmtRes!CZ223</f>
        <v>598.54</v>
      </c>
      <c r="L383" s="42"/>
      <c r="M383" s="43">
        <f>SmtRes!DI223</f>
        <v>1077.3699999999999</v>
      </c>
    </row>
    <row r="384" spans="1:101" ht="15" x14ac:dyDescent="0.2">
      <c r="A384" s="37"/>
      <c r="B384" s="37"/>
      <c r="C384" s="41">
        <v>2</v>
      </c>
      <c r="D384" s="37" t="s">
        <v>1000</v>
      </c>
      <c r="E384" s="39"/>
      <c r="F384" s="44"/>
      <c r="G384" s="41"/>
      <c r="H384" s="44"/>
      <c r="I384" s="41"/>
      <c r="J384" s="41"/>
      <c r="K384" s="41"/>
      <c r="L384" s="41"/>
      <c r="M384" s="45">
        <f>SUM(M385:M387)-SUMIF(CE385:CE387, 1, M385:M387)</f>
        <v>3943.5999999999995</v>
      </c>
    </row>
    <row r="385" spans="1:101" ht="15" x14ac:dyDescent="0.2">
      <c r="A385" s="37"/>
      <c r="B385" s="37"/>
      <c r="C385" s="41"/>
      <c r="D385" s="37" t="s">
        <v>1002</v>
      </c>
      <c r="E385" s="39" t="s">
        <v>781</v>
      </c>
      <c r="F385" s="44"/>
      <c r="G385" s="41"/>
      <c r="H385" s="44">
        <f>Source!V158</f>
        <v>1.4750000000000001</v>
      </c>
      <c r="I385" s="41"/>
      <c r="J385" s="41"/>
      <c r="K385" s="41"/>
      <c r="L385" s="41"/>
      <c r="M385" s="45">
        <f>SUMIF(CE386:CE387, 1, M386:M387)</f>
        <v>1100.8800000000001</v>
      </c>
      <c r="CE385">
        <v>1</v>
      </c>
    </row>
    <row r="386" spans="1:101" ht="42.75" x14ac:dyDescent="0.2">
      <c r="A386" s="38"/>
      <c r="B386" s="38"/>
      <c r="C386" s="38" t="s">
        <v>849</v>
      </c>
      <c r="D386" s="38" t="s">
        <v>851</v>
      </c>
      <c r="E386" s="39" t="s">
        <v>787</v>
      </c>
      <c r="F386" s="41">
        <v>1.18</v>
      </c>
      <c r="G386" s="41">
        <f>ROUND(1.25,7)</f>
        <v>1.25</v>
      </c>
      <c r="H386" s="41">
        <f>SmtRes!CX225</f>
        <v>1.4750000000000001</v>
      </c>
      <c r="I386" s="43">
        <f>SmtRes!CZ225</f>
        <v>2088.77</v>
      </c>
      <c r="J386" s="42">
        <f>SmtRes!AJ225</f>
        <v>1.28</v>
      </c>
      <c r="K386" s="43">
        <f>ROUND(I386*J386, 2)</f>
        <v>2673.63</v>
      </c>
      <c r="L386" s="42"/>
      <c r="M386" s="43">
        <f>SmtRes!DG225</f>
        <v>3943.6</v>
      </c>
    </row>
    <row r="387" spans="1:101" ht="28.5" x14ac:dyDescent="0.2">
      <c r="A387" s="38"/>
      <c r="B387" s="38"/>
      <c r="C387" s="38" t="s">
        <v>805</v>
      </c>
      <c r="D387" s="46" t="s">
        <v>1019</v>
      </c>
      <c r="E387" s="47" t="s">
        <v>781</v>
      </c>
      <c r="F387" s="48">
        <f>SmtRes!DO225*SmtRes!AT225</f>
        <v>1.18</v>
      </c>
      <c r="G387" s="48">
        <f>ROUND(1.25,7)</f>
        <v>1.25</v>
      </c>
      <c r="H387" s="48">
        <f>ROUND(F387*H380, 7)</f>
        <v>1.18</v>
      </c>
      <c r="I387" s="49"/>
      <c r="J387" s="50"/>
      <c r="K387" s="49">
        <f>ROUND(SmtRes!AG225/SmtRes!DO225, 2)</f>
        <v>746.36</v>
      </c>
      <c r="L387" s="50"/>
      <c r="M387" s="49">
        <f>SmtRes!DH225</f>
        <v>1100.8800000000001</v>
      </c>
      <c r="CE387">
        <v>1</v>
      </c>
    </row>
    <row r="388" spans="1:101" ht="15" x14ac:dyDescent="0.2">
      <c r="A388" s="38"/>
      <c r="B388" s="38"/>
      <c r="C388" s="38"/>
      <c r="D388" s="53" t="s">
        <v>1003</v>
      </c>
      <c r="E388" s="39"/>
      <c r="F388" s="41"/>
      <c r="G388" s="41"/>
      <c r="H388" s="41"/>
      <c r="I388" s="43"/>
      <c r="J388" s="42"/>
      <c r="K388" s="43"/>
      <c r="L388" s="42"/>
      <c r="M388" s="43">
        <f>M382+M384+M385</f>
        <v>6121.8499999999995</v>
      </c>
    </row>
    <row r="389" spans="1:101" ht="14.25" x14ac:dyDescent="0.2">
      <c r="A389" s="38"/>
      <c r="B389" s="38"/>
      <c r="C389" s="38"/>
      <c r="D389" s="38" t="s">
        <v>1004</v>
      </c>
      <c r="E389" s="39"/>
      <c r="F389" s="41"/>
      <c r="G389" s="41"/>
      <c r="H389" s="41"/>
      <c r="I389" s="43"/>
      <c r="J389" s="42"/>
      <c r="K389" s="43"/>
      <c r="L389" s="42"/>
      <c r="M389" s="43">
        <f>SUM(AR380:AR392)+SUM(AS380:AS392)+SUM(AT380:AT392)+SUM(AU380:AU392)+SUM(AV380:AV392)</f>
        <v>2178.25</v>
      </c>
    </row>
    <row r="390" spans="1:101" ht="14.25" x14ac:dyDescent="0.2">
      <c r="A390" s="38"/>
      <c r="B390" s="38"/>
      <c r="C390" s="38" t="s">
        <v>26</v>
      </c>
      <c r="D390" s="38" t="s">
        <v>1005</v>
      </c>
      <c r="E390" s="39" t="s">
        <v>57</v>
      </c>
      <c r="F390" s="41">
        <f>Source!BZ158</f>
        <v>103</v>
      </c>
      <c r="G390" s="41"/>
      <c r="H390" s="41">
        <f>Source!AT158</f>
        <v>103</v>
      </c>
      <c r="I390" s="43"/>
      <c r="J390" s="42"/>
      <c r="K390" s="43"/>
      <c r="L390" s="42"/>
      <c r="M390" s="43">
        <f>SUM(AZ380:AZ392)</f>
        <v>2243.6</v>
      </c>
    </row>
    <row r="391" spans="1:101" ht="14.25" x14ac:dyDescent="0.2">
      <c r="A391" s="46"/>
      <c r="B391" s="46"/>
      <c r="C391" s="46" t="s">
        <v>27</v>
      </c>
      <c r="D391" s="46" t="s">
        <v>1006</v>
      </c>
      <c r="E391" s="47" t="s">
        <v>57</v>
      </c>
      <c r="F391" s="48">
        <f>Source!CA158</f>
        <v>60</v>
      </c>
      <c r="G391" s="48"/>
      <c r="H391" s="48">
        <f>Source!AU158</f>
        <v>60</v>
      </c>
      <c r="I391" s="49"/>
      <c r="J391" s="50"/>
      <c r="K391" s="49"/>
      <c r="L391" s="50"/>
      <c r="M391" s="49">
        <f>SUM(BA380:BA392)</f>
        <v>1306.95</v>
      </c>
    </row>
    <row r="392" spans="1:101" ht="15" x14ac:dyDescent="0.2">
      <c r="D392" s="126" t="s">
        <v>1007</v>
      </c>
      <c r="E392" s="126"/>
      <c r="F392" s="126"/>
      <c r="G392" s="126"/>
      <c r="H392" s="126"/>
      <c r="I392" s="126"/>
      <c r="J392" s="127">
        <f>IF(F380&lt;&gt;0,L392/F380, 0)</f>
        <v>9672.4000000000015</v>
      </c>
      <c r="K392" s="127"/>
      <c r="L392" s="127">
        <f>M382+M384+M390+M391+M385</f>
        <v>9672.4000000000015</v>
      </c>
      <c r="M392" s="127"/>
      <c r="AD392">
        <f>ROUND((Source!AT158/100)*((ROUND(SUMIF(SmtRes!AQ223:'SmtRes'!AQ225,"=1",SmtRes!AD223:'SmtRes'!AD225)*Source!I158, 2)+ROUND(SUMIF(SmtRes!AQ223:'SmtRes'!AQ225,"=1",SmtRes!AC223:'SmtRes'!AC225)*Source!I158, 2))), 2)</f>
        <v>1385.25</v>
      </c>
      <c r="AE392">
        <f>ROUND((Source!AU158/100)*((ROUND(SUMIF(SmtRes!AQ223:'SmtRes'!AQ225,"=1",SmtRes!AD223:'SmtRes'!AD225)*Source!I158, 2)+ROUND(SUMIF(SmtRes!AQ223:'SmtRes'!AQ225,"=1",SmtRes!AC223:'SmtRes'!AC225)*Source!I158, 2))), 2)</f>
        <v>806.94</v>
      </c>
      <c r="AN392" s="51">
        <f>M382+M384+M390+M391+M385</f>
        <v>9672.4000000000015</v>
      </c>
      <c r="AO392" s="51">
        <f>M384</f>
        <v>3943.5999999999995</v>
      </c>
      <c r="AQ392" t="s">
        <v>1008</v>
      </c>
      <c r="AR392" s="51">
        <f>M382</f>
        <v>1077.3699999999999</v>
      </c>
      <c r="AT392" s="51">
        <f>M385</f>
        <v>1100.8800000000001</v>
      </c>
      <c r="AV392" t="s">
        <v>1008</v>
      </c>
      <c r="AW392">
        <f>0</f>
        <v>0</v>
      </c>
      <c r="AZ392">
        <f>Source!X158</f>
        <v>2243.6</v>
      </c>
      <c r="BA392">
        <f>Source!Y158</f>
        <v>1306.95</v>
      </c>
      <c r="CD392">
        <v>1</v>
      </c>
    </row>
    <row r="393" spans="1:101" ht="57" x14ac:dyDescent="0.2">
      <c r="A393" s="36" t="s">
        <v>346</v>
      </c>
      <c r="B393" s="36" t="s">
        <v>346</v>
      </c>
      <c r="C393" s="38" t="s">
        <v>1063</v>
      </c>
      <c r="D393" s="38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E393" s="39" t="str">
        <f>Source!H159</f>
        <v>ШТ</v>
      </c>
      <c r="F393" s="41">
        <f>Source!K159</f>
        <v>2</v>
      </c>
      <c r="G393" s="41"/>
      <c r="H393" s="41">
        <f>Source!I159</f>
        <v>2</v>
      </c>
      <c r="I393" s="43"/>
      <c r="J393" s="42"/>
      <c r="K393" s="43"/>
      <c r="L393" s="42"/>
      <c r="M393" s="43"/>
    </row>
    <row r="394" spans="1:101" ht="25.5" x14ac:dyDescent="0.2">
      <c r="C394" s="55" t="s">
        <v>946</v>
      </c>
      <c r="D394" s="128" t="s">
        <v>1064</v>
      </c>
      <c r="E394" s="128"/>
      <c r="F394" s="128"/>
      <c r="G394" s="128"/>
      <c r="H394" s="128"/>
      <c r="I394" s="128"/>
      <c r="J394" s="128"/>
      <c r="K394" s="128"/>
      <c r="L394" s="128"/>
      <c r="M394" s="128"/>
      <c r="CW394" s="56" t="s">
        <v>1064</v>
      </c>
    </row>
    <row r="395" spans="1:101" ht="15" x14ac:dyDescent="0.2">
      <c r="A395" s="37"/>
      <c r="B395" s="37"/>
      <c r="C395" s="41">
        <v>1</v>
      </c>
      <c r="D395" s="37" t="s">
        <v>999</v>
      </c>
      <c r="E395" s="39" t="s">
        <v>781</v>
      </c>
      <c r="F395" s="44"/>
      <c r="G395" s="41"/>
      <c r="H395" s="44">
        <f>Source!U159</f>
        <v>56.382199999999997</v>
      </c>
      <c r="I395" s="41"/>
      <c r="J395" s="41"/>
      <c r="K395" s="41"/>
      <c r="L395" s="41"/>
      <c r="M395" s="45">
        <f>SUM(M396:M396)-SUMIF(CE396:CE396, 1, M396:M396)</f>
        <v>32927.199999999997</v>
      </c>
    </row>
    <row r="396" spans="1:101" ht="14.25" x14ac:dyDescent="0.2">
      <c r="A396" s="38"/>
      <c r="B396" s="38"/>
      <c r="C396" s="38" t="s">
        <v>866</v>
      </c>
      <c r="D396" s="38" t="s">
        <v>867</v>
      </c>
      <c r="E396" s="39" t="s">
        <v>781</v>
      </c>
      <c r="F396" s="41">
        <v>23.69</v>
      </c>
      <c r="G396" s="41">
        <f>ROUND(1.19,7)</f>
        <v>1.19</v>
      </c>
      <c r="H396" s="41">
        <f>SmtRes!CX226</f>
        <v>56.382199999999997</v>
      </c>
      <c r="I396" s="43"/>
      <c r="J396" s="42"/>
      <c r="K396" s="43">
        <f>SmtRes!CZ226</f>
        <v>584</v>
      </c>
      <c r="L396" s="42"/>
      <c r="M396" s="43">
        <f>SmtRes!DI226</f>
        <v>32927.199999999997</v>
      </c>
    </row>
    <row r="397" spans="1:101" ht="15" x14ac:dyDescent="0.2">
      <c r="A397" s="37"/>
      <c r="B397" s="37"/>
      <c r="C397" s="41">
        <v>2</v>
      </c>
      <c r="D397" s="37" t="s">
        <v>1000</v>
      </c>
      <c r="E397" s="39"/>
      <c r="F397" s="44"/>
      <c r="G397" s="41"/>
      <c r="H397" s="44"/>
      <c r="I397" s="41"/>
      <c r="J397" s="41"/>
      <c r="K397" s="41"/>
      <c r="L397" s="41"/>
      <c r="M397" s="45">
        <f>SUM(M398:M402)-SUMIF(CE398:CE402, 1, M398:M402)</f>
        <v>19832.370000000006</v>
      </c>
    </row>
    <row r="398" spans="1:101" ht="15" x14ac:dyDescent="0.2">
      <c r="A398" s="37"/>
      <c r="B398" s="37"/>
      <c r="C398" s="41"/>
      <c r="D398" s="37" t="s">
        <v>1002</v>
      </c>
      <c r="E398" s="39" t="s">
        <v>781</v>
      </c>
      <c r="F398" s="44"/>
      <c r="G398" s="41"/>
      <c r="H398" s="44">
        <f>Source!V159</f>
        <v>9.2199999999999989</v>
      </c>
      <c r="I398" s="41"/>
      <c r="J398" s="41"/>
      <c r="K398" s="41"/>
      <c r="L398" s="41"/>
      <c r="M398" s="45">
        <f>SUMIF(CE399:CE402, 1, M399:M402)</f>
        <v>6650.7400000000007</v>
      </c>
      <c r="CE398">
        <v>1</v>
      </c>
    </row>
    <row r="399" spans="1:101" ht="42.75" x14ac:dyDescent="0.2">
      <c r="A399" s="38"/>
      <c r="B399" s="38"/>
      <c r="C399" s="38" t="s">
        <v>849</v>
      </c>
      <c r="D399" s="38" t="s">
        <v>851</v>
      </c>
      <c r="E399" s="39" t="s">
        <v>787</v>
      </c>
      <c r="F399" s="41">
        <v>3.42</v>
      </c>
      <c r="G399" s="41"/>
      <c r="H399" s="41">
        <f>SmtRes!CX228</f>
        <v>6.84</v>
      </c>
      <c r="I399" s="43">
        <f>SmtRes!CZ228</f>
        <v>2088.77</v>
      </c>
      <c r="J399" s="42">
        <f>SmtRes!AJ228</f>
        <v>1.28</v>
      </c>
      <c r="K399" s="43">
        <f>ROUND(I399*J399, 2)</f>
        <v>2673.63</v>
      </c>
      <c r="L399" s="42"/>
      <c r="M399" s="43">
        <f>SmtRes!DG228</f>
        <v>18287.63</v>
      </c>
    </row>
    <row r="400" spans="1:101" ht="28.5" x14ac:dyDescent="0.2">
      <c r="A400" s="38"/>
      <c r="B400" s="38"/>
      <c r="C400" s="38" t="s">
        <v>805</v>
      </c>
      <c r="D400" s="38" t="s">
        <v>1019</v>
      </c>
      <c r="E400" s="39" t="s">
        <v>781</v>
      </c>
      <c r="F400" s="41">
        <f>SmtRes!DO228*SmtRes!AT228</f>
        <v>3.42</v>
      </c>
      <c r="G400" s="41"/>
      <c r="H400" s="41">
        <f>ROUND(F400*H393, 7)</f>
        <v>6.84</v>
      </c>
      <c r="I400" s="43"/>
      <c r="J400" s="42"/>
      <c r="K400" s="43">
        <f>ROUND(SmtRes!AG228/SmtRes!DO228, 2)</f>
        <v>746.36</v>
      </c>
      <c r="L400" s="42"/>
      <c r="M400" s="43">
        <f>SmtRes!DH228</f>
        <v>5105.1000000000004</v>
      </c>
      <c r="CE400">
        <v>1</v>
      </c>
    </row>
    <row r="401" spans="1:83" ht="28.5" x14ac:dyDescent="0.2">
      <c r="A401" s="38"/>
      <c r="B401" s="38"/>
      <c r="C401" s="38" t="s">
        <v>789</v>
      </c>
      <c r="D401" s="38" t="s">
        <v>791</v>
      </c>
      <c r="E401" s="39" t="s">
        <v>787</v>
      </c>
      <c r="F401" s="41">
        <v>1.19</v>
      </c>
      <c r="G401" s="41"/>
      <c r="H401" s="41">
        <f>SmtRes!CX229</f>
        <v>2.38</v>
      </c>
      <c r="I401" s="43"/>
      <c r="J401" s="42"/>
      <c r="K401" s="43">
        <f>SmtRes!CZ229</f>
        <v>649.04999999999995</v>
      </c>
      <c r="L401" s="42"/>
      <c r="M401" s="43">
        <f>SmtRes!DG229</f>
        <v>1544.74</v>
      </c>
    </row>
    <row r="402" spans="1:83" ht="28.5" x14ac:dyDescent="0.2">
      <c r="A402" s="38"/>
      <c r="B402" s="38"/>
      <c r="C402" s="38" t="s">
        <v>788</v>
      </c>
      <c r="D402" s="38" t="s">
        <v>1001</v>
      </c>
      <c r="E402" s="39" t="s">
        <v>781</v>
      </c>
      <c r="F402" s="41">
        <f>SmtRes!DO229*SmtRes!AT229</f>
        <v>1.19</v>
      </c>
      <c r="G402" s="41"/>
      <c r="H402" s="41">
        <f>ROUND(F402*H393, 7)</f>
        <v>2.38</v>
      </c>
      <c r="I402" s="43"/>
      <c r="J402" s="42"/>
      <c r="K402" s="43">
        <f>ROUND(SmtRes!AG229/SmtRes!DO229, 2)</f>
        <v>649.42999999999995</v>
      </c>
      <c r="L402" s="42"/>
      <c r="M402" s="43">
        <f>SmtRes!DH229</f>
        <v>1545.64</v>
      </c>
      <c r="CE402">
        <v>1</v>
      </c>
    </row>
    <row r="403" spans="1:83" ht="15" x14ac:dyDescent="0.2">
      <c r="A403" s="37"/>
      <c r="B403" s="37"/>
      <c r="C403" s="41">
        <v>4</v>
      </c>
      <c r="D403" s="37" t="s">
        <v>1020</v>
      </c>
      <c r="E403" s="39"/>
      <c r="F403" s="44"/>
      <c r="G403" s="41"/>
      <c r="H403" s="44"/>
      <c r="I403" s="41"/>
      <c r="J403" s="41"/>
      <c r="K403" s="41"/>
      <c r="L403" s="41"/>
      <c r="M403" s="45">
        <f>SUM(M404:M409)-SUMIF(CE404:CE409, 1, M404:M409)</f>
        <v>354.53</v>
      </c>
    </row>
    <row r="404" spans="1:83" ht="14.25" x14ac:dyDescent="0.2">
      <c r="A404" s="38"/>
      <c r="B404" s="38"/>
      <c r="C404" s="38" t="s">
        <v>832</v>
      </c>
      <c r="D404" s="38" t="s">
        <v>834</v>
      </c>
      <c r="E404" s="39" t="s">
        <v>83</v>
      </c>
      <c r="F404" s="41">
        <v>0.1</v>
      </c>
      <c r="G404" s="41"/>
      <c r="H404" s="41">
        <f>SmtRes!CX230</f>
        <v>0.2</v>
      </c>
      <c r="I404" s="43">
        <f>SmtRes!CZ230</f>
        <v>238.29</v>
      </c>
      <c r="J404" s="42">
        <f>SmtRes!AI230</f>
        <v>1.63</v>
      </c>
      <c r="K404" s="43">
        <f>ROUND(I404*J404, 2)</f>
        <v>388.41</v>
      </c>
      <c r="L404" s="42"/>
      <c r="M404" s="43">
        <f>SmtRes!DF230</f>
        <v>77.680000000000007</v>
      </c>
    </row>
    <row r="405" spans="1:83" ht="14.25" x14ac:dyDescent="0.2">
      <c r="A405" s="38"/>
      <c r="B405" s="38"/>
      <c r="C405" s="38" t="s">
        <v>835</v>
      </c>
      <c r="D405" s="38" t="s">
        <v>837</v>
      </c>
      <c r="E405" s="39" t="s">
        <v>83</v>
      </c>
      <c r="F405" s="41">
        <v>0.03</v>
      </c>
      <c r="G405" s="41"/>
      <c r="H405" s="41">
        <f>SmtRes!CX231</f>
        <v>0.06</v>
      </c>
      <c r="I405" s="43">
        <f>SmtRes!CZ231</f>
        <v>58.53</v>
      </c>
      <c r="J405" s="42">
        <f>SmtRes!AI231</f>
        <v>1.63</v>
      </c>
      <c r="K405" s="43">
        <f>ROUND(I405*J405, 2)</f>
        <v>95.4</v>
      </c>
      <c r="L405" s="42"/>
      <c r="M405" s="43">
        <f>SmtRes!DF231</f>
        <v>5.72</v>
      </c>
    </row>
    <row r="406" spans="1:83" ht="14.25" x14ac:dyDescent="0.2">
      <c r="A406" s="38"/>
      <c r="B406" s="38"/>
      <c r="C406" s="38" t="s">
        <v>838</v>
      </c>
      <c r="D406" s="38" t="s">
        <v>840</v>
      </c>
      <c r="E406" s="39" t="s">
        <v>83</v>
      </c>
      <c r="F406" s="41">
        <v>0.02</v>
      </c>
      <c r="G406" s="41"/>
      <c r="H406" s="41">
        <f>SmtRes!CX233</f>
        <v>0.04</v>
      </c>
      <c r="I406" s="43">
        <f>SmtRes!CZ233</f>
        <v>56.11</v>
      </c>
      <c r="J406" s="42">
        <f>SmtRes!AI233</f>
        <v>1.55</v>
      </c>
      <c r="K406" s="43">
        <f>ROUND(I406*J406, 2)</f>
        <v>86.97</v>
      </c>
      <c r="L406" s="42"/>
      <c r="M406" s="43">
        <f>SmtRes!DF233</f>
        <v>3.48</v>
      </c>
    </row>
    <row r="407" spans="1:83" ht="14.25" x14ac:dyDescent="0.2">
      <c r="A407" s="38"/>
      <c r="B407" s="38"/>
      <c r="C407" s="38" t="s">
        <v>860</v>
      </c>
      <c r="D407" s="38" t="s">
        <v>862</v>
      </c>
      <c r="E407" s="39" t="s">
        <v>40</v>
      </c>
      <c r="F407" s="41">
        <v>4.0000000000000002E-4</v>
      </c>
      <c r="G407" s="41"/>
      <c r="H407" s="41">
        <f>SmtRes!CX239</f>
        <v>8.0000000000000004E-4</v>
      </c>
      <c r="I407" s="43">
        <f>SmtRes!CZ239</f>
        <v>61265.39</v>
      </c>
      <c r="J407" s="42">
        <f>SmtRes!AI239</f>
        <v>1.48</v>
      </c>
      <c r="K407" s="43">
        <f>ROUND(I407*J407, 2)</f>
        <v>90672.78</v>
      </c>
      <c r="L407" s="42"/>
      <c r="M407" s="43">
        <f>SmtRes!DF239</f>
        <v>72.540000000000006</v>
      </c>
    </row>
    <row r="408" spans="1:83" ht="14.25" x14ac:dyDescent="0.2">
      <c r="A408" s="38"/>
      <c r="B408" s="38"/>
      <c r="C408" s="38" t="s">
        <v>841</v>
      </c>
      <c r="D408" s="38" t="s">
        <v>843</v>
      </c>
      <c r="E408" s="39" t="s">
        <v>40</v>
      </c>
      <c r="F408" s="41">
        <v>1E-4</v>
      </c>
      <c r="G408" s="41"/>
      <c r="H408" s="41">
        <f>SmtRes!CX240</f>
        <v>2.0000000000000001E-4</v>
      </c>
      <c r="I408" s="43">
        <f>SmtRes!CZ240</f>
        <v>80020.98</v>
      </c>
      <c r="J408" s="42">
        <f>SmtRes!AI240</f>
        <v>1.32</v>
      </c>
      <c r="K408" s="43">
        <f>ROUND(I408*J408, 2)</f>
        <v>105627.69</v>
      </c>
      <c r="L408" s="42"/>
      <c r="M408" s="43">
        <f>SmtRes!DF240</f>
        <v>21.13</v>
      </c>
    </row>
    <row r="409" spans="1:83" ht="14.25" x14ac:dyDescent="0.2">
      <c r="A409" s="38"/>
      <c r="B409" s="38"/>
      <c r="C409" s="38" t="s">
        <v>863</v>
      </c>
      <c r="D409" s="38" t="s">
        <v>865</v>
      </c>
      <c r="E409" s="39" t="s">
        <v>44</v>
      </c>
      <c r="F409" s="41">
        <v>0.06</v>
      </c>
      <c r="G409" s="41"/>
      <c r="H409" s="41">
        <f>SmtRes!CX241</f>
        <v>0.12</v>
      </c>
      <c r="I409" s="43"/>
      <c r="J409" s="42"/>
      <c r="K409" s="43">
        <f>SmtRes!CZ241</f>
        <v>1449.85</v>
      </c>
      <c r="L409" s="42"/>
      <c r="M409" s="43">
        <f>SmtRes!DF241</f>
        <v>173.98</v>
      </c>
    </row>
    <row r="410" spans="1:83" ht="14.25" x14ac:dyDescent="0.2">
      <c r="A410" s="38"/>
      <c r="B410" s="38"/>
      <c r="C410" s="38" t="str">
        <f>EtalonRes!I234</f>
        <v>05.1.02.06</v>
      </c>
      <c r="D410" s="38" t="str">
        <f>EtalonRes!K234</f>
        <v>Приставки железобетонные</v>
      </c>
      <c r="E410" s="39" t="str">
        <f>EtalonRes!O234</f>
        <v>ШТ</v>
      </c>
      <c r="F410" s="41">
        <f>EtalonRes!X234</f>
        <v>0</v>
      </c>
      <c r="G410" s="41"/>
      <c r="H410" s="41">
        <f>ROUND(EtalonRes!AG234*Source!I159, 7)</f>
        <v>0</v>
      </c>
      <c r="I410" s="43"/>
      <c r="J410" s="42"/>
      <c r="K410" s="43"/>
      <c r="L410" s="42"/>
      <c r="M410" s="43"/>
    </row>
    <row r="411" spans="1:83" ht="28.5" x14ac:dyDescent="0.2">
      <c r="A411" s="38"/>
      <c r="B411" s="38"/>
      <c r="C411" s="38" t="str">
        <f>EtalonRes!I235</f>
        <v>05.1.02.07</v>
      </c>
      <c r="D411" s="38" t="str">
        <f>EtalonRes!K235</f>
        <v>Стойка железобетонная вибрированная для опор</v>
      </c>
      <c r="E411" s="39" t="str">
        <f>EtalonRes!O235</f>
        <v>ШТ</v>
      </c>
      <c r="F411" s="41">
        <f>EtalonRes!X235</f>
        <v>0</v>
      </c>
      <c r="G411" s="41"/>
      <c r="H411" s="41">
        <f>ROUND(EtalonRes!AG235*Source!I159, 7)</f>
        <v>0</v>
      </c>
      <c r="I411" s="43"/>
      <c r="J411" s="42"/>
      <c r="K411" s="43"/>
      <c r="L411" s="42"/>
      <c r="M411" s="43"/>
    </row>
    <row r="412" spans="1:83" ht="14.25" x14ac:dyDescent="0.2">
      <c r="A412" s="38"/>
      <c r="B412" s="38"/>
      <c r="C412" s="38" t="str">
        <f>EtalonRes!I236</f>
        <v>07.2.02.05</v>
      </c>
      <c r="D412" s="38" t="str">
        <f>EtalonRes!K236</f>
        <v>Траверсы стальные</v>
      </c>
      <c r="E412" s="39" t="str">
        <f>EtalonRes!O236</f>
        <v>т</v>
      </c>
      <c r="F412" s="41">
        <f>EtalonRes!X236</f>
        <v>0</v>
      </c>
      <c r="G412" s="41"/>
      <c r="H412" s="41">
        <f>ROUND(EtalonRes!AG236*Source!I159, 7)</f>
        <v>0</v>
      </c>
      <c r="I412" s="43"/>
      <c r="J412" s="42"/>
      <c r="K412" s="43"/>
      <c r="L412" s="42"/>
      <c r="M412" s="43"/>
    </row>
    <row r="413" spans="1:83" ht="14.25" x14ac:dyDescent="0.2">
      <c r="A413" s="38"/>
      <c r="B413" s="38"/>
      <c r="C413" s="38" t="str">
        <f>EtalonRes!I237</f>
        <v>07.2.07.13</v>
      </c>
      <c r="D413" s="38" t="str">
        <f>EtalonRes!K237</f>
        <v>Хомуты стальные</v>
      </c>
      <c r="E413" s="39" t="str">
        <f>EtalonRes!O237</f>
        <v>кг</v>
      </c>
      <c r="F413" s="41">
        <f>EtalonRes!X237</f>
        <v>0</v>
      </c>
      <c r="G413" s="41"/>
      <c r="H413" s="41">
        <f>ROUND(EtalonRes!AG237*Source!I159, 7)</f>
        <v>0</v>
      </c>
      <c r="I413" s="43"/>
      <c r="J413" s="42"/>
      <c r="K413" s="43"/>
      <c r="L413" s="42"/>
      <c r="M413" s="43"/>
    </row>
    <row r="414" spans="1:83" ht="14.25" x14ac:dyDescent="0.2">
      <c r="A414" s="38"/>
      <c r="B414" s="38"/>
      <c r="C414" s="38" t="str">
        <f>EtalonRes!I238</f>
        <v>08.3.04.02</v>
      </c>
      <c r="D414" s="38" t="str">
        <f>EtalonRes!K238</f>
        <v>Сталь стержневая диаметром до 10 мм</v>
      </c>
      <c r="E414" s="39" t="str">
        <f>EtalonRes!O238</f>
        <v>т</v>
      </c>
      <c r="F414" s="41">
        <f>EtalonRes!X238</f>
        <v>0</v>
      </c>
      <c r="G414" s="41"/>
      <c r="H414" s="41">
        <f>ROUND(EtalonRes!AG238*Source!I159, 7)</f>
        <v>0</v>
      </c>
      <c r="I414" s="43"/>
      <c r="J414" s="42"/>
      <c r="K414" s="43"/>
      <c r="L414" s="42"/>
      <c r="M414" s="43"/>
    </row>
    <row r="415" spans="1:83" ht="14.25" x14ac:dyDescent="0.2">
      <c r="A415" s="38"/>
      <c r="B415" s="38"/>
      <c r="C415" s="38" t="str">
        <f>EtalonRes!I242</f>
        <v>22.2.01.04</v>
      </c>
      <c r="D415" s="38" t="str">
        <f>EtalonRes!K242</f>
        <v>Изоляторы штыревые</v>
      </c>
      <c r="E415" s="39" t="str">
        <f>EtalonRes!O242</f>
        <v>ШТ</v>
      </c>
      <c r="F415" s="41">
        <f>EtalonRes!X242</f>
        <v>0</v>
      </c>
      <c r="G415" s="41"/>
      <c r="H415" s="41">
        <f>ROUND(EtalonRes!AG242*Source!I159, 7)</f>
        <v>0</v>
      </c>
      <c r="I415" s="43"/>
      <c r="J415" s="42"/>
      <c r="K415" s="43"/>
      <c r="L415" s="42"/>
      <c r="M415" s="43"/>
    </row>
    <row r="416" spans="1:83" ht="14.25" x14ac:dyDescent="0.2">
      <c r="A416" s="38"/>
      <c r="B416" s="38"/>
      <c r="C416" s="38" t="str">
        <f>EtalonRes!I243</f>
        <v>22.2.02.09</v>
      </c>
      <c r="D416" s="38" t="str">
        <f>EtalonRes!K243</f>
        <v>Детали крепления стальные</v>
      </c>
      <c r="E416" s="39" t="str">
        <f>EtalonRes!O243</f>
        <v>кг</v>
      </c>
      <c r="F416" s="41">
        <f>EtalonRes!X243</f>
        <v>0</v>
      </c>
      <c r="G416" s="41"/>
      <c r="H416" s="41">
        <f>ROUND(EtalonRes!AG243*Source!I159, 7)</f>
        <v>0</v>
      </c>
      <c r="I416" s="43"/>
      <c r="J416" s="42"/>
      <c r="K416" s="43"/>
      <c r="L416" s="42"/>
      <c r="M416" s="43"/>
    </row>
    <row r="417" spans="1:83" ht="14.25" x14ac:dyDescent="0.2">
      <c r="A417" s="38"/>
      <c r="B417" s="38"/>
      <c r="C417" s="38" t="str">
        <f>EtalonRes!I244</f>
        <v>22.2.02.21</v>
      </c>
      <c r="D417" s="38" t="str">
        <f>EtalonRes!K244</f>
        <v>Штыри</v>
      </c>
      <c r="E417" s="39" t="str">
        <f>EtalonRes!O244</f>
        <v>ШТ</v>
      </c>
      <c r="F417" s="41">
        <f>EtalonRes!X244</f>
        <v>0</v>
      </c>
      <c r="G417" s="41"/>
      <c r="H417" s="41">
        <f>ROUND(EtalonRes!AG244*Source!I159, 7)</f>
        <v>0</v>
      </c>
      <c r="I417" s="43"/>
      <c r="J417" s="42"/>
      <c r="K417" s="43"/>
      <c r="L417" s="42"/>
      <c r="M417" s="43"/>
    </row>
    <row r="418" spans="1:83" ht="14.25" x14ac:dyDescent="0.2">
      <c r="A418" s="38"/>
      <c r="B418" s="38"/>
      <c r="C418" s="38" t="str">
        <f>EtalonRes!I245</f>
        <v>22.2.02.23</v>
      </c>
      <c r="D418" s="46" t="str">
        <f>EtalonRes!K245</f>
        <v>Металлические плакаты</v>
      </c>
      <c r="E418" s="47" t="str">
        <f>EtalonRes!O245</f>
        <v>ШТ</v>
      </c>
      <c r="F418" s="48">
        <f>EtalonRes!X245</f>
        <v>0</v>
      </c>
      <c r="G418" s="48"/>
      <c r="H418" s="48">
        <f>ROUND(EtalonRes!AG245*Source!I159, 7)</f>
        <v>0</v>
      </c>
      <c r="I418" s="49"/>
      <c r="J418" s="50"/>
      <c r="K418" s="49"/>
      <c r="L418" s="50"/>
      <c r="M418" s="49"/>
    </row>
    <row r="419" spans="1:83" ht="15" x14ac:dyDescent="0.2">
      <c r="A419" s="38"/>
      <c r="B419" s="38"/>
      <c r="C419" s="38"/>
      <c r="D419" s="53" t="s">
        <v>1003</v>
      </c>
      <c r="E419" s="39"/>
      <c r="F419" s="41"/>
      <c r="G419" s="41"/>
      <c r="H419" s="41"/>
      <c r="I419" s="43"/>
      <c r="J419" s="42"/>
      <c r="K419" s="43"/>
      <c r="L419" s="42"/>
      <c r="M419" s="43">
        <f>M395+M397+M398+M403</f>
        <v>59764.840000000004</v>
      </c>
    </row>
    <row r="420" spans="1:83" ht="14.25" x14ac:dyDescent="0.2">
      <c r="A420" s="38"/>
      <c r="B420" s="38"/>
      <c r="C420" s="38"/>
      <c r="D420" s="38" t="s">
        <v>1004</v>
      </c>
      <c r="E420" s="39"/>
      <c r="F420" s="41"/>
      <c r="G420" s="41"/>
      <c r="H420" s="41"/>
      <c r="I420" s="43"/>
      <c r="J420" s="42"/>
      <c r="K420" s="43"/>
      <c r="L420" s="42"/>
      <c r="M420" s="43">
        <f>SUM(AR393:AR423)+SUM(AS393:AS423)+SUM(AT393:AT423)+SUM(AU393:AU423)+SUM(AV393:AV423)</f>
        <v>39577.939999999995</v>
      </c>
    </row>
    <row r="421" spans="1:83" ht="14.25" x14ac:dyDescent="0.2">
      <c r="A421" s="38"/>
      <c r="B421" s="38"/>
      <c r="C421" s="38" t="s">
        <v>26</v>
      </c>
      <c r="D421" s="38" t="s">
        <v>1005</v>
      </c>
      <c r="E421" s="39" t="s">
        <v>57</v>
      </c>
      <c r="F421" s="41">
        <f>Source!BZ159</f>
        <v>103</v>
      </c>
      <c r="G421" s="41"/>
      <c r="H421" s="41">
        <f>Source!AT159</f>
        <v>103</v>
      </c>
      <c r="I421" s="43"/>
      <c r="J421" s="42"/>
      <c r="K421" s="43"/>
      <c r="L421" s="42"/>
      <c r="M421" s="43">
        <f>SUM(AZ393:AZ423)</f>
        <v>40765.279999999999</v>
      </c>
    </row>
    <row r="422" spans="1:83" ht="14.25" x14ac:dyDescent="0.2">
      <c r="A422" s="46"/>
      <c r="B422" s="46"/>
      <c r="C422" s="46" t="s">
        <v>27</v>
      </c>
      <c r="D422" s="46" t="s">
        <v>1006</v>
      </c>
      <c r="E422" s="47" t="s">
        <v>57</v>
      </c>
      <c r="F422" s="48">
        <f>Source!CA159</f>
        <v>60</v>
      </c>
      <c r="G422" s="48"/>
      <c r="H422" s="48">
        <f>Source!AU159</f>
        <v>60</v>
      </c>
      <c r="I422" s="49"/>
      <c r="J422" s="50"/>
      <c r="K422" s="49"/>
      <c r="L422" s="50"/>
      <c r="M422" s="49">
        <f>SUM(BA393:BA423)</f>
        <v>23746.76</v>
      </c>
    </row>
    <row r="423" spans="1:83" ht="15" x14ac:dyDescent="0.2">
      <c r="D423" s="126" t="s">
        <v>1007</v>
      </c>
      <c r="E423" s="126"/>
      <c r="F423" s="126"/>
      <c r="G423" s="126"/>
      <c r="H423" s="126"/>
      <c r="I423" s="126"/>
      <c r="J423" s="127">
        <f>IF(F393&lt;&gt;0,L423/F393, 0)</f>
        <v>62138.44</v>
      </c>
      <c r="K423" s="127"/>
      <c r="L423" s="127">
        <f>M395+M397+M403+M421+M422+M398</f>
        <v>124276.88</v>
      </c>
      <c r="M423" s="127"/>
      <c r="AD423">
        <f>ROUND((Source!AT159/100)*((ROUND(SUMIF(SmtRes!AQ226:'SmtRes'!AQ245,"=1",SmtRes!AD226:'SmtRes'!AD245)*Source!I159, 2)+ROUND(SUMIF(SmtRes!AQ226:'SmtRes'!AQ245,"=1",SmtRes!AC226:'SmtRes'!AC245)*Source!I159, 2))), 2)</f>
        <v>4078.37</v>
      </c>
      <c r="AE423">
        <f>ROUND((Source!AU159/100)*((ROUND(SUMIF(SmtRes!AQ226:'SmtRes'!AQ245,"=1",SmtRes!AD226:'SmtRes'!AD245)*Source!I159, 2)+ROUND(SUMIF(SmtRes!AQ226:'SmtRes'!AQ245,"=1",SmtRes!AC226:'SmtRes'!AC245)*Source!I159, 2))), 2)</f>
        <v>2375.75</v>
      </c>
      <c r="AN423" s="51">
        <f>M395+M397+M403+M421+M422+M398</f>
        <v>124276.88</v>
      </c>
      <c r="AO423" s="51">
        <f>M397</f>
        <v>19832.370000000006</v>
      </c>
      <c r="AQ423" t="s">
        <v>1008</v>
      </c>
      <c r="AR423" s="51">
        <f>M395</f>
        <v>32927.199999999997</v>
      </c>
      <c r="AT423" s="51">
        <f>M398</f>
        <v>6650.7400000000007</v>
      </c>
      <c r="AV423" t="s">
        <v>1008</v>
      </c>
      <c r="AW423" s="51">
        <f>M403</f>
        <v>354.53</v>
      </c>
      <c r="AZ423">
        <f>Source!X159</f>
        <v>40765.279999999999</v>
      </c>
      <c r="BA423">
        <f>Source!Y159</f>
        <v>23746.76</v>
      </c>
      <c r="CD423">
        <v>1</v>
      </c>
    </row>
    <row r="424" spans="1:83" ht="28.5" x14ac:dyDescent="0.2">
      <c r="A424" s="36" t="s">
        <v>360</v>
      </c>
      <c r="B424" s="36" t="s">
        <v>360</v>
      </c>
      <c r="C424" s="38" t="s">
        <v>1065</v>
      </c>
      <c r="D424" s="38" t="str">
        <f>Source!G170</f>
        <v>Затраты на бурение котлованов, учтенные нормой: 33-04-003-15</v>
      </c>
      <c r="E424" s="39" t="str">
        <f>Source!H170</f>
        <v>ШТ</v>
      </c>
      <c r="F424" s="41">
        <f>Source!K170</f>
        <v>-2</v>
      </c>
      <c r="G424" s="41"/>
      <c r="H424" s="41">
        <f>Source!I170</f>
        <v>-2</v>
      </c>
      <c r="I424" s="43"/>
      <c r="J424" s="42"/>
      <c r="K424" s="43"/>
      <c r="L424" s="42"/>
      <c r="M424" s="43"/>
    </row>
    <row r="425" spans="1:83" ht="15" x14ac:dyDescent="0.2">
      <c r="A425" s="37"/>
      <c r="B425" s="37"/>
      <c r="C425" s="41">
        <v>1</v>
      </c>
      <c r="D425" s="37" t="s">
        <v>999</v>
      </c>
      <c r="E425" s="39" t="s">
        <v>781</v>
      </c>
      <c r="F425" s="44"/>
      <c r="G425" s="41"/>
      <c r="H425" s="44">
        <f>Source!U170</f>
        <v>-3.98</v>
      </c>
      <c r="I425" s="41"/>
      <c r="J425" s="41"/>
      <c r="K425" s="41"/>
      <c r="L425" s="41"/>
      <c r="M425" s="45">
        <f>SUM(M426:M426)-SUMIF(CE426:CE426, 1, M426:M426)</f>
        <v>-2324.3200000000002</v>
      </c>
    </row>
    <row r="426" spans="1:83" ht="14.25" x14ac:dyDescent="0.2">
      <c r="A426" s="38"/>
      <c r="B426" s="38"/>
      <c r="C426" s="38" t="s">
        <v>866</v>
      </c>
      <c r="D426" s="38" t="s">
        <v>867</v>
      </c>
      <c r="E426" s="39" t="s">
        <v>781</v>
      </c>
      <c r="F426" s="41">
        <v>1.99</v>
      </c>
      <c r="G426" s="41"/>
      <c r="H426" s="41">
        <f>SmtRes!CX246</f>
        <v>-3.98</v>
      </c>
      <c r="I426" s="43"/>
      <c r="J426" s="42"/>
      <c r="K426" s="43">
        <f>SmtRes!CZ246</f>
        <v>584</v>
      </c>
      <c r="L426" s="42"/>
      <c r="M426" s="43">
        <f>SmtRes!DI246</f>
        <v>-2324.3200000000002</v>
      </c>
    </row>
    <row r="427" spans="1:83" ht="15" x14ac:dyDescent="0.2">
      <c r="A427" s="37"/>
      <c r="B427" s="37"/>
      <c r="C427" s="41">
        <v>2</v>
      </c>
      <c r="D427" s="37" t="s">
        <v>1000</v>
      </c>
      <c r="E427" s="39"/>
      <c r="F427" s="44"/>
      <c r="G427" s="41"/>
      <c r="H427" s="44"/>
      <c r="I427" s="41"/>
      <c r="J427" s="41"/>
      <c r="K427" s="41"/>
      <c r="L427" s="41"/>
      <c r="M427" s="45">
        <f>SUM(M428:M430)-SUMIF(CE428:CE430, 1, M428:M430)</f>
        <v>-9518.1200000000008</v>
      </c>
    </row>
    <row r="428" spans="1:83" ht="15" x14ac:dyDescent="0.2">
      <c r="A428" s="37"/>
      <c r="B428" s="37"/>
      <c r="C428" s="41"/>
      <c r="D428" s="37" t="s">
        <v>1002</v>
      </c>
      <c r="E428" s="39" t="s">
        <v>781</v>
      </c>
      <c r="F428" s="44"/>
      <c r="G428" s="41"/>
      <c r="H428" s="44">
        <f>Source!V170</f>
        <v>-3.56</v>
      </c>
      <c r="I428" s="41"/>
      <c r="J428" s="41"/>
      <c r="K428" s="41"/>
      <c r="L428" s="41"/>
      <c r="M428" s="45">
        <f>SUMIF(CE429:CE430, 1, M429:M430)</f>
        <v>-2657.04</v>
      </c>
      <c r="CE428">
        <v>1</v>
      </c>
    </row>
    <row r="429" spans="1:83" ht="42.75" x14ac:dyDescent="0.2">
      <c r="A429" s="38"/>
      <c r="B429" s="38"/>
      <c r="C429" s="38" t="s">
        <v>849</v>
      </c>
      <c r="D429" s="38" t="s">
        <v>851</v>
      </c>
      <c r="E429" s="39" t="s">
        <v>787</v>
      </c>
      <c r="F429" s="41">
        <v>1.78</v>
      </c>
      <c r="G429" s="41"/>
      <c r="H429" s="41">
        <f>SmtRes!CX248</f>
        <v>-3.56</v>
      </c>
      <c r="I429" s="43">
        <f>SmtRes!CZ248</f>
        <v>2088.77</v>
      </c>
      <c r="J429" s="42">
        <f>SmtRes!AJ248</f>
        <v>1.28</v>
      </c>
      <c r="K429" s="43">
        <f>ROUND(I429*J429, 2)</f>
        <v>2673.63</v>
      </c>
      <c r="L429" s="42"/>
      <c r="M429" s="43">
        <f>SmtRes!DG248</f>
        <v>-9518.1200000000008</v>
      </c>
    </row>
    <row r="430" spans="1:83" ht="28.5" x14ac:dyDescent="0.2">
      <c r="A430" s="38"/>
      <c r="B430" s="38"/>
      <c r="C430" s="38" t="s">
        <v>805</v>
      </c>
      <c r="D430" s="46" t="s">
        <v>1019</v>
      </c>
      <c r="E430" s="47" t="s">
        <v>781</v>
      </c>
      <c r="F430" s="48">
        <f>SmtRes!DO248*SmtRes!AT248</f>
        <v>1.78</v>
      </c>
      <c r="G430" s="48"/>
      <c r="H430" s="48">
        <f>ROUND(F430*H424, 7)</f>
        <v>-3.56</v>
      </c>
      <c r="I430" s="49"/>
      <c r="J430" s="50"/>
      <c r="K430" s="49">
        <f>ROUND(SmtRes!AG248/SmtRes!DO248, 2)</f>
        <v>746.36</v>
      </c>
      <c r="L430" s="50"/>
      <c r="M430" s="49">
        <f>SmtRes!DH248</f>
        <v>-2657.04</v>
      </c>
      <c r="CE430">
        <v>1</v>
      </c>
    </row>
    <row r="431" spans="1:83" ht="15" x14ac:dyDescent="0.2">
      <c r="A431" s="38"/>
      <c r="B431" s="38"/>
      <c r="C431" s="38"/>
      <c r="D431" s="53" t="s">
        <v>1003</v>
      </c>
      <c r="E431" s="39"/>
      <c r="F431" s="41"/>
      <c r="G431" s="41"/>
      <c r="H431" s="41"/>
      <c r="I431" s="43"/>
      <c r="J431" s="42"/>
      <c r="K431" s="43"/>
      <c r="L431" s="42"/>
      <c r="M431" s="43">
        <f>M425+M427+M428</f>
        <v>-14499.48</v>
      </c>
    </row>
    <row r="432" spans="1:83" ht="14.25" x14ac:dyDescent="0.2">
      <c r="A432" s="38"/>
      <c r="B432" s="38"/>
      <c r="C432" s="38"/>
      <c r="D432" s="38" t="s">
        <v>1004</v>
      </c>
      <c r="E432" s="39"/>
      <c r="F432" s="41"/>
      <c r="G432" s="41"/>
      <c r="H432" s="41"/>
      <c r="I432" s="43"/>
      <c r="J432" s="42"/>
      <c r="K432" s="43"/>
      <c r="L432" s="42"/>
      <c r="M432" s="43">
        <f>SUM(AR424:AR435)+SUM(AS424:AS435)+SUM(AT424:AT435)+SUM(AU424:AU435)+SUM(AV424:AV435)</f>
        <v>-4981.3600000000006</v>
      </c>
    </row>
    <row r="433" spans="1:101" ht="14.25" x14ac:dyDescent="0.2">
      <c r="A433" s="38"/>
      <c r="B433" s="38"/>
      <c r="C433" s="38" t="s">
        <v>26</v>
      </c>
      <c r="D433" s="38" t="s">
        <v>1005</v>
      </c>
      <c r="E433" s="39" t="s">
        <v>57</v>
      </c>
      <c r="F433" s="41">
        <f>Source!BZ170</f>
        <v>103</v>
      </c>
      <c r="G433" s="41"/>
      <c r="H433" s="41">
        <f>Source!AT170</f>
        <v>103</v>
      </c>
      <c r="I433" s="43"/>
      <c r="J433" s="42"/>
      <c r="K433" s="43"/>
      <c r="L433" s="42"/>
      <c r="M433" s="43">
        <f>SUM(AZ424:AZ435)</f>
        <v>-5130.8</v>
      </c>
    </row>
    <row r="434" spans="1:101" ht="14.25" x14ac:dyDescent="0.2">
      <c r="A434" s="46"/>
      <c r="B434" s="46"/>
      <c r="C434" s="46" t="s">
        <v>27</v>
      </c>
      <c r="D434" s="46" t="s">
        <v>1006</v>
      </c>
      <c r="E434" s="47" t="s">
        <v>57</v>
      </c>
      <c r="F434" s="48">
        <f>Source!CA170</f>
        <v>60</v>
      </c>
      <c r="G434" s="48"/>
      <c r="H434" s="48">
        <f>Source!AU170</f>
        <v>60</v>
      </c>
      <c r="I434" s="49"/>
      <c r="J434" s="50"/>
      <c r="K434" s="49"/>
      <c r="L434" s="50"/>
      <c r="M434" s="49">
        <f>SUM(BA424:BA435)</f>
        <v>-2988.82</v>
      </c>
    </row>
    <row r="435" spans="1:101" ht="15" x14ac:dyDescent="0.2">
      <c r="D435" s="126" t="s">
        <v>1007</v>
      </c>
      <c r="E435" s="126"/>
      <c r="F435" s="126"/>
      <c r="G435" s="126"/>
      <c r="H435" s="126"/>
      <c r="I435" s="126"/>
      <c r="J435" s="127">
        <f>IF(F424&lt;&gt;0,L435/F424, 0)</f>
        <v>11309.550000000001</v>
      </c>
      <c r="K435" s="127"/>
      <c r="L435" s="127">
        <f>M425+M427+M433+M434+M428</f>
        <v>-22619.100000000002</v>
      </c>
      <c r="M435" s="127"/>
      <c r="AD435">
        <f>ROUND((Source!AT170/100)*((ROUND(SUMIF(SmtRes!AQ246:'SmtRes'!AQ248,"=1",SmtRes!AD246:'SmtRes'!AD248)*Source!I170, 2)+ROUND(SUMIF(SmtRes!AQ246:'SmtRes'!AQ248,"=1",SmtRes!AC246:'SmtRes'!AC248)*Source!I170, 2))), 2)</f>
        <v>-2740.54</v>
      </c>
      <c r="AE435">
        <f>ROUND((Source!AU170/100)*((ROUND(SUMIF(SmtRes!AQ246:'SmtRes'!AQ248,"=1",SmtRes!AD246:'SmtRes'!AD248)*Source!I170, 2)+ROUND(SUMIF(SmtRes!AQ246:'SmtRes'!AQ248,"=1",SmtRes!AC246:'SmtRes'!AC248)*Source!I170, 2))), 2)</f>
        <v>-1596.43</v>
      </c>
      <c r="AN435" s="51">
        <f>M425+M427+M433+M434+M428</f>
        <v>-22619.100000000002</v>
      </c>
      <c r="AO435" s="51">
        <f>M427</f>
        <v>-9518.1200000000008</v>
      </c>
      <c r="AQ435" t="s">
        <v>1008</v>
      </c>
      <c r="AR435" s="51">
        <f>M425</f>
        <v>-2324.3200000000002</v>
      </c>
      <c r="AT435" s="51">
        <f>M428</f>
        <v>-2657.04</v>
      </c>
      <c r="AV435" t="s">
        <v>1008</v>
      </c>
      <c r="AW435">
        <f>0</f>
        <v>0</v>
      </c>
      <c r="AZ435">
        <f>Source!X170</f>
        <v>-5130.8</v>
      </c>
      <c r="BA435">
        <f>Source!Y170</f>
        <v>-2988.82</v>
      </c>
      <c r="CD435">
        <v>1</v>
      </c>
    </row>
    <row r="436" spans="1:101" ht="28.5" x14ac:dyDescent="0.2">
      <c r="A436" s="36" t="s">
        <v>364</v>
      </c>
      <c r="B436" s="36" t="s">
        <v>364</v>
      </c>
      <c r="C436" s="38" t="s">
        <v>1065</v>
      </c>
      <c r="D436" s="38" t="str">
        <f>Source!G171</f>
        <v>Затраты на бурение котлованов, учтенные нормой: 33-04-003-15</v>
      </c>
      <c r="E436" s="39" t="str">
        <f>Source!H171</f>
        <v>ШТ</v>
      </c>
      <c r="F436" s="41">
        <f>Source!K171</f>
        <v>2</v>
      </c>
      <c r="G436" s="41"/>
      <c r="H436" s="41">
        <f>Source!I171</f>
        <v>2</v>
      </c>
      <c r="I436" s="43"/>
      <c r="J436" s="42"/>
      <c r="K436" s="43"/>
      <c r="L436" s="42"/>
      <c r="M436" s="43"/>
    </row>
    <row r="437" spans="1:101" ht="25.5" x14ac:dyDescent="0.2">
      <c r="C437" s="55" t="s">
        <v>949</v>
      </c>
      <c r="D437" s="128" t="s">
        <v>1062</v>
      </c>
      <c r="E437" s="128"/>
      <c r="F437" s="128"/>
      <c r="G437" s="128"/>
      <c r="H437" s="128"/>
      <c r="I437" s="128"/>
      <c r="J437" s="128"/>
      <c r="K437" s="128"/>
      <c r="L437" s="128"/>
      <c r="M437" s="128"/>
      <c r="CW437" s="56" t="s">
        <v>1062</v>
      </c>
    </row>
    <row r="438" spans="1:101" ht="15" x14ac:dyDescent="0.2">
      <c r="A438" s="37"/>
      <c r="B438" s="37"/>
      <c r="C438" s="41">
        <v>1</v>
      </c>
      <c r="D438" s="37" t="s">
        <v>999</v>
      </c>
      <c r="E438" s="39" t="s">
        <v>781</v>
      </c>
      <c r="F438" s="44"/>
      <c r="G438" s="41"/>
      <c r="H438" s="44">
        <f>Source!U171</f>
        <v>4.9749999999999996</v>
      </c>
      <c r="I438" s="41"/>
      <c r="J438" s="41"/>
      <c r="K438" s="41"/>
      <c r="L438" s="41"/>
      <c r="M438" s="45">
        <f>SUM(M439:M439)-SUMIF(CE439:CE439, 1, M439:M439)</f>
        <v>2905.4</v>
      </c>
    </row>
    <row r="439" spans="1:101" ht="14.25" x14ac:dyDescent="0.2">
      <c r="A439" s="38"/>
      <c r="B439" s="38"/>
      <c r="C439" s="38" t="s">
        <v>866</v>
      </c>
      <c r="D439" s="38" t="s">
        <v>867</v>
      </c>
      <c r="E439" s="39" t="s">
        <v>781</v>
      </c>
      <c r="F439" s="41">
        <v>1.99</v>
      </c>
      <c r="G439" s="41">
        <f>ROUND(1.25,7)</f>
        <v>1.25</v>
      </c>
      <c r="H439" s="41">
        <f>SmtRes!CX249</f>
        <v>4.9749999999999996</v>
      </c>
      <c r="I439" s="43"/>
      <c r="J439" s="42"/>
      <c r="K439" s="43">
        <f>SmtRes!CZ249</f>
        <v>584</v>
      </c>
      <c r="L439" s="42"/>
      <c r="M439" s="43">
        <f>SmtRes!DI249</f>
        <v>2905.4</v>
      </c>
    </row>
    <row r="440" spans="1:101" ht="15" x14ac:dyDescent="0.2">
      <c r="A440" s="37"/>
      <c r="B440" s="37"/>
      <c r="C440" s="41">
        <v>2</v>
      </c>
      <c r="D440" s="37" t="s">
        <v>1000</v>
      </c>
      <c r="E440" s="39"/>
      <c r="F440" s="44"/>
      <c r="G440" s="41"/>
      <c r="H440" s="44"/>
      <c r="I440" s="41"/>
      <c r="J440" s="41"/>
      <c r="K440" s="41"/>
      <c r="L440" s="41"/>
      <c r="M440" s="45">
        <f>SUM(M441:M443)-SUMIF(CE441:CE443, 1, M441:M443)</f>
        <v>11897.65</v>
      </c>
    </row>
    <row r="441" spans="1:101" ht="15" x14ac:dyDescent="0.2">
      <c r="A441" s="37"/>
      <c r="B441" s="37"/>
      <c r="C441" s="41"/>
      <c r="D441" s="37" t="s">
        <v>1002</v>
      </c>
      <c r="E441" s="39" t="s">
        <v>781</v>
      </c>
      <c r="F441" s="44"/>
      <c r="G441" s="41"/>
      <c r="H441" s="44">
        <f>Source!V171</f>
        <v>4.45</v>
      </c>
      <c r="I441" s="41"/>
      <c r="J441" s="41"/>
      <c r="K441" s="41"/>
      <c r="L441" s="41"/>
      <c r="M441" s="45">
        <f>SUMIF(CE442:CE443, 1, M442:M443)</f>
        <v>3321.3</v>
      </c>
      <c r="CE441">
        <v>1</v>
      </c>
    </row>
    <row r="442" spans="1:101" ht="42.75" x14ac:dyDescent="0.2">
      <c r="A442" s="38"/>
      <c r="B442" s="38"/>
      <c r="C442" s="38" t="s">
        <v>849</v>
      </c>
      <c r="D442" s="38" t="s">
        <v>851</v>
      </c>
      <c r="E442" s="39" t="s">
        <v>787</v>
      </c>
      <c r="F442" s="41">
        <v>1.78</v>
      </c>
      <c r="G442" s="41">
        <f>ROUND(1.25,7)</f>
        <v>1.25</v>
      </c>
      <c r="H442" s="41">
        <f>SmtRes!CX251</f>
        <v>4.45</v>
      </c>
      <c r="I442" s="43">
        <f>SmtRes!CZ251</f>
        <v>2088.77</v>
      </c>
      <c r="J442" s="42">
        <f>SmtRes!AJ251</f>
        <v>1.28</v>
      </c>
      <c r="K442" s="43">
        <f>ROUND(I442*J442, 2)</f>
        <v>2673.63</v>
      </c>
      <c r="L442" s="42"/>
      <c r="M442" s="43">
        <f>SmtRes!DG251</f>
        <v>11897.65</v>
      </c>
    </row>
    <row r="443" spans="1:101" ht="28.5" x14ac:dyDescent="0.2">
      <c r="A443" s="38"/>
      <c r="B443" s="38"/>
      <c r="C443" s="38" t="s">
        <v>805</v>
      </c>
      <c r="D443" s="46" t="s">
        <v>1019</v>
      </c>
      <c r="E443" s="47" t="s">
        <v>781</v>
      </c>
      <c r="F443" s="48">
        <f>SmtRes!DO251*SmtRes!AT251</f>
        <v>1.78</v>
      </c>
      <c r="G443" s="48">
        <f>ROUND(1.25,7)</f>
        <v>1.25</v>
      </c>
      <c r="H443" s="48">
        <f>ROUND(F443*H436, 7)</f>
        <v>3.56</v>
      </c>
      <c r="I443" s="49"/>
      <c r="J443" s="50"/>
      <c r="K443" s="49">
        <f>ROUND(SmtRes!AG251/SmtRes!DO251, 2)</f>
        <v>746.36</v>
      </c>
      <c r="L443" s="50"/>
      <c r="M443" s="49">
        <f>SmtRes!DH251</f>
        <v>3321.3</v>
      </c>
      <c r="CE443">
        <v>1</v>
      </c>
    </row>
    <row r="444" spans="1:101" ht="15" x14ac:dyDescent="0.2">
      <c r="A444" s="38"/>
      <c r="B444" s="38"/>
      <c r="C444" s="38"/>
      <c r="D444" s="53" t="s">
        <v>1003</v>
      </c>
      <c r="E444" s="39"/>
      <c r="F444" s="41"/>
      <c r="G444" s="41"/>
      <c r="H444" s="41"/>
      <c r="I444" s="43"/>
      <c r="J444" s="42"/>
      <c r="K444" s="43"/>
      <c r="L444" s="42"/>
      <c r="M444" s="43">
        <f>M438+M440+M441</f>
        <v>18124.349999999999</v>
      </c>
    </row>
    <row r="445" spans="1:101" ht="14.25" x14ac:dyDescent="0.2">
      <c r="A445" s="38"/>
      <c r="B445" s="38"/>
      <c r="C445" s="38"/>
      <c r="D445" s="38" t="s">
        <v>1004</v>
      </c>
      <c r="E445" s="39"/>
      <c r="F445" s="41"/>
      <c r="G445" s="41"/>
      <c r="H445" s="41"/>
      <c r="I445" s="43"/>
      <c r="J445" s="42"/>
      <c r="K445" s="43"/>
      <c r="L445" s="42"/>
      <c r="M445" s="43">
        <f>SUM(AR436:AR448)+SUM(AS436:AS448)+SUM(AT436:AT448)+SUM(AU436:AU448)+SUM(AV436:AV448)</f>
        <v>6226.7000000000007</v>
      </c>
    </row>
    <row r="446" spans="1:101" ht="14.25" x14ac:dyDescent="0.2">
      <c r="A446" s="38"/>
      <c r="B446" s="38"/>
      <c r="C446" s="38" t="s">
        <v>26</v>
      </c>
      <c r="D446" s="38" t="s">
        <v>1005</v>
      </c>
      <c r="E446" s="39" t="s">
        <v>57</v>
      </c>
      <c r="F446" s="41">
        <f>Source!BZ171</f>
        <v>103</v>
      </c>
      <c r="G446" s="41"/>
      <c r="H446" s="41">
        <f>Source!AT171</f>
        <v>103</v>
      </c>
      <c r="I446" s="43"/>
      <c r="J446" s="42"/>
      <c r="K446" s="43"/>
      <c r="L446" s="42"/>
      <c r="M446" s="43">
        <f>SUM(AZ436:AZ448)</f>
        <v>6413.5</v>
      </c>
    </row>
    <row r="447" spans="1:101" ht="14.25" x14ac:dyDescent="0.2">
      <c r="A447" s="46"/>
      <c r="B447" s="46"/>
      <c r="C447" s="46" t="s">
        <v>27</v>
      </c>
      <c r="D447" s="46" t="s">
        <v>1006</v>
      </c>
      <c r="E447" s="47" t="s">
        <v>57</v>
      </c>
      <c r="F447" s="48">
        <f>Source!CA171</f>
        <v>60</v>
      </c>
      <c r="G447" s="48"/>
      <c r="H447" s="48">
        <f>Source!AU171</f>
        <v>60</v>
      </c>
      <c r="I447" s="49"/>
      <c r="J447" s="50"/>
      <c r="K447" s="49"/>
      <c r="L447" s="50"/>
      <c r="M447" s="49">
        <f>SUM(BA436:BA448)</f>
        <v>3736.02</v>
      </c>
    </row>
    <row r="448" spans="1:101" ht="15" x14ac:dyDescent="0.2">
      <c r="D448" s="126" t="s">
        <v>1007</v>
      </c>
      <c r="E448" s="126"/>
      <c r="F448" s="126"/>
      <c r="G448" s="126"/>
      <c r="H448" s="126"/>
      <c r="I448" s="126"/>
      <c r="J448" s="127">
        <f>IF(F436&lt;&gt;0,L448/F436, 0)</f>
        <v>14136.934999999999</v>
      </c>
      <c r="K448" s="127"/>
      <c r="L448" s="127">
        <f>M438+M440+M446+M447+M441</f>
        <v>28273.87</v>
      </c>
      <c r="M448" s="127"/>
      <c r="AD448">
        <f>ROUND((Source!AT171/100)*((ROUND(SUMIF(SmtRes!AQ249:'SmtRes'!AQ251,"=1",SmtRes!AD249:'SmtRes'!AD251)*Source!I171, 2)+ROUND(SUMIF(SmtRes!AQ249:'SmtRes'!AQ251,"=1",SmtRes!AC249:'SmtRes'!AC251)*Source!I171, 2))), 2)</f>
        <v>2740.54</v>
      </c>
      <c r="AE448">
        <f>ROUND((Source!AU171/100)*((ROUND(SUMIF(SmtRes!AQ249:'SmtRes'!AQ251,"=1",SmtRes!AD249:'SmtRes'!AD251)*Source!I171, 2)+ROUND(SUMIF(SmtRes!AQ249:'SmtRes'!AQ251,"=1",SmtRes!AC249:'SmtRes'!AC251)*Source!I171, 2))), 2)</f>
        <v>1596.43</v>
      </c>
      <c r="AN448" s="51">
        <f>M438+M440+M446+M447+M441</f>
        <v>28273.87</v>
      </c>
      <c r="AO448" s="51">
        <f>M440</f>
        <v>11897.65</v>
      </c>
      <c r="AQ448" t="s">
        <v>1008</v>
      </c>
      <c r="AR448" s="51">
        <f>M438</f>
        <v>2905.4</v>
      </c>
      <c r="AT448" s="51">
        <f>M441</f>
        <v>3321.3</v>
      </c>
      <c r="AV448" t="s">
        <v>1008</v>
      </c>
      <c r="AW448">
        <f>0</f>
        <v>0</v>
      </c>
      <c r="AZ448">
        <f>Source!X171</f>
        <v>6413.5</v>
      </c>
      <c r="BA448">
        <f>Source!Y171</f>
        <v>3736.02</v>
      </c>
      <c r="CD448">
        <v>1</v>
      </c>
    </row>
    <row r="449" spans="1:83" ht="42.75" x14ac:dyDescent="0.2">
      <c r="A449" s="36" t="s">
        <v>365</v>
      </c>
      <c r="B449" s="36" t="s">
        <v>365</v>
      </c>
      <c r="C449" s="38" t="s">
        <v>1009</v>
      </c>
      <c r="D449" s="38" t="str">
        <f>Source!G172</f>
        <v>Подвеска проводов ВЛ 10 кВ на переходах через препятствия: автомобильные дороги 1 и 2 категории</v>
      </c>
      <c r="E449" s="39" t="str">
        <f>Source!H172</f>
        <v>переход</v>
      </c>
      <c r="F449" s="41">
        <f>Source!K172</f>
        <v>1</v>
      </c>
      <c r="G449" s="41"/>
      <c r="H449" s="41">
        <f>Source!I172</f>
        <v>1</v>
      </c>
      <c r="I449" s="43"/>
      <c r="J449" s="42"/>
      <c r="K449" s="43"/>
      <c r="L449" s="42"/>
      <c r="M449" s="43"/>
    </row>
    <row r="450" spans="1:83" ht="51" x14ac:dyDescent="0.2">
      <c r="C450" s="55" t="str">
        <f>Source!EO172</f>
        <v>Поправка: МР 507/пр Табл.2, п.5</v>
      </c>
      <c r="D450" s="55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451" spans="1:83" ht="15" x14ac:dyDescent="0.2">
      <c r="A451" s="37"/>
      <c r="B451" s="37"/>
      <c r="C451" s="41">
        <v>1</v>
      </c>
      <c r="D451" s="37" t="s">
        <v>999</v>
      </c>
      <c r="E451" s="39" t="s">
        <v>781</v>
      </c>
      <c r="F451" s="44"/>
      <c r="G451" s="41"/>
      <c r="H451" s="44">
        <f>Source!U172</f>
        <v>13.9</v>
      </c>
      <c r="I451" s="41"/>
      <c r="J451" s="41"/>
      <c r="K451" s="41"/>
      <c r="L451" s="41"/>
      <c r="M451" s="45">
        <f>SUM(M452:M452)-SUMIF(CE452:CE452, 1, M452:M452)</f>
        <v>8622.8700000000008</v>
      </c>
    </row>
    <row r="452" spans="1:83" ht="14.25" x14ac:dyDescent="0.2">
      <c r="A452" s="38"/>
      <c r="B452" s="38"/>
      <c r="C452" s="38" t="s">
        <v>792</v>
      </c>
      <c r="D452" s="38" t="s">
        <v>793</v>
      </c>
      <c r="E452" s="39" t="s">
        <v>781</v>
      </c>
      <c r="F452" s="41">
        <v>13.9</v>
      </c>
      <c r="G452" s="41"/>
      <c r="H452" s="41">
        <f>SmtRes!CX252</f>
        <v>13.9</v>
      </c>
      <c r="I452" s="43"/>
      <c r="J452" s="42"/>
      <c r="K452" s="43">
        <f>SmtRes!CZ252</f>
        <v>620.35</v>
      </c>
      <c r="L452" s="42"/>
      <c r="M452" s="43">
        <f>SmtRes!DI252</f>
        <v>8622.8700000000008</v>
      </c>
    </row>
    <row r="453" spans="1:83" ht="15" x14ac:dyDescent="0.2">
      <c r="A453" s="37"/>
      <c r="B453" s="37"/>
      <c r="C453" s="41">
        <v>2</v>
      </c>
      <c r="D453" s="37" t="s">
        <v>1000</v>
      </c>
      <c r="E453" s="39"/>
      <c r="F453" s="44"/>
      <c r="G453" s="41"/>
      <c r="H453" s="44"/>
      <c r="I453" s="41"/>
      <c r="J453" s="41"/>
      <c r="K453" s="41"/>
      <c r="L453" s="41"/>
      <c r="M453" s="45">
        <f>SUM(M454:M456)-SUMIF(CE454:CE456, 1, M454:M456)</f>
        <v>454.33999999999992</v>
      </c>
    </row>
    <row r="454" spans="1:83" ht="15" x14ac:dyDescent="0.2">
      <c r="A454" s="37"/>
      <c r="B454" s="37"/>
      <c r="C454" s="41"/>
      <c r="D454" s="37" t="s">
        <v>1002</v>
      </c>
      <c r="E454" s="39" t="s">
        <v>781</v>
      </c>
      <c r="F454" s="44"/>
      <c r="G454" s="41"/>
      <c r="H454" s="44">
        <f>Source!V172</f>
        <v>0.7</v>
      </c>
      <c r="I454" s="41"/>
      <c r="J454" s="41"/>
      <c r="K454" s="41"/>
      <c r="L454" s="41"/>
      <c r="M454" s="45">
        <f>SUMIF(CE455:CE456, 1, M455:M456)</f>
        <v>454.6</v>
      </c>
      <c r="CE454">
        <v>1</v>
      </c>
    </row>
    <row r="455" spans="1:83" ht="28.5" x14ac:dyDescent="0.2">
      <c r="A455" s="38"/>
      <c r="B455" s="38"/>
      <c r="C455" s="38" t="s">
        <v>789</v>
      </c>
      <c r="D455" s="38" t="s">
        <v>791</v>
      </c>
      <c r="E455" s="39" t="s">
        <v>787</v>
      </c>
      <c r="F455" s="41">
        <v>0.7</v>
      </c>
      <c r="G455" s="41"/>
      <c r="H455" s="41">
        <f>SmtRes!CX254</f>
        <v>0.7</v>
      </c>
      <c r="I455" s="43"/>
      <c r="J455" s="42"/>
      <c r="K455" s="43">
        <f>SmtRes!CZ254</f>
        <v>649.04999999999995</v>
      </c>
      <c r="L455" s="42"/>
      <c r="M455" s="43">
        <f>SmtRes!DG254</f>
        <v>454.34</v>
      </c>
    </row>
    <row r="456" spans="1:83" ht="28.5" x14ac:dyDescent="0.2">
      <c r="A456" s="38"/>
      <c r="B456" s="38"/>
      <c r="C456" s="38" t="s">
        <v>788</v>
      </c>
      <c r="D456" s="38" t="s">
        <v>1001</v>
      </c>
      <c r="E456" s="39" t="s">
        <v>781</v>
      </c>
      <c r="F456" s="41">
        <f>SmtRes!DO254*SmtRes!AT254</f>
        <v>0.7</v>
      </c>
      <c r="G456" s="41"/>
      <c r="H456" s="41">
        <f>ROUND(F456*H449, 7)</f>
        <v>0.7</v>
      </c>
      <c r="I456" s="43"/>
      <c r="J456" s="42"/>
      <c r="K456" s="43">
        <f>ROUND(SmtRes!AG254/SmtRes!DO254, 2)</f>
        <v>649.42999999999995</v>
      </c>
      <c r="L456" s="42"/>
      <c r="M456" s="43">
        <f>SmtRes!DH254</f>
        <v>454.6</v>
      </c>
      <c r="CE456">
        <v>1</v>
      </c>
    </row>
    <row r="457" spans="1:83" ht="14.25" x14ac:dyDescent="0.2">
      <c r="A457" s="38"/>
      <c r="B457" s="38"/>
      <c r="C457" s="38" t="str">
        <f>EtalonRes!I255</f>
        <v>21.2.01.02</v>
      </c>
      <c r="D457" s="46" t="str">
        <f>EtalonRes!K255</f>
        <v>Провода неизолированные</v>
      </c>
      <c r="E457" s="47" t="str">
        <f>EtalonRes!O255</f>
        <v>т</v>
      </c>
      <c r="F457" s="48">
        <f>EtalonRes!X255</f>
        <v>0</v>
      </c>
      <c r="G457" s="48"/>
      <c r="H457" s="48">
        <f>ROUND(EtalonRes!AG255*Source!I172, 7)</f>
        <v>0</v>
      </c>
      <c r="I457" s="49"/>
      <c r="J457" s="50"/>
      <c r="K457" s="49"/>
      <c r="L457" s="50"/>
      <c r="M457" s="49"/>
    </row>
    <row r="458" spans="1:83" ht="15" x14ac:dyDescent="0.2">
      <c r="A458" s="38"/>
      <c r="B458" s="38"/>
      <c r="C458" s="38"/>
      <c r="D458" s="53" t="s">
        <v>1003</v>
      </c>
      <c r="E458" s="39"/>
      <c r="F458" s="41"/>
      <c r="G458" s="41"/>
      <c r="H458" s="41"/>
      <c r="I458" s="43"/>
      <c r="J458" s="42"/>
      <c r="K458" s="43"/>
      <c r="L458" s="42"/>
      <c r="M458" s="43">
        <f>M451+M453+M454</f>
        <v>9531.8100000000013</v>
      </c>
    </row>
    <row r="459" spans="1:83" ht="14.25" x14ac:dyDescent="0.2">
      <c r="A459" s="38"/>
      <c r="B459" s="38"/>
      <c r="C459" s="38"/>
      <c r="D459" s="38" t="s">
        <v>1004</v>
      </c>
      <c r="E459" s="39"/>
      <c r="F459" s="41"/>
      <c r="G459" s="41"/>
      <c r="H459" s="41"/>
      <c r="I459" s="43"/>
      <c r="J459" s="42"/>
      <c r="K459" s="43"/>
      <c r="L459" s="42"/>
      <c r="M459" s="43">
        <f>SUM(AR449:AR462)+SUM(AS449:AS462)+SUM(AT449:AT462)+SUM(AU449:AU462)+SUM(AV449:AV462)</f>
        <v>9077.4700000000012</v>
      </c>
    </row>
    <row r="460" spans="1:83" ht="14.25" x14ac:dyDescent="0.2">
      <c r="A460" s="38"/>
      <c r="B460" s="38"/>
      <c r="C460" s="38" t="s">
        <v>26</v>
      </c>
      <c r="D460" s="38" t="s">
        <v>1005</v>
      </c>
      <c r="E460" s="39" t="s">
        <v>57</v>
      </c>
      <c r="F460" s="41">
        <f>Source!BZ172</f>
        <v>103</v>
      </c>
      <c r="G460" s="41"/>
      <c r="H460" s="41">
        <f>Source!AT172</f>
        <v>103</v>
      </c>
      <c r="I460" s="43"/>
      <c r="J460" s="42"/>
      <c r="K460" s="43"/>
      <c r="L460" s="42"/>
      <c r="M460" s="43">
        <f>SUM(AZ449:AZ462)</f>
        <v>9349.7900000000009</v>
      </c>
    </row>
    <row r="461" spans="1:83" ht="14.25" x14ac:dyDescent="0.2">
      <c r="A461" s="46"/>
      <c r="B461" s="46"/>
      <c r="C461" s="46" t="s">
        <v>27</v>
      </c>
      <c r="D461" s="46" t="s">
        <v>1006</v>
      </c>
      <c r="E461" s="47" t="s">
        <v>57</v>
      </c>
      <c r="F461" s="48">
        <f>Source!CA172</f>
        <v>60</v>
      </c>
      <c r="G461" s="48"/>
      <c r="H461" s="48">
        <f>Source!AU172</f>
        <v>60</v>
      </c>
      <c r="I461" s="49"/>
      <c r="J461" s="50"/>
      <c r="K461" s="49"/>
      <c r="L461" s="50"/>
      <c r="M461" s="49">
        <f>SUM(BA449:BA462)</f>
        <v>5446.48</v>
      </c>
    </row>
    <row r="462" spans="1:83" ht="15" x14ac:dyDescent="0.2">
      <c r="D462" s="126" t="s">
        <v>1007</v>
      </c>
      <c r="E462" s="126"/>
      <c r="F462" s="126"/>
      <c r="G462" s="126"/>
      <c r="H462" s="126"/>
      <c r="I462" s="126"/>
      <c r="J462" s="127">
        <f>IF(F449&lt;&gt;0,L462/F449, 0)</f>
        <v>24328.079999999998</v>
      </c>
      <c r="K462" s="127"/>
      <c r="L462" s="127">
        <f>M451+M453+M460+M461+M454</f>
        <v>24328.079999999998</v>
      </c>
      <c r="M462" s="127"/>
      <c r="AD462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462">
        <f>ROUND((Source!AU172/100)*((ROUND(SUMIF(SmtRes!AQ252:'SmtRes'!AQ255,"=1",SmtRes!AD252:'SmtRes'!AD255)*Source!I172, 2)+ROUND(SUMIF(SmtRes!AQ252:'SmtRes'!AQ255,"=1",SmtRes!AC252:'SmtRes'!AC255)*Source!I172, 2))), 2)</f>
        <v>761.87</v>
      </c>
      <c r="AN462" s="51">
        <f>M451+M453+M460+M461+M454</f>
        <v>24328.079999999998</v>
      </c>
      <c r="AO462" s="51">
        <f>M453</f>
        <v>454.33999999999992</v>
      </c>
      <c r="AQ462" t="s">
        <v>1008</v>
      </c>
      <c r="AR462" s="51">
        <f>M451</f>
        <v>8622.8700000000008</v>
      </c>
      <c r="AT462" s="51">
        <f>M454</f>
        <v>454.6</v>
      </c>
      <c r="AV462" t="s">
        <v>1008</v>
      </c>
      <c r="AW462">
        <f>0</f>
        <v>0</v>
      </c>
      <c r="AZ462">
        <f>Source!X172</f>
        <v>9349.7900000000009</v>
      </c>
      <c r="BA462">
        <f>Source!Y172</f>
        <v>5446.48</v>
      </c>
      <c r="CD462">
        <v>1</v>
      </c>
    </row>
    <row r="463" spans="1:83" ht="42.75" x14ac:dyDescent="0.2">
      <c r="A463" s="36" t="s">
        <v>369</v>
      </c>
      <c r="B463" s="36" t="s">
        <v>369</v>
      </c>
      <c r="C463" s="38" t="s">
        <v>1066</v>
      </c>
      <c r="D463" s="38" t="str">
        <f>Source!G174</f>
        <v>Подвеска провода СИП-3 на опорах, (3 провода) при 21 опоре на км линии: с использованием автогидроподъемника</v>
      </c>
      <c r="E463" s="39" t="str">
        <f>Source!H174</f>
        <v>км</v>
      </c>
      <c r="F463" s="41">
        <f>Source!K174</f>
        <v>0.13</v>
      </c>
      <c r="G463" s="41"/>
      <c r="H463" s="41">
        <f>Source!I174</f>
        <v>0.13</v>
      </c>
      <c r="I463" s="43"/>
      <c r="J463" s="42"/>
      <c r="K463" s="43"/>
      <c r="L463" s="42"/>
      <c r="M463" s="43"/>
    </row>
    <row r="464" spans="1:83" x14ac:dyDescent="0.2">
      <c r="D464" s="57" t="str">
        <f>"Объем: "&amp;Source!I174&amp;"=0,17-"&amp;"0,04"</f>
        <v>Объем: 0,13=0,17-0,04</v>
      </c>
    </row>
    <row r="465" spans="1:83" ht="15" x14ac:dyDescent="0.2">
      <c r="A465" s="37"/>
      <c r="B465" s="37"/>
      <c r="C465" s="41">
        <v>1</v>
      </c>
      <c r="D465" s="37" t="s">
        <v>999</v>
      </c>
      <c r="E465" s="39" t="s">
        <v>781</v>
      </c>
      <c r="F465" s="44"/>
      <c r="G465" s="41"/>
      <c r="H465" s="44">
        <f>Source!U174</f>
        <v>10.176399999999999</v>
      </c>
      <c r="I465" s="41"/>
      <c r="J465" s="41"/>
      <c r="K465" s="41"/>
      <c r="L465" s="41"/>
      <c r="M465" s="45">
        <f>SUM(M466:M469)-SUMIF(CE466:CE469, 1, M466:M469)</f>
        <v>6469.41</v>
      </c>
    </row>
    <row r="466" spans="1:83" ht="14.25" x14ac:dyDescent="0.2">
      <c r="A466" s="38"/>
      <c r="B466" s="38"/>
      <c r="C466" s="38" t="s">
        <v>868</v>
      </c>
      <c r="D466" s="38" t="s">
        <v>869</v>
      </c>
      <c r="E466" s="39" t="s">
        <v>870</v>
      </c>
      <c r="F466" s="41">
        <v>0.91</v>
      </c>
      <c r="G466" s="41"/>
      <c r="H466" s="41">
        <f>SmtRes!CX256</f>
        <v>0.1183</v>
      </c>
      <c r="I466" s="43"/>
      <c r="J466" s="42"/>
      <c r="K466" s="43">
        <f>SmtRes!CZ256</f>
        <v>528.27</v>
      </c>
      <c r="L466" s="42"/>
      <c r="M466" s="43">
        <f>SmtRes!DI256</f>
        <v>62.49</v>
      </c>
    </row>
    <row r="467" spans="1:83" ht="14.25" x14ac:dyDescent="0.2">
      <c r="A467" s="38"/>
      <c r="B467" s="38"/>
      <c r="C467" s="38" t="s">
        <v>871</v>
      </c>
      <c r="D467" s="38" t="s">
        <v>872</v>
      </c>
      <c r="E467" s="39" t="s">
        <v>870</v>
      </c>
      <c r="F467" s="41">
        <v>38.89</v>
      </c>
      <c r="G467" s="41"/>
      <c r="H467" s="41">
        <f>SmtRes!CX257</f>
        <v>5.0556999999999999</v>
      </c>
      <c r="I467" s="43"/>
      <c r="J467" s="42"/>
      <c r="K467" s="43">
        <f>SmtRes!CZ257</f>
        <v>576.73</v>
      </c>
      <c r="L467" s="42"/>
      <c r="M467" s="43">
        <f>SmtRes!DI257</f>
        <v>2915.77</v>
      </c>
    </row>
    <row r="468" spans="1:83" ht="14.25" x14ac:dyDescent="0.2">
      <c r="A468" s="38"/>
      <c r="B468" s="38"/>
      <c r="C468" s="38" t="s">
        <v>873</v>
      </c>
      <c r="D468" s="38" t="s">
        <v>874</v>
      </c>
      <c r="E468" s="39" t="s">
        <v>870</v>
      </c>
      <c r="F468" s="41">
        <v>19.239999999999998</v>
      </c>
      <c r="G468" s="41"/>
      <c r="H468" s="41">
        <f>SmtRes!CX258</f>
        <v>2.5011999999999999</v>
      </c>
      <c r="I468" s="43"/>
      <c r="J468" s="42"/>
      <c r="K468" s="43">
        <f>SmtRes!CZ258</f>
        <v>649.42999999999995</v>
      </c>
      <c r="L468" s="42"/>
      <c r="M468" s="43">
        <f>SmtRes!DI258</f>
        <v>1624.35</v>
      </c>
    </row>
    <row r="469" spans="1:83" ht="14.25" x14ac:dyDescent="0.2">
      <c r="A469" s="38"/>
      <c r="B469" s="38"/>
      <c r="C469" s="38" t="s">
        <v>875</v>
      </c>
      <c r="D469" s="38" t="s">
        <v>876</v>
      </c>
      <c r="E469" s="39" t="s">
        <v>870</v>
      </c>
      <c r="F469" s="41">
        <v>19.239999999999998</v>
      </c>
      <c r="G469" s="41"/>
      <c r="H469" s="41">
        <f>SmtRes!CX259</f>
        <v>2.5011999999999999</v>
      </c>
      <c r="I469" s="43"/>
      <c r="J469" s="42"/>
      <c r="K469" s="43">
        <f>SmtRes!CZ259</f>
        <v>746.36</v>
      </c>
      <c r="L469" s="42"/>
      <c r="M469" s="43">
        <f>SmtRes!DI259</f>
        <v>1866.8</v>
      </c>
    </row>
    <row r="470" spans="1:83" ht="15" x14ac:dyDescent="0.2">
      <c r="A470" s="37"/>
      <c r="B470" s="37"/>
      <c r="C470" s="41">
        <v>2</v>
      </c>
      <c r="D470" s="37" t="s">
        <v>1000</v>
      </c>
      <c r="E470" s="39"/>
      <c r="F470" s="44"/>
      <c r="G470" s="41"/>
      <c r="H470" s="44"/>
      <c r="I470" s="41"/>
      <c r="J470" s="41"/>
      <c r="K470" s="41"/>
      <c r="L470" s="41"/>
      <c r="M470" s="45">
        <f>SUM(M471:M480)-SUMIF(CE471:CE480, 1, M471:M480)</f>
        <v>1471.4499999999998</v>
      </c>
    </row>
    <row r="471" spans="1:83" ht="15" x14ac:dyDescent="0.2">
      <c r="A471" s="37"/>
      <c r="B471" s="37"/>
      <c r="C471" s="41"/>
      <c r="D471" s="37" t="s">
        <v>1002</v>
      </c>
      <c r="E471" s="39" t="s">
        <v>781</v>
      </c>
      <c r="F471" s="44"/>
      <c r="G471" s="41"/>
      <c r="H471" s="44">
        <f>Source!V174</f>
        <v>2.8912</v>
      </c>
      <c r="I471" s="41"/>
      <c r="J471" s="41"/>
      <c r="K471" s="41"/>
      <c r="L471" s="41"/>
      <c r="M471" s="45">
        <f>SUMIF(CE472:CE480, 1, M472:M480)</f>
        <v>1896.1799999999998</v>
      </c>
      <c r="CE471">
        <v>1</v>
      </c>
    </row>
    <row r="472" spans="1:83" ht="28.5" x14ac:dyDescent="0.2">
      <c r="A472" s="38"/>
      <c r="B472" s="38"/>
      <c r="C472" s="38" t="s">
        <v>796</v>
      </c>
      <c r="D472" s="38" t="s">
        <v>798</v>
      </c>
      <c r="E472" s="39" t="s">
        <v>787</v>
      </c>
      <c r="F472" s="41">
        <v>0.64</v>
      </c>
      <c r="G472" s="41"/>
      <c r="H472" s="41">
        <f>SmtRes!CX261</f>
        <v>8.3199999999999996E-2</v>
      </c>
      <c r="I472" s="43"/>
      <c r="J472" s="42"/>
      <c r="K472" s="43">
        <f>SmtRes!CZ261</f>
        <v>1611.94</v>
      </c>
      <c r="L472" s="42"/>
      <c r="M472" s="43">
        <f>SmtRes!DG261</f>
        <v>134.11000000000001</v>
      </c>
    </row>
    <row r="473" spans="1:83" ht="28.5" x14ac:dyDescent="0.2">
      <c r="A473" s="38"/>
      <c r="B473" s="38"/>
      <c r="C473" s="38" t="s">
        <v>799</v>
      </c>
      <c r="D473" s="38" t="s">
        <v>1013</v>
      </c>
      <c r="E473" s="39" t="s">
        <v>781</v>
      </c>
      <c r="F473" s="41">
        <f>SmtRes!DO261*SmtRes!AT261</f>
        <v>0.64</v>
      </c>
      <c r="G473" s="41"/>
      <c r="H473" s="41">
        <f>ROUND(F473*H463, 7)</f>
        <v>8.3199999999999996E-2</v>
      </c>
      <c r="I473" s="43"/>
      <c r="J473" s="42"/>
      <c r="K473" s="43">
        <f>ROUND(SmtRes!AG261/SmtRes!DO261, 2)</f>
        <v>872.37</v>
      </c>
      <c r="L473" s="42"/>
      <c r="M473" s="43">
        <f>SmtRes!DH261</f>
        <v>72.58</v>
      </c>
      <c r="CE473">
        <v>1</v>
      </c>
    </row>
    <row r="474" spans="1:83" ht="28.5" x14ac:dyDescent="0.2">
      <c r="A474" s="38"/>
      <c r="B474" s="38"/>
      <c r="C474" s="38" t="s">
        <v>877</v>
      </c>
      <c r="D474" s="38" t="s">
        <v>879</v>
      </c>
      <c r="E474" s="39" t="s">
        <v>787</v>
      </c>
      <c r="F474" s="41">
        <v>2.4</v>
      </c>
      <c r="G474" s="41"/>
      <c r="H474" s="41">
        <f>SmtRes!CX262</f>
        <v>0.312</v>
      </c>
      <c r="I474" s="43">
        <f>SmtRes!CZ262</f>
        <v>11.45</v>
      </c>
      <c r="J474" s="42">
        <f>SmtRes!AJ262</f>
        <v>1.48</v>
      </c>
      <c r="K474" s="43">
        <f>ROUND(I474*J474, 2)</f>
        <v>16.95</v>
      </c>
      <c r="L474" s="42"/>
      <c r="M474" s="43">
        <f>SmtRes!DG262</f>
        <v>5.29</v>
      </c>
    </row>
    <row r="475" spans="1:83" ht="28.5" x14ac:dyDescent="0.2">
      <c r="A475" s="38"/>
      <c r="B475" s="38"/>
      <c r="C475" s="38" t="s">
        <v>784</v>
      </c>
      <c r="D475" s="38" t="s">
        <v>786</v>
      </c>
      <c r="E475" s="39" t="s">
        <v>787</v>
      </c>
      <c r="F475" s="41">
        <v>18.68</v>
      </c>
      <c r="G475" s="41"/>
      <c r="H475" s="41">
        <f>SmtRes!CX263</f>
        <v>2.4283999999999999</v>
      </c>
      <c r="I475" s="43">
        <f>SmtRes!CZ263</f>
        <v>346.73</v>
      </c>
      <c r="J475" s="42">
        <f>SmtRes!AJ263</f>
        <v>1.45</v>
      </c>
      <c r="K475" s="43">
        <f>ROUND(I475*J475, 2)</f>
        <v>502.76</v>
      </c>
      <c r="L475" s="42"/>
      <c r="M475" s="43">
        <f>SmtRes!DG263</f>
        <v>1220.9000000000001</v>
      </c>
    </row>
    <row r="476" spans="1:83" ht="28.5" x14ac:dyDescent="0.2">
      <c r="A476" s="38"/>
      <c r="B476" s="38"/>
      <c r="C476" s="38" t="s">
        <v>788</v>
      </c>
      <c r="D476" s="38" t="s">
        <v>1001</v>
      </c>
      <c r="E476" s="39" t="s">
        <v>781</v>
      </c>
      <c r="F476" s="41">
        <f>SmtRes!DO263*SmtRes!AT263</f>
        <v>18.68</v>
      </c>
      <c r="G476" s="41"/>
      <c r="H476" s="41">
        <f>ROUND(F476*H463, 7)</f>
        <v>2.4283999999999999</v>
      </c>
      <c r="I476" s="43"/>
      <c r="J476" s="42"/>
      <c r="K476" s="43">
        <f>ROUND(SmtRes!AG263/SmtRes!DO263, 2)</f>
        <v>649.42999999999995</v>
      </c>
      <c r="L476" s="42"/>
      <c r="M476" s="43">
        <f>SmtRes!DH263</f>
        <v>1577.08</v>
      </c>
      <c r="CE476">
        <v>1</v>
      </c>
    </row>
    <row r="477" spans="1:83" ht="28.5" x14ac:dyDescent="0.2">
      <c r="A477" s="38"/>
      <c r="B477" s="38"/>
      <c r="C477" s="38" t="s">
        <v>789</v>
      </c>
      <c r="D477" s="38" t="s">
        <v>791</v>
      </c>
      <c r="E477" s="39" t="s">
        <v>787</v>
      </c>
      <c r="F477" s="41">
        <v>0.52</v>
      </c>
      <c r="G477" s="41"/>
      <c r="H477" s="41">
        <f>SmtRes!CX264</f>
        <v>6.7599999999999993E-2</v>
      </c>
      <c r="I477" s="43"/>
      <c r="J477" s="42"/>
      <c r="K477" s="43">
        <f>SmtRes!CZ264</f>
        <v>649.04999999999995</v>
      </c>
      <c r="L477" s="42"/>
      <c r="M477" s="43">
        <f>SmtRes!DG264</f>
        <v>43.88</v>
      </c>
    </row>
    <row r="478" spans="1:83" ht="28.5" x14ac:dyDescent="0.2">
      <c r="A478" s="38"/>
      <c r="B478" s="38"/>
      <c r="C478" s="38" t="s">
        <v>788</v>
      </c>
      <c r="D478" s="38" t="s">
        <v>1001</v>
      </c>
      <c r="E478" s="39" t="s">
        <v>781</v>
      </c>
      <c r="F478" s="41">
        <f>SmtRes!DO264*SmtRes!AT264</f>
        <v>0.52</v>
      </c>
      <c r="G478" s="41"/>
      <c r="H478" s="41">
        <f>ROUND(F478*H463, 7)</f>
        <v>6.7599999999999993E-2</v>
      </c>
      <c r="I478" s="43"/>
      <c r="J478" s="42"/>
      <c r="K478" s="43">
        <f>ROUND(SmtRes!AG264/SmtRes!DO264, 2)</f>
        <v>649.42999999999995</v>
      </c>
      <c r="L478" s="42"/>
      <c r="M478" s="43">
        <f>SmtRes!DH264</f>
        <v>43.9</v>
      </c>
      <c r="CE478">
        <v>1</v>
      </c>
    </row>
    <row r="479" spans="1:83" ht="28.5" x14ac:dyDescent="0.2">
      <c r="A479" s="38"/>
      <c r="B479" s="38"/>
      <c r="C479" s="38" t="s">
        <v>880</v>
      </c>
      <c r="D479" s="38" t="s">
        <v>882</v>
      </c>
      <c r="E479" s="39" t="s">
        <v>787</v>
      </c>
      <c r="F479" s="41">
        <v>2.4</v>
      </c>
      <c r="G479" s="41"/>
      <c r="H479" s="41">
        <f>SmtRes!CX265</f>
        <v>0.312</v>
      </c>
      <c r="I479" s="43"/>
      <c r="J479" s="42"/>
      <c r="K479" s="43">
        <f>SmtRes!CZ265</f>
        <v>215.6</v>
      </c>
      <c r="L479" s="42"/>
      <c r="M479" s="43">
        <f>SmtRes!DG265</f>
        <v>67.27</v>
      </c>
    </row>
    <row r="480" spans="1:83" ht="28.5" x14ac:dyDescent="0.2">
      <c r="A480" s="38"/>
      <c r="B480" s="38"/>
      <c r="C480" s="38" t="s">
        <v>788</v>
      </c>
      <c r="D480" s="38" t="s">
        <v>1001</v>
      </c>
      <c r="E480" s="39" t="s">
        <v>781</v>
      </c>
      <c r="F480" s="41">
        <f>SmtRes!DO265*SmtRes!AT265</f>
        <v>2.4</v>
      </c>
      <c r="G480" s="41"/>
      <c r="H480" s="41">
        <f>ROUND(F480*H463, 7)</f>
        <v>0.312</v>
      </c>
      <c r="I480" s="43"/>
      <c r="J480" s="42"/>
      <c r="K480" s="43">
        <f>ROUND(SmtRes!AG265/SmtRes!DO265, 2)</f>
        <v>649.42999999999995</v>
      </c>
      <c r="L480" s="42"/>
      <c r="M480" s="43">
        <f>SmtRes!DH265</f>
        <v>202.62</v>
      </c>
      <c r="CE480">
        <v>1</v>
      </c>
    </row>
    <row r="481" spans="1:83" ht="28.5" x14ac:dyDescent="0.2">
      <c r="A481" s="38"/>
      <c r="B481" s="38"/>
      <c r="C481" s="38" t="str">
        <f>EtalonRes!I266</f>
        <v>20.1.01.01</v>
      </c>
      <c r="D481" s="38" t="str">
        <f>EtalonRes!K266</f>
        <v>Комплект креплений для анкерных опор</v>
      </c>
      <c r="E481" s="39" t="str">
        <f>EtalonRes!O266</f>
        <v>ШТ</v>
      </c>
      <c r="F481" s="41">
        <f>EtalonRes!X266</f>
        <v>0</v>
      </c>
      <c r="G481" s="41"/>
      <c r="H481" s="41">
        <f>ROUND(EtalonRes!AG266*Source!I174, 7)</f>
        <v>0</v>
      </c>
      <c r="I481" s="43"/>
      <c r="J481" s="42"/>
      <c r="K481" s="43"/>
      <c r="L481" s="42"/>
      <c r="M481" s="43"/>
    </row>
    <row r="482" spans="1:83" ht="28.5" x14ac:dyDescent="0.2">
      <c r="A482" s="38"/>
      <c r="B482" s="38"/>
      <c r="C482" s="38" t="str">
        <f>EtalonRes!I267</f>
        <v>20.1.01.12</v>
      </c>
      <c r="D482" s="38" t="str">
        <f>EtalonRes!K267</f>
        <v>Комплект креплений для промежуточных опор</v>
      </c>
      <c r="E482" s="39" t="str">
        <f>EtalonRes!O267</f>
        <v>ШТ</v>
      </c>
      <c r="F482" s="41">
        <f>EtalonRes!X267</f>
        <v>0</v>
      </c>
      <c r="G482" s="41"/>
      <c r="H482" s="41">
        <f>ROUND(EtalonRes!AG267*Source!I174, 7)</f>
        <v>0</v>
      </c>
      <c r="I482" s="43"/>
      <c r="J482" s="42"/>
      <c r="K482" s="43"/>
      <c r="L482" s="42"/>
      <c r="M482" s="43"/>
    </row>
    <row r="483" spans="1:83" ht="14.25" x14ac:dyDescent="0.2">
      <c r="A483" s="38"/>
      <c r="B483" s="38"/>
      <c r="C483" s="38" t="str">
        <f>EtalonRes!I268</f>
        <v>21.2.01.01</v>
      </c>
      <c r="D483" s="46" t="str">
        <f>EtalonRes!K268</f>
        <v>Провода самонесущие изолированные</v>
      </c>
      <c r="E483" s="47" t="str">
        <f>EtalonRes!O268</f>
        <v>1000 м</v>
      </c>
      <c r="F483" s="48">
        <f>EtalonRes!X268</f>
        <v>3.06</v>
      </c>
      <c r="G483" s="48"/>
      <c r="H483" s="48">
        <f>ROUND(EtalonRes!AG268*Source!I174, 7)</f>
        <v>0.39779999999999999</v>
      </c>
      <c r="I483" s="49"/>
      <c r="J483" s="50"/>
      <c r="K483" s="49"/>
      <c r="L483" s="50"/>
      <c r="M483" s="49"/>
    </row>
    <row r="484" spans="1:83" ht="15" x14ac:dyDescent="0.2">
      <c r="A484" s="38"/>
      <c r="B484" s="38"/>
      <c r="C484" s="38"/>
      <c r="D484" s="53" t="s">
        <v>1003</v>
      </c>
      <c r="E484" s="39"/>
      <c r="F484" s="41"/>
      <c r="G484" s="41"/>
      <c r="H484" s="41"/>
      <c r="I484" s="43"/>
      <c r="J484" s="42"/>
      <c r="K484" s="43"/>
      <c r="L484" s="42"/>
      <c r="M484" s="43">
        <f>M465+M470+M471</f>
        <v>9837.0399999999991</v>
      </c>
    </row>
    <row r="485" spans="1:83" ht="14.25" x14ac:dyDescent="0.2">
      <c r="A485" s="38"/>
      <c r="B485" s="38"/>
      <c r="C485" s="38"/>
      <c r="D485" s="38" t="s">
        <v>1004</v>
      </c>
      <c r="E485" s="39"/>
      <c r="F485" s="41"/>
      <c r="G485" s="41"/>
      <c r="H485" s="41"/>
      <c r="I485" s="43"/>
      <c r="J485" s="42"/>
      <c r="K485" s="43"/>
      <c r="L485" s="42"/>
      <c r="M485" s="43">
        <f>SUM(AR463:AR488)+SUM(AS463:AS488)+SUM(AT463:AT488)+SUM(AU463:AU488)+SUM(AV463:AV488)</f>
        <v>8365.59</v>
      </c>
    </row>
    <row r="486" spans="1:83" ht="14.25" x14ac:dyDescent="0.2">
      <c r="A486" s="38"/>
      <c r="B486" s="38"/>
      <c r="C486" s="38" t="s">
        <v>26</v>
      </c>
      <c r="D486" s="38" t="s">
        <v>1005</v>
      </c>
      <c r="E486" s="39" t="s">
        <v>57</v>
      </c>
      <c r="F486" s="41">
        <f>Source!BZ174</f>
        <v>103</v>
      </c>
      <c r="G486" s="41"/>
      <c r="H486" s="41">
        <f>Source!AT174</f>
        <v>103</v>
      </c>
      <c r="I486" s="43"/>
      <c r="J486" s="42"/>
      <c r="K486" s="43"/>
      <c r="L486" s="42"/>
      <c r="M486" s="43">
        <f>SUM(AZ463:AZ488)</f>
        <v>8616.56</v>
      </c>
    </row>
    <row r="487" spans="1:83" ht="14.25" x14ac:dyDescent="0.2">
      <c r="A487" s="46"/>
      <c r="B487" s="46"/>
      <c r="C487" s="46" t="s">
        <v>27</v>
      </c>
      <c r="D487" s="46" t="s">
        <v>1006</v>
      </c>
      <c r="E487" s="47" t="s">
        <v>57</v>
      </c>
      <c r="F487" s="48">
        <f>Source!CA174</f>
        <v>60</v>
      </c>
      <c r="G487" s="48"/>
      <c r="H487" s="48">
        <f>Source!AU174</f>
        <v>60</v>
      </c>
      <c r="I487" s="49"/>
      <c r="J487" s="50"/>
      <c r="K487" s="49"/>
      <c r="L487" s="50"/>
      <c r="M487" s="49">
        <f>SUM(BA463:BA488)</f>
        <v>5019.3500000000004</v>
      </c>
    </row>
    <row r="488" spans="1:83" ht="15" x14ac:dyDescent="0.2">
      <c r="D488" s="126" t="s">
        <v>1007</v>
      </c>
      <c r="E488" s="126"/>
      <c r="F488" s="126"/>
      <c r="G488" s="126"/>
      <c r="H488" s="126"/>
      <c r="I488" s="126"/>
      <c r="J488" s="127">
        <f>IF(F463&lt;&gt;0,L488/F463, 0)</f>
        <v>180561.15384615381</v>
      </c>
      <c r="K488" s="127"/>
      <c r="L488" s="127">
        <f>M465+M470+M486+M487+M471</f>
        <v>23472.949999999997</v>
      </c>
      <c r="M488" s="127"/>
      <c r="AD488">
        <f>ROUND((Source!AT174/100)*((ROUND(SUMIF(SmtRes!AQ256:'SmtRes'!AQ268,"=1",SmtRes!AD256:'SmtRes'!AD268)*Source!I174, 2)+ROUND(SUMIF(SmtRes!AQ256:'SmtRes'!AQ268,"=1",SmtRes!AC256:'SmtRes'!AC268)*Source!I174, 2))), 2)</f>
        <v>712.54</v>
      </c>
      <c r="AE488">
        <f>ROUND((Source!AU174/100)*((ROUND(SUMIF(SmtRes!AQ256:'SmtRes'!AQ268,"=1",SmtRes!AD256:'SmtRes'!AD268)*Source!I174, 2)+ROUND(SUMIF(SmtRes!AQ256:'SmtRes'!AQ268,"=1",SmtRes!AC256:'SmtRes'!AC268)*Source!I174, 2))), 2)</f>
        <v>415.07</v>
      </c>
      <c r="AN488" s="51">
        <f>M465+M470+M486+M487+M471</f>
        <v>23472.949999999997</v>
      </c>
      <c r="AO488" s="51">
        <f>M470</f>
        <v>1471.4499999999998</v>
      </c>
      <c r="AQ488" t="s">
        <v>1008</v>
      </c>
      <c r="AR488" s="51">
        <f>M465</f>
        <v>6469.41</v>
      </c>
      <c r="AT488" s="51">
        <f>M471</f>
        <v>1896.1799999999998</v>
      </c>
      <c r="AV488" t="s">
        <v>1008</v>
      </c>
      <c r="AW488">
        <f>0</f>
        <v>0</v>
      </c>
      <c r="AZ488">
        <f>Source!X174</f>
        <v>8616.56</v>
      </c>
      <c r="BA488">
        <f>Source!Y174</f>
        <v>5019.3500000000004</v>
      </c>
      <c r="CD488">
        <v>1</v>
      </c>
    </row>
    <row r="489" spans="1:83" ht="28.5" x14ac:dyDescent="0.2">
      <c r="A489" s="36" t="s">
        <v>395</v>
      </c>
      <c r="B489" s="36" t="s">
        <v>395</v>
      </c>
      <c r="C489" s="38" t="s">
        <v>1011</v>
      </c>
      <c r="D489" s="38" t="str">
        <f>Source!G182</f>
        <v>Крюк стенной: одинарный</v>
      </c>
      <c r="E489" s="39" t="str">
        <f>Source!H182</f>
        <v>ШТ</v>
      </c>
      <c r="F489" s="41">
        <f>Source!K182</f>
        <v>4</v>
      </c>
      <c r="G489" s="41"/>
      <c r="H489" s="41">
        <f>Source!I182</f>
        <v>0</v>
      </c>
      <c r="I489" s="43"/>
      <c r="J489" s="42"/>
      <c r="K489" s="43"/>
      <c r="L489" s="42"/>
      <c r="M489" s="43"/>
    </row>
    <row r="490" spans="1:83" ht="15" x14ac:dyDescent="0.2">
      <c r="A490" s="37"/>
      <c r="B490" s="37"/>
      <c r="C490" s="41">
        <v>1</v>
      </c>
      <c r="D490" s="37" t="s">
        <v>999</v>
      </c>
      <c r="E490" s="39" t="s">
        <v>781</v>
      </c>
      <c r="F490" s="44"/>
      <c r="G490" s="41"/>
      <c r="H490" s="44">
        <f>Source!U182</f>
        <v>0</v>
      </c>
      <c r="I490" s="41"/>
      <c r="J490" s="41"/>
      <c r="K490" s="41"/>
      <c r="L490" s="41"/>
      <c r="M490" s="45">
        <f>SUM(M491:M491)-SUMIF(CE491:CE491, 1, M491:M491)</f>
        <v>0</v>
      </c>
    </row>
    <row r="491" spans="1:83" ht="14.25" x14ac:dyDescent="0.2">
      <c r="A491" s="38"/>
      <c r="B491" s="38"/>
      <c r="C491" s="38" t="s">
        <v>792</v>
      </c>
      <c r="D491" s="38" t="s">
        <v>793</v>
      </c>
      <c r="E491" s="39" t="s">
        <v>781</v>
      </c>
      <c r="F491" s="41">
        <v>1.05</v>
      </c>
      <c r="G491" s="41"/>
      <c r="H491" s="41">
        <f>SmtRes!CX282</f>
        <v>0</v>
      </c>
      <c r="I491" s="43"/>
      <c r="J491" s="42"/>
      <c r="K491" s="43">
        <f>SmtRes!CZ282</f>
        <v>620.35</v>
      </c>
      <c r="L491" s="42"/>
      <c r="M491" s="43">
        <f>SmtRes!DI282</f>
        <v>0</v>
      </c>
    </row>
    <row r="492" spans="1:83" ht="15" x14ac:dyDescent="0.2">
      <c r="A492" s="37"/>
      <c r="B492" s="37"/>
      <c r="C492" s="41">
        <v>2</v>
      </c>
      <c r="D492" s="37" t="s">
        <v>1000</v>
      </c>
      <c r="E492" s="39"/>
      <c r="F492" s="44"/>
      <c r="G492" s="41"/>
      <c r="H492" s="44"/>
      <c r="I492" s="41"/>
      <c r="J492" s="41"/>
      <c r="K492" s="41"/>
      <c r="L492" s="41"/>
      <c r="M492" s="45">
        <f>SUM(M493:M495)-SUMIF(CE493:CE495, 1, M493:M495)</f>
        <v>0</v>
      </c>
    </row>
    <row r="493" spans="1:83" ht="15" x14ac:dyDescent="0.2">
      <c r="A493" s="37"/>
      <c r="B493" s="37"/>
      <c r="C493" s="41"/>
      <c r="D493" s="37" t="s">
        <v>1002</v>
      </c>
      <c r="E493" s="39" t="s">
        <v>781</v>
      </c>
      <c r="F493" s="44"/>
      <c r="G493" s="41"/>
      <c r="H493" s="44">
        <f>Source!V182</f>
        <v>0</v>
      </c>
      <c r="I493" s="41"/>
      <c r="J493" s="41"/>
      <c r="K493" s="41"/>
      <c r="L493" s="41"/>
      <c r="M493" s="45">
        <f>SUMIF(CE494:CE495, 1, M494:M495)</f>
        <v>0</v>
      </c>
      <c r="CE493">
        <v>1</v>
      </c>
    </row>
    <row r="494" spans="1:83" ht="28.5" x14ac:dyDescent="0.2">
      <c r="A494" s="38"/>
      <c r="B494" s="38"/>
      <c r="C494" s="38" t="s">
        <v>796</v>
      </c>
      <c r="D494" s="38" t="s">
        <v>798</v>
      </c>
      <c r="E494" s="39" t="s">
        <v>787</v>
      </c>
      <c r="F494" s="41">
        <v>0.46</v>
      </c>
      <c r="G494" s="41"/>
      <c r="H494" s="41">
        <f>SmtRes!CX284</f>
        <v>0</v>
      </c>
      <c r="I494" s="43"/>
      <c r="J494" s="42"/>
      <c r="K494" s="43">
        <f>SmtRes!CZ284</f>
        <v>1611.94</v>
      </c>
      <c r="L494" s="42"/>
      <c r="M494" s="43">
        <f>SmtRes!DG284</f>
        <v>0</v>
      </c>
    </row>
    <row r="495" spans="1:83" ht="28.5" x14ac:dyDescent="0.2">
      <c r="A495" s="38"/>
      <c r="B495" s="38"/>
      <c r="C495" s="38" t="s">
        <v>799</v>
      </c>
      <c r="D495" s="46" t="s">
        <v>1013</v>
      </c>
      <c r="E495" s="47" t="s">
        <v>781</v>
      </c>
      <c r="F495" s="48">
        <f>SmtRes!DO284*SmtRes!AT284</f>
        <v>0.46</v>
      </c>
      <c r="G495" s="48"/>
      <c r="H495" s="48">
        <f>ROUND(F495*H489, 7)</f>
        <v>0</v>
      </c>
      <c r="I495" s="49"/>
      <c r="J495" s="50"/>
      <c r="K495" s="49">
        <f>ROUND(SmtRes!AG284/SmtRes!DO284, 2)</f>
        <v>872.37</v>
      </c>
      <c r="L495" s="50"/>
      <c r="M495" s="49">
        <f>SmtRes!DH284</f>
        <v>0</v>
      </c>
      <c r="CE495">
        <v>1</v>
      </c>
    </row>
    <row r="496" spans="1:83" ht="15" x14ac:dyDescent="0.2">
      <c r="A496" s="38"/>
      <c r="B496" s="38"/>
      <c r="C496" s="38"/>
      <c r="D496" s="53" t="s">
        <v>1003</v>
      </c>
      <c r="E496" s="39"/>
      <c r="F496" s="41"/>
      <c r="G496" s="41"/>
      <c r="H496" s="41"/>
      <c r="I496" s="43"/>
      <c r="J496" s="42"/>
      <c r="K496" s="43"/>
      <c r="L496" s="42"/>
      <c r="M496" s="43">
        <f>M490+M492+M493</f>
        <v>0</v>
      </c>
    </row>
    <row r="497" spans="1:83" ht="57" x14ac:dyDescent="0.2">
      <c r="A497" s="36" t="s">
        <v>1067</v>
      </c>
      <c r="B497" s="36" t="s">
        <v>1067</v>
      </c>
      <c r="C497" s="38" t="str">
        <f>Source!F183</f>
        <v>421/пр_2020_п.75_пп.а</v>
      </c>
      <c r="D497" s="38" t="str">
        <f>Source!G183</f>
        <v>Сметная стоимость вспомогательных ненормируемых материальных ресурсов, не учтенная в сметной норме, 2%</v>
      </c>
      <c r="E497" s="39" t="str">
        <f>Source!H183</f>
        <v>%</v>
      </c>
      <c r="F497" s="41">
        <f>SmtRes!AT285</f>
        <v>2</v>
      </c>
      <c r="G497" s="41"/>
      <c r="H497" s="41">
        <f>Source!I183</f>
        <v>2</v>
      </c>
      <c r="I497" s="43"/>
      <c r="J497" s="42"/>
      <c r="K497" s="43"/>
      <c r="L497" s="42"/>
      <c r="M497" s="43">
        <f>Source!P183</f>
        <v>0</v>
      </c>
      <c r="AD497">
        <f>ROUND((Source!AT183/100)*((ROUND(0*Source!I183, 2)+ROUND(0*Source!I183, 2))), 2)</f>
        <v>0</v>
      </c>
      <c r="AE497">
        <f>ROUND((Source!AU183/100)*((ROUND(0*Source!I183, 2)+ROUND(0*Source!I183, 2))), 2)</f>
        <v>0</v>
      </c>
      <c r="AN497">
        <f>M497</f>
        <v>0</v>
      </c>
      <c r="AW497">
        <f>M497</f>
        <v>0</v>
      </c>
      <c r="AZ497">
        <f>Source!X183</f>
        <v>0</v>
      </c>
      <c r="BA497">
        <f>Source!Y183</f>
        <v>0</v>
      </c>
      <c r="CD497">
        <v>2</v>
      </c>
    </row>
    <row r="498" spans="1:83" ht="14.25" x14ac:dyDescent="0.2">
      <c r="A498" s="38"/>
      <c r="B498" s="38"/>
      <c r="C498" s="38"/>
      <c r="D498" s="38" t="s">
        <v>1004</v>
      </c>
      <c r="E498" s="39"/>
      <c r="F498" s="41"/>
      <c r="G498" s="41"/>
      <c r="H498" s="41"/>
      <c r="I498" s="43"/>
      <c r="J498" s="42"/>
      <c r="K498" s="43"/>
      <c r="L498" s="42"/>
      <c r="M498" s="43">
        <f>SUM(AR489:AR501)+SUM(AS489:AS501)+SUM(AT489:AT501)+SUM(AU489:AU501)+SUM(AV489:AV501)</f>
        <v>0</v>
      </c>
    </row>
    <row r="499" spans="1:83" ht="28.5" x14ac:dyDescent="0.2">
      <c r="A499" s="38"/>
      <c r="B499" s="38"/>
      <c r="C499" s="38" t="s">
        <v>52</v>
      </c>
      <c r="D499" s="38" t="s">
        <v>1015</v>
      </c>
      <c r="E499" s="39" t="s">
        <v>57</v>
      </c>
      <c r="F499" s="41">
        <f>Source!BZ182</f>
        <v>97</v>
      </c>
      <c r="G499" s="41"/>
      <c r="H499" s="41">
        <f>Source!AT182</f>
        <v>97</v>
      </c>
      <c r="I499" s="43"/>
      <c r="J499" s="42"/>
      <c r="K499" s="43"/>
      <c r="L499" s="42"/>
      <c r="M499" s="43">
        <f>SUM(AZ489:AZ501)</f>
        <v>0</v>
      </c>
    </row>
    <row r="500" spans="1:83" ht="28.5" x14ac:dyDescent="0.2">
      <c r="A500" s="46"/>
      <c r="B500" s="46"/>
      <c r="C500" s="46" t="s">
        <v>53</v>
      </c>
      <c r="D500" s="46" t="s">
        <v>1016</v>
      </c>
      <c r="E500" s="47" t="s">
        <v>57</v>
      </c>
      <c r="F500" s="48">
        <f>Source!CA182</f>
        <v>51</v>
      </c>
      <c r="G500" s="48"/>
      <c r="H500" s="48">
        <f>Source!AU182</f>
        <v>51</v>
      </c>
      <c r="I500" s="49"/>
      <c r="J500" s="50"/>
      <c r="K500" s="49"/>
      <c r="L500" s="50"/>
      <c r="M500" s="49">
        <f>SUM(BA489:BA501)</f>
        <v>0</v>
      </c>
    </row>
    <row r="501" spans="1:83" ht="15" x14ac:dyDescent="0.2">
      <c r="D501" s="126" t="s">
        <v>1007</v>
      </c>
      <c r="E501" s="126"/>
      <c r="F501" s="126"/>
      <c r="G501" s="126"/>
      <c r="H501" s="126"/>
      <c r="I501" s="126"/>
      <c r="J501" s="127">
        <f>IF(F489&lt;&gt;0,L501/F489, 0)</f>
        <v>0</v>
      </c>
      <c r="K501" s="127"/>
      <c r="L501" s="127">
        <f>M490+M492+M499+M500+M493+SUM(M497:M497)</f>
        <v>0</v>
      </c>
      <c r="M501" s="127"/>
      <c r="AD501">
        <f>ROUND((Source!AT182/100)*((ROUND(SUMIF(SmtRes!AQ282:'SmtRes'!AQ285,"=1",SmtRes!AD282:'SmtRes'!AD285)*Source!I182, 2)+ROUND(SUMIF(SmtRes!AQ282:'SmtRes'!AQ285,"=1",SmtRes!AC282:'SmtRes'!AC285)*Source!I182, 2))), 2)</f>
        <v>0</v>
      </c>
      <c r="AE501">
        <f>ROUND((Source!AU182/100)*((ROUND(SUMIF(SmtRes!AQ282:'SmtRes'!AQ285,"=1",SmtRes!AD282:'SmtRes'!AD285)*Source!I182, 2)+ROUND(SUMIF(SmtRes!AQ282:'SmtRes'!AQ285,"=1",SmtRes!AC282:'SmtRes'!AC285)*Source!I182, 2))), 2)</f>
        <v>0</v>
      </c>
      <c r="AN501" s="51">
        <f>M490+M492+M499+M500+M493</f>
        <v>0</v>
      </c>
      <c r="AO501" s="51">
        <f>M492</f>
        <v>0</v>
      </c>
      <c r="AQ501" t="s">
        <v>1008</v>
      </c>
      <c r="AR501" s="51">
        <f>M490</f>
        <v>0</v>
      </c>
      <c r="AT501" s="51">
        <f>M493</f>
        <v>0</v>
      </c>
      <c r="AV501" t="s">
        <v>1008</v>
      </c>
      <c r="AW501">
        <f>0</f>
        <v>0</v>
      </c>
      <c r="AZ501">
        <f>Source!X182</f>
        <v>0</v>
      </c>
      <c r="BA501">
        <f>Source!Y182</f>
        <v>0</v>
      </c>
      <c r="CD501">
        <v>2</v>
      </c>
    </row>
    <row r="502" spans="1:83" ht="54" x14ac:dyDescent="0.2">
      <c r="A502" s="36" t="s">
        <v>397</v>
      </c>
      <c r="B502" s="36" t="s">
        <v>397</v>
      </c>
      <c r="C502" s="38" t="s">
        <v>1017</v>
      </c>
      <c r="D502" s="38" t="s">
        <v>1068</v>
      </c>
      <c r="E502" s="39" t="str">
        <f>Source!H184</f>
        <v>100 М КАБЕЛЯ</v>
      </c>
      <c r="F502" s="41">
        <f>Source!K184</f>
        <v>1.7</v>
      </c>
      <c r="G502" s="41"/>
      <c r="H502" s="41">
        <f>Source!I184</f>
        <v>0</v>
      </c>
      <c r="I502" s="43"/>
      <c r="J502" s="42"/>
      <c r="K502" s="43"/>
      <c r="L502" s="42"/>
      <c r="M502" s="43"/>
    </row>
    <row r="503" spans="1:83" x14ac:dyDescent="0.2">
      <c r="D503" s="57" t="str">
        <f>"Объем: "&amp;Source!I184&amp;"=170/"&amp;"100"</f>
        <v>Объем: 0=170/100</v>
      </c>
    </row>
    <row r="504" spans="1:83" ht="15" x14ac:dyDescent="0.2">
      <c r="A504" s="37"/>
      <c r="B504" s="37"/>
      <c r="C504" s="41">
        <v>1</v>
      </c>
      <c r="D504" s="37" t="s">
        <v>999</v>
      </c>
      <c r="E504" s="39" t="s">
        <v>781</v>
      </c>
      <c r="F504" s="44"/>
      <c r="G504" s="41"/>
      <c r="H504" s="44">
        <f>Source!U184</f>
        <v>0</v>
      </c>
      <c r="I504" s="41"/>
      <c r="J504" s="41"/>
      <c r="K504" s="41"/>
      <c r="L504" s="41"/>
      <c r="M504" s="45">
        <f>SUM(M505:M505)-SUMIF(CE505:CE505, 1, M505:M505)</f>
        <v>0</v>
      </c>
    </row>
    <row r="505" spans="1:83" ht="14.25" x14ac:dyDescent="0.2">
      <c r="A505" s="38"/>
      <c r="B505" s="38"/>
      <c r="C505" s="38" t="s">
        <v>800</v>
      </c>
      <c r="D505" s="38" t="s">
        <v>801</v>
      </c>
      <c r="E505" s="39" t="s">
        <v>781</v>
      </c>
      <c r="F505" s="41">
        <v>15</v>
      </c>
      <c r="G505" s="41"/>
      <c r="H505" s="41">
        <f>SmtRes!CX286</f>
        <v>0</v>
      </c>
      <c r="I505" s="43"/>
      <c r="J505" s="42"/>
      <c r="K505" s="43">
        <f>SmtRes!CZ286</f>
        <v>598.54</v>
      </c>
      <c r="L505" s="42"/>
      <c r="M505" s="43">
        <f>SmtRes!DI286</f>
        <v>0</v>
      </c>
    </row>
    <row r="506" spans="1:83" ht="15" x14ac:dyDescent="0.2">
      <c r="A506" s="37"/>
      <c r="B506" s="37"/>
      <c r="C506" s="41">
        <v>2</v>
      </c>
      <c r="D506" s="37" t="s">
        <v>1000</v>
      </c>
      <c r="E506" s="39"/>
      <c r="F506" s="44"/>
      <c r="G506" s="41"/>
      <c r="H506" s="44"/>
      <c r="I506" s="41"/>
      <c r="J506" s="41"/>
      <c r="K506" s="41"/>
      <c r="L506" s="41"/>
      <c r="M506" s="45">
        <f>SUM(M507:M509)-SUMIF(CE507:CE509, 1, M507:M509)</f>
        <v>0</v>
      </c>
    </row>
    <row r="507" spans="1:83" ht="15" x14ac:dyDescent="0.2">
      <c r="A507" s="37"/>
      <c r="B507" s="37"/>
      <c r="C507" s="41"/>
      <c r="D507" s="37" t="s">
        <v>1002</v>
      </c>
      <c r="E507" s="39" t="s">
        <v>781</v>
      </c>
      <c r="F507" s="44"/>
      <c r="G507" s="41"/>
      <c r="H507" s="44">
        <f>Source!V184</f>
        <v>0</v>
      </c>
      <c r="I507" s="41"/>
      <c r="J507" s="41"/>
      <c r="K507" s="41"/>
      <c r="L507" s="41"/>
      <c r="M507" s="45">
        <f>SUMIF(CE508:CE509, 1, M508:M509)</f>
        <v>0</v>
      </c>
      <c r="CE507">
        <v>1</v>
      </c>
    </row>
    <row r="508" spans="1:83" ht="42.75" x14ac:dyDescent="0.2">
      <c r="A508" s="38"/>
      <c r="B508" s="38"/>
      <c r="C508" s="38" t="s">
        <v>802</v>
      </c>
      <c r="D508" s="38" t="s">
        <v>804</v>
      </c>
      <c r="E508" s="39" t="s">
        <v>787</v>
      </c>
      <c r="F508" s="41">
        <v>1.86</v>
      </c>
      <c r="G508" s="41"/>
      <c r="H508" s="41">
        <f>SmtRes!CX288</f>
        <v>0</v>
      </c>
      <c r="I508" s="43">
        <f>SmtRes!CZ288</f>
        <v>995.51</v>
      </c>
      <c r="J508" s="42">
        <f>SmtRes!AJ288</f>
        <v>1.24</v>
      </c>
      <c r="K508" s="43">
        <f>ROUND(I508*J508, 2)</f>
        <v>1234.43</v>
      </c>
      <c r="L508" s="42"/>
      <c r="M508" s="43">
        <f>SmtRes!DG288</f>
        <v>0</v>
      </c>
    </row>
    <row r="509" spans="1:83" ht="28.5" x14ac:dyDescent="0.2">
      <c r="A509" s="38"/>
      <c r="B509" s="38"/>
      <c r="C509" s="38" t="s">
        <v>805</v>
      </c>
      <c r="D509" s="38" t="s">
        <v>1019</v>
      </c>
      <c r="E509" s="39" t="s">
        <v>781</v>
      </c>
      <c r="F509" s="41">
        <f>SmtRes!DO288*SmtRes!AT288</f>
        <v>1.86</v>
      </c>
      <c r="G509" s="41"/>
      <c r="H509" s="41">
        <f>ROUND(F509*H502, 7)</f>
        <v>0</v>
      </c>
      <c r="I509" s="43"/>
      <c r="J509" s="42"/>
      <c r="K509" s="43">
        <f>ROUND(SmtRes!AG288/SmtRes!DO288, 2)</f>
        <v>746.36</v>
      </c>
      <c r="L509" s="42"/>
      <c r="M509" s="43">
        <f>SmtRes!DH288</f>
        <v>0</v>
      </c>
      <c r="CE509">
        <v>1</v>
      </c>
    </row>
    <row r="510" spans="1:83" ht="15" hidden="1" x14ac:dyDescent="0.2">
      <c r="A510" s="37"/>
      <c r="B510" s="37"/>
      <c r="C510" s="41">
        <v>4</v>
      </c>
      <c r="D510" s="37" t="s">
        <v>1020</v>
      </c>
      <c r="E510" s="39"/>
      <c r="F510" s="44"/>
      <c r="G510" s="41"/>
      <c r="H510" s="44"/>
      <c r="I510" s="41"/>
      <c r="J510" s="41"/>
      <c r="K510" s="41"/>
      <c r="L510" s="41"/>
      <c r="M510" s="45">
        <f>SUM(M511:M519)-SUMIF(CE511:CE519, 1, M511:M519)</f>
        <v>0</v>
      </c>
    </row>
    <row r="511" spans="1:83" ht="57" x14ac:dyDescent="0.2">
      <c r="A511" s="38"/>
      <c r="B511" s="38"/>
      <c r="C511" s="38" t="s">
        <v>806</v>
      </c>
      <c r="D511" s="38" t="s">
        <v>808</v>
      </c>
      <c r="E511" s="39" t="s">
        <v>529</v>
      </c>
      <c r="F511" s="41">
        <v>0.03</v>
      </c>
      <c r="G511" s="41">
        <f t="shared" ref="G511:G519" si="2">ROUND(0,7)</f>
        <v>0</v>
      </c>
      <c r="H511" s="41">
        <f>SmtRes!CX289</f>
        <v>0</v>
      </c>
      <c r="I511" s="43">
        <f>SmtRes!CZ289</f>
        <v>14.43</v>
      </c>
      <c r="J511" s="42">
        <f>SmtRes!AI289</f>
        <v>1.53</v>
      </c>
      <c r="K511" s="43">
        <f t="shared" ref="K511:K519" si="3">ROUND(I511*J511, 2)</f>
        <v>22.08</v>
      </c>
      <c r="L511" s="42"/>
      <c r="M511" s="43">
        <f>SmtRes!DF289</f>
        <v>0</v>
      </c>
    </row>
    <row r="512" spans="1:83" ht="42.75" x14ac:dyDescent="0.2">
      <c r="A512" s="38"/>
      <c r="B512" s="38"/>
      <c r="C512" s="38" t="s">
        <v>809</v>
      </c>
      <c r="D512" s="38" t="s">
        <v>811</v>
      </c>
      <c r="E512" s="39" t="s">
        <v>457</v>
      </c>
      <c r="F512" s="41">
        <v>2E-3</v>
      </c>
      <c r="G512" s="41">
        <f t="shared" si="2"/>
        <v>0</v>
      </c>
      <c r="H512" s="41">
        <f>SmtRes!CX290</f>
        <v>0</v>
      </c>
      <c r="I512" s="43">
        <f>SmtRes!CZ290</f>
        <v>78.97</v>
      </c>
      <c r="J512" s="42">
        <f>SmtRes!AI290</f>
        <v>1.1399999999999999</v>
      </c>
      <c r="K512" s="43">
        <f t="shared" si="3"/>
        <v>90.03</v>
      </c>
      <c r="L512" s="42"/>
      <c r="M512" s="43">
        <f>SmtRes!DF290</f>
        <v>0</v>
      </c>
    </row>
    <row r="513" spans="1:82" ht="28.5" x14ac:dyDescent="0.2">
      <c r="A513" s="38"/>
      <c r="B513" s="38"/>
      <c r="C513" s="38" t="s">
        <v>81</v>
      </c>
      <c r="D513" s="38" t="s">
        <v>82</v>
      </c>
      <c r="E513" s="39" t="s">
        <v>83</v>
      </c>
      <c r="F513" s="41">
        <v>0.17</v>
      </c>
      <c r="G513" s="41">
        <f t="shared" si="2"/>
        <v>0</v>
      </c>
      <c r="H513" s="41">
        <f>SmtRes!CX291</f>
        <v>0</v>
      </c>
      <c r="I513" s="43">
        <f>SmtRes!CZ291</f>
        <v>174.93</v>
      </c>
      <c r="J513" s="42">
        <f>SmtRes!AI291</f>
        <v>1.1100000000000001</v>
      </c>
      <c r="K513" s="43">
        <f t="shared" si="3"/>
        <v>194.17</v>
      </c>
      <c r="L513" s="42"/>
      <c r="M513" s="43">
        <f>SmtRes!DF291</f>
        <v>0</v>
      </c>
    </row>
    <row r="514" spans="1:82" ht="42.75" x14ac:dyDescent="0.2">
      <c r="A514" s="38"/>
      <c r="B514" s="38"/>
      <c r="C514" s="38" t="s">
        <v>812</v>
      </c>
      <c r="D514" s="38" t="s">
        <v>814</v>
      </c>
      <c r="E514" s="39" t="s">
        <v>21</v>
      </c>
      <c r="F514" s="41">
        <v>0.2</v>
      </c>
      <c r="G514" s="41">
        <f t="shared" si="2"/>
        <v>0</v>
      </c>
      <c r="H514" s="41">
        <f>SmtRes!CX292</f>
        <v>0</v>
      </c>
      <c r="I514" s="43">
        <f>SmtRes!CZ292</f>
        <v>654.4</v>
      </c>
      <c r="J514" s="42">
        <f>SmtRes!AI292</f>
        <v>1.51</v>
      </c>
      <c r="K514" s="43">
        <f t="shared" si="3"/>
        <v>988.14</v>
      </c>
      <c r="L514" s="42"/>
      <c r="M514" s="43">
        <f>SmtRes!DF292</f>
        <v>0</v>
      </c>
    </row>
    <row r="515" spans="1:82" ht="71.25" x14ac:dyDescent="0.2">
      <c r="A515" s="38"/>
      <c r="B515" s="38"/>
      <c r="C515" s="38" t="s">
        <v>815</v>
      </c>
      <c r="D515" s="38" t="s">
        <v>817</v>
      </c>
      <c r="E515" s="39" t="s">
        <v>463</v>
      </c>
      <c r="F515" s="41">
        <v>10.5</v>
      </c>
      <c r="G515" s="41">
        <f t="shared" si="2"/>
        <v>0</v>
      </c>
      <c r="H515" s="41">
        <f>SmtRes!CX293</f>
        <v>0</v>
      </c>
      <c r="I515" s="43">
        <f>SmtRes!CZ293</f>
        <v>695.12</v>
      </c>
      <c r="J515" s="42">
        <f>SmtRes!AI293</f>
        <v>0.77</v>
      </c>
      <c r="K515" s="43">
        <f t="shared" si="3"/>
        <v>535.24</v>
      </c>
      <c r="L515" s="42"/>
      <c r="M515" s="43">
        <f>SmtRes!DF293</f>
        <v>0</v>
      </c>
    </row>
    <row r="516" spans="1:82" ht="28.5" x14ac:dyDescent="0.2">
      <c r="A516" s="38"/>
      <c r="B516" s="38"/>
      <c r="C516" s="38" t="s">
        <v>818</v>
      </c>
      <c r="D516" s="38" t="s">
        <v>820</v>
      </c>
      <c r="E516" s="39" t="s">
        <v>40</v>
      </c>
      <c r="F516" s="41">
        <v>6.6E-3</v>
      </c>
      <c r="G516" s="41">
        <f t="shared" si="2"/>
        <v>0</v>
      </c>
      <c r="H516" s="41">
        <f>SmtRes!CX294</f>
        <v>0</v>
      </c>
      <c r="I516" s="43">
        <f>SmtRes!CZ294</f>
        <v>390295.8</v>
      </c>
      <c r="J516" s="42">
        <f>SmtRes!AI294</f>
        <v>1.38</v>
      </c>
      <c r="K516" s="43">
        <f t="shared" si="3"/>
        <v>538608.19999999995</v>
      </c>
      <c r="L516" s="42"/>
      <c r="M516" s="43">
        <f>SmtRes!DF294</f>
        <v>0</v>
      </c>
    </row>
    <row r="517" spans="1:82" ht="14.25" x14ac:dyDescent="0.2">
      <c r="A517" s="38"/>
      <c r="B517" s="38"/>
      <c r="C517" s="38" t="s">
        <v>821</v>
      </c>
      <c r="D517" s="38" t="s">
        <v>823</v>
      </c>
      <c r="E517" s="39" t="s">
        <v>21</v>
      </c>
      <c r="F517" s="41">
        <v>2.5830000000000002</v>
      </c>
      <c r="G517" s="41">
        <f t="shared" si="2"/>
        <v>0</v>
      </c>
      <c r="H517" s="41">
        <f>SmtRes!CX295</f>
        <v>0</v>
      </c>
      <c r="I517" s="43">
        <f>SmtRes!CZ295</f>
        <v>230.49</v>
      </c>
      <c r="J517" s="42">
        <f>SmtRes!AI295</f>
        <v>1.38</v>
      </c>
      <c r="K517" s="43">
        <f t="shared" si="3"/>
        <v>318.08</v>
      </c>
      <c r="L517" s="42"/>
      <c r="M517" s="43">
        <f>SmtRes!DF295</f>
        <v>0</v>
      </c>
    </row>
    <row r="518" spans="1:82" ht="28.5" x14ac:dyDescent="0.2">
      <c r="A518" s="38"/>
      <c r="B518" s="38"/>
      <c r="C518" s="38" t="s">
        <v>824</v>
      </c>
      <c r="D518" s="38" t="s">
        <v>826</v>
      </c>
      <c r="E518" s="39" t="s">
        <v>44</v>
      </c>
      <c r="F518" s="41">
        <v>1.7999999999999999E-2</v>
      </c>
      <c r="G518" s="41">
        <f t="shared" si="2"/>
        <v>0</v>
      </c>
      <c r="H518" s="41">
        <f>SmtRes!CX296</f>
        <v>0</v>
      </c>
      <c r="I518" s="43">
        <f>SmtRes!CZ296</f>
        <v>23270.560000000001</v>
      </c>
      <c r="J518" s="42">
        <f>SmtRes!AI296</f>
        <v>1.38</v>
      </c>
      <c r="K518" s="43">
        <f t="shared" si="3"/>
        <v>32113.37</v>
      </c>
      <c r="L518" s="42"/>
      <c r="M518" s="43">
        <f>SmtRes!DF296</f>
        <v>0</v>
      </c>
    </row>
    <row r="519" spans="1:82" ht="14.25" x14ac:dyDescent="0.2">
      <c r="A519" s="38"/>
      <c r="B519" s="38"/>
      <c r="C519" s="38" t="s">
        <v>827</v>
      </c>
      <c r="D519" s="46" t="s">
        <v>829</v>
      </c>
      <c r="E519" s="47" t="s">
        <v>44</v>
      </c>
      <c r="F519" s="48">
        <v>2.53E-2</v>
      </c>
      <c r="G519" s="48">
        <f t="shared" si="2"/>
        <v>0</v>
      </c>
      <c r="H519" s="48">
        <f>SmtRes!CX297</f>
        <v>0</v>
      </c>
      <c r="I519" s="49">
        <f>SmtRes!CZ297</f>
        <v>260.02999999999997</v>
      </c>
      <c r="J519" s="50">
        <f>SmtRes!AI297</f>
        <v>1.38</v>
      </c>
      <c r="K519" s="49">
        <f t="shared" si="3"/>
        <v>358.84</v>
      </c>
      <c r="L519" s="50"/>
      <c r="M519" s="49">
        <f>SmtRes!DF297</f>
        <v>0</v>
      </c>
    </row>
    <row r="520" spans="1:82" ht="15" x14ac:dyDescent="0.2">
      <c r="A520" s="38"/>
      <c r="B520" s="38"/>
      <c r="C520" s="38"/>
      <c r="D520" s="53" t="s">
        <v>1003</v>
      </c>
      <c r="E520" s="39"/>
      <c r="F520" s="41"/>
      <c r="G520" s="41"/>
      <c r="H520" s="41"/>
      <c r="I520" s="43"/>
      <c r="J520" s="42"/>
      <c r="K520" s="43"/>
      <c r="L520" s="42"/>
      <c r="M520" s="43">
        <f>M504+M506+M507+M510</f>
        <v>0</v>
      </c>
    </row>
    <row r="521" spans="1:82" ht="57" x14ac:dyDescent="0.2">
      <c r="A521" s="36" t="s">
        <v>1069</v>
      </c>
      <c r="B521" s="36" t="s">
        <v>1069</v>
      </c>
      <c r="C521" s="38" t="str">
        <f>Source!F185</f>
        <v>421/пр_2020_п.75_пп.а</v>
      </c>
      <c r="D521" s="38" t="str">
        <f>Source!G185</f>
        <v>Сметная стоимость вспомогательных ненормируемых материальных ресурсов, не учтенная в сметной норме, 2%</v>
      </c>
      <c r="E521" s="39" t="str">
        <f>Source!H185</f>
        <v>%</v>
      </c>
      <c r="F521" s="41">
        <f>SmtRes!AT298</f>
        <v>2</v>
      </c>
      <c r="G521" s="41"/>
      <c r="H521" s="41">
        <f>Source!I185</f>
        <v>2</v>
      </c>
      <c r="I521" s="43"/>
      <c r="J521" s="42"/>
      <c r="K521" s="43"/>
      <c r="L521" s="42"/>
      <c r="M521" s="43">
        <f>Source!P185</f>
        <v>0</v>
      </c>
      <c r="AD521">
        <f>ROUND((Source!AT185/100)*((ROUND(0*Source!I185, 2)+ROUND(0*Source!I185, 2))), 2)</f>
        <v>0</v>
      </c>
      <c r="AE521">
        <f>ROUND((Source!AU185/100)*((ROUND(0*Source!I185, 2)+ROUND(0*Source!I185, 2))), 2)</f>
        <v>0</v>
      </c>
      <c r="AN521">
        <f>M521</f>
        <v>0</v>
      </c>
      <c r="AW521">
        <f>M521</f>
        <v>0</v>
      </c>
      <c r="AZ521">
        <f>Source!X185</f>
        <v>0</v>
      </c>
      <c r="BA521">
        <f>Source!Y185</f>
        <v>0</v>
      </c>
      <c r="CD521">
        <v>2</v>
      </c>
    </row>
    <row r="522" spans="1:82" ht="14.25" x14ac:dyDescent="0.2">
      <c r="A522" s="38"/>
      <c r="B522" s="38"/>
      <c r="C522" s="38"/>
      <c r="D522" s="38" t="s">
        <v>1004</v>
      </c>
      <c r="E522" s="39"/>
      <c r="F522" s="41"/>
      <c r="G522" s="41"/>
      <c r="H522" s="41"/>
      <c r="I522" s="43"/>
      <c r="J522" s="42"/>
      <c r="K522" s="43"/>
      <c r="L522" s="42"/>
      <c r="M522" s="43">
        <f>SUM(AR502:AR525)+SUM(AS502:AS525)+SUM(AT502:AT525)+SUM(AU502:AU525)+SUM(AV502:AV525)</f>
        <v>0</v>
      </c>
    </row>
    <row r="523" spans="1:82" ht="28.5" x14ac:dyDescent="0.2">
      <c r="A523" s="38"/>
      <c r="B523" s="38"/>
      <c r="C523" s="38" t="s">
        <v>72</v>
      </c>
      <c r="D523" s="38" t="s">
        <v>1022</v>
      </c>
      <c r="E523" s="39" t="s">
        <v>57</v>
      </c>
      <c r="F523" s="41">
        <f>Source!BZ184</f>
        <v>90</v>
      </c>
      <c r="G523" s="41"/>
      <c r="H523" s="41">
        <f>Source!AT184</f>
        <v>90</v>
      </c>
      <c r="I523" s="43"/>
      <c r="J523" s="42"/>
      <c r="K523" s="43"/>
      <c r="L523" s="42"/>
      <c r="M523" s="43">
        <f>SUM(AZ502:AZ525)</f>
        <v>0</v>
      </c>
    </row>
    <row r="524" spans="1:82" ht="28.5" x14ac:dyDescent="0.2">
      <c r="A524" s="46"/>
      <c r="B524" s="46"/>
      <c r="C524" s="46" t="s">
        <v>73</v>
      </c>
      <c r="D524" s="46" t="s">
        <v>1023</v>
      </c>
      <c r="E524" s="47" t="s">
        <v>57</v>
      </c>
      <c r="F524" s="48">
        <f>Source!CA184</f>
        <v>46</v>
      </c>
      <c r="G524" s="48"/>
      <c r="H524" s="48">
        <f>Source!AU184</f>
        <v>46</v>
      </c>
      <c r="I524" s="49"/>
      <c r="J524" s="50"/>
      <c r="K524" s="49"/>
      <c r="L524" s="50"/>
      <c r="M524" s="49">
        <f>SUM(BA502:BA525)</f>
        <v>0</v>
      </c>
    </row>
    <row r="525" spans="1:82" ht="15" x14ac:dyDescent="0.2">
      <c r="D525" s="126" t="s">
        <v>1007</v>
      </c>
      <c r="E525" s="126"/>
      <c r="F525" s="126"/>
      <c r="G525" s="126"/>
      <c r="H525" s="126"/>
      <c r="I525" s="126"/>
      <c r="J525" s="127">
        <f>IF(F502&lt;&gt;0,L525/F502, 0)</f>
        <v>0</v>
      </c>
      <c r="K525" s="127"/>
      <c r="L525" s="127">
        <f>M504+M506+M510+M523+M524+M507+SUM(M521:M521)</f>
        <v>0</v>
      </c>
      <c r="M525" s="127"/>
      <c r="AD525">
        <f>ROUND((Source!AT184/100)*((ROUND(SUMIF(SmtRes!AQ286:'SmtRes'!AQ298,"=1",SmtRes!AD286:'SmtRes'!AD298)*Source!I184, 2)+ROUND(SUMIF(SmtRes!AQ286:'SmtRes'!AQ298,"=1",SmtRes!AC286:'SmtRes'!AC298)*Source!I184, 2))), 2)</f>
        <v>0</v>
      </c>
      <c r="AE525">
        <f>ROUND((Source!AU184/100)*((ROUND(SUMIF(SmtRes!AQ286:'SmtRes'!AQ298,"=1",SmtRes!AD286:'SmtRes'!AD298)*Source!I184, 2)+ROUND(SUMIF(SmtRes!AQ286:'SmtRes'!AQ298,"=1",SmtRes!AC286:'SmtRes'!AC298)*Source!I184, 2))), 2)</f>
        <v>0</v>
      </c>
      <c r="AN525" s="51">
        <f>M504+M506+M510+M523+M524+M507</f>
        <v>0</v>
      </c>
      <c r="AO525" s="51">
        <f>M506</f>
        <v>0</v>
      </c>
      <c r="AQ525" t="s">
        <v>1008</v>
      </c>
      <c r="AR525" s="51">
        <f>M504</f>
        <v>0</v>
      </c>
      <c r="AT525" s="51">
        <f>M507</f>
        <v>0</v>
      </c>
      <c r="AV525" t="s">
        <v>1008</v>
      </c>
      <c r="AW525" s="51">
        <f>M510</f>
        <v>0</v>
      </c>
      <c r="AZ525">
        <f>Source!X184</f>
        <v>0</v>
      </c>
      <c r="BA525">
        <f>Source!Y184</f>
        <v>0</v>
      </c>
      <c r="CD525">
        <v>2</v>
      </c>
    </row>
    <row r="526" spans="1:82" ht="28.5" x14ac:dyDescent="0.2">
      <c r="A526" s="36" t="s">
        <v>399</v>
      </c>
      <c r="B526" s="36" t="s">
        <v>399</v>
      </c>
      <c r="C526" s="38" t="s">
        <v>1070</v>
      </c>
      <c r="D526" s="38" t="str">
        <f>Source!G186</f>
        <v>Установка разрядников: с помощью механизмов</v>
      </c>
      <c r="E526" s="39" t="str">
        <f>Source!H186</f>
        <v>КОМПЛ</v>
      </c>
      <c r="F526" s="41">
        <f>Source!K186</f>
        <v>4</v>
      </c>
      <c r="G526" s="41"/>
      <c r="H526" s="41">
        <f>Source!I186</f>
        <v>4</v>
      </c>
      <c r="I526" s="43"/>
      <c r="J526" s="42"/>
      <c r="K526" s="43"/>
      <c r="L526" s="42"/>
      <c r="M526" s="43"/>
    </row>
    <row r="527" spans="1:82" ht="15" x14ac:dyDescent="0.2">
      <c r="A527" s="37"/>
      <c r="B527" s="37"/>
      <c r="C527" s="41">
        <v>1</v>
      </c>
      <c r="D527" s="37" t="s">
        <v>999</v>
      </c>
      <c r="E527" s="39" t="s">
        <v>781</v>
      </c>
      <c r="F527" s="44"/>
      <c r="G527" s="41"/>
      <c r="H527" s="44">
        <f>Source!U186</f>
        <v>15.04</v>
      </c>
      <c r="I527" s="41"/>
      <c r="J527" s="41"/>
      <c r="K527" s="41"/>
      <c r="L527" s="41"/>
      <c r="M527" s="45">
        <f>SUM(M528:M528)-SUMIF(CE528:CE528, 1, M528:M528)</f>
        <v>9002.0400000000009</v>
      </c>
    </row>
    <row r="528" spans="1:82" ht="14.25" x14ac:dyDescent="0.2">
      <c r="A528" s="38"/>
      <c r="B528" s="38"/>
      <c r="C528" s="38" t="s">
        <v>800</v>
      </c>
      <c r="D528" s="38" t="s">
        <v>801</v>
      </c>
      <c r="E528" s="39" t="s">
        <v>781</v>
      </c>
      <c r="F528" s="41">
        <v>3.76</v>
      </c>
      <c r="G528" s="41"/>
      <c r="H528" s="41">
        <f>SmtRes!CX299</f>
        <v>15.04</v>
      </c>
      <c r="I528" s="43"/>
      <c r="J528" s="42"/>
      <c r="K528" s="43">
        <f>SmtRes!CZ299</f>
        <v>598.54</v>
      </c>
      <c r="L528" s="42"/>
      <c r="M528" s="43">
        <f>SmtRes!DI299</f>
        <v>9002.0400000000009</v>
      </c>
    </row>
    <row r="529" spans="1:83" ht="15" x14ac:dyDescent="0.2">
      <c r="A529" s="37"/>
      <c r="B529" s="37"/>
      <c r="C529" s="41">
        <v>2</v>
      </c>
      <c r="D529" s="37" t="s">
        <v>1000</v>
      </c>
      <c r="E529" s="39"/>
      <c r="F529" s="44"/>
      <c r="G529" s="41"/>
      <c r="H529" s="44"/>
      <c r="I529" s="41"/>
      <c r="J529" s="41"/>
      <c r="K529" s="41"/>
      <c r="L529" s="41"/>
      <c r="M529" s="45">
        <f>SUM(M530:M534)-SUMIF(CE530:CE534, 1, M530:M534)</f>
        <v>2280.54</v>
      </c>
    </row>
    <row r="530" spans="1:83" ht="15" x14ac:dyDescent="0.2">
      <c r="A530" s="37"/>
      <c r="B530" s="37"/>
      <c r="C530" s="41"/>
      <c r="D530" s="37" t="s">
        <v>1002</v>
      </c>
      <c r="E530" s="39" t="s">
        <v>781</v>
      </c>
      <c r="F530" s="44"/>
      <c r="G530" s="41"/>
      <c r="H530" s="44">
        <f>Source!V186</f>
        <v>4.28</v>
      </c>
      <c r="I530" s="41"/>
      <c r="J530" s="41"/>
      <c r="K530" s="41"/>
      <c r="L530" s="41"/>
      <c r="M530" s="45">
        <f>SUMIF(CE531:CE534, 1, M531:M534)</f>
        <v>2779.56</v>
      </c>
      <c r="CE530">
        <v>1</v>
      </c>
    </row>
    <row r="531" spans="1:83" ht="28.5" x14ac:dyDescent="0.2">
      <c r="A531" s="38"/>
      <c r="B531" s="38"/>
      <c r="C531" s="38" t="s">
        <v>784</v>
      </c>
      <c r="D531" s="38" t="s">
        <v>786</v>
      </c>
      <c r="E531" s="39" t="s">
        <v>787</v>
      </c>
      <c r="F531" s="41">
        <v>0.85</v>
      </c>
      <c r="G531" s="41"/>
      <c r="H531" s="41">
        <f>SmtRes!CX301</f>
        <v>3.4</v>
      </c>
      <c r="I531" s="43">
        <f>SmtRes!CZ301</f>
        <v>346.73</v>
      </c>
      <c r="J531" s="42">
        <f>SmtRes!AJ301</f>
        <v>1.45</v>
      </c>
      <c r="K531" s="43">
        <f>ROUND(I531*J531, 2)</f>
        <v>502.76</v>
      </c>
      <c r="L531" s="42"/>
      <c r="M531" s="43">
        <f>SmtRes!DG301</f>
        <v>1709.38</v>
      </c>
    </row>
    <row r="532" spans="1:83" ht="28.5" x14ac:dyDescent="0.2">
      <c r="A532" s="38"/>
      <c r="B532" s="38"/>
      <c r="C532" s="38" t="s">
        <v>788</v>
      </c>
      <c r="D532" s="38" t="s">
        <v>1001</v>
      </c>
      <c r="E532" s="39" t="s">
        <v>781</v>
      </c>
      <c r="F532" s="41">
        <f>SmtRes!DO301*SmtRes!AT301</f>
        <v>0.85</v>
      </c>
      <c r="G532" s="41"/>
      <c r="H532" s="41">
        <f>ROUND(F532*H526, 7)</f>
        <v>3.4</v>
      </c>
      <c r="I532" s="43"/>
      <c r="J532" s="42"/>
      <c r="K532" s="43">
        <f>ROUND(SmtRes!AG301/SmtRes!DO301, 2)</f>
        <v>649.42999999999995</v>
      </c>
      <c r="L532" s="42"/>
      <c r="M532" s="43">
        <f>SmtRes!DH301</f>
        <v>2208.06</v>
      </c>
      <c r="CE532">
        <v>1</v>
      </c>
    </row>
    <row r="533" spans="1:83" ht="28.5" x14ac:dyDescent="0.2">
      <c r="A533" s="38"/>
      <c r="B533" s="38"/>
      <c r="C533" s="38" t="s">
        <v>789</v>
      </c>
      <c r="D533" s="38" t="s">
        <v>791</v>
      </c>
      <c r="E533" s="39" t="s">
        <v>787</v>
      </c>
      <c r="F533" s="41">
        <v>0.22</v>
      </c>
      <c r="G533" s="41"/>
      <c r="H533" s="41">
        <f>SmtRes!CX302</f>
        <v>0.88</v>
      </c>
      <c r="I533" s="43"/>
      <c r="J533" s="42"/>
      <c r="K533" s="43">
        <f>SmtRes!CZ302</f>
        <v>649.04999999999995</v>
      </c>
      <c r="L533" s="42"/>
      <c r="M533" s="43">
        <f>SmtRes!DG302</f>
        <v>571.16</v>
      </c>
    </row>
    <row r="534" spans="1:83" ht="28.5" x14ac:dyDescent="0.2">
      <c r="A534" s="38"/>
      <c r="B534" s="38"/>
      <c r="C534" s="38" t="s">
        <v>788</v>
      </c>
      <c r="D534" s="38" t="s">
        <v>1001</v>
      </c>
      <c r="E534" s="39" t="s">
        <v>781</v>
      </c>
      <c r="F534" s="41">
        <f>SmtRes!DO302*SmtRes!AT302</f>
        <v>0.22</v>
      </c>
      <c r="G534" s="41"/>
      <c r="H534" s="41">
        <f>ROUND(F534*H526, 7)</f>
        <v>0.88</v>
      </c>
      <c r="I534" s="43"/>
      <c r="J534" s="42"/>
      <c r="K534" s="43">
        <f>ROUND(SmtRes!AG302/SmtRes!DO302, 2)</f>
        <v>649.42999999999995</v>
      </c>
      <c r="L534" s="42"/>
      <c r="M534" s="43">
        <f>SmtRes!DH302</f>
        <v>571.5</v>
      </c>
      <c r="CE534">
        <v>1</v>
      </c>
    </row>
    <row r="535" spans="1:83" ht="15" x14ac:dyDescent="0.2">
      <c r="A535" s="37"/>
      <c r="B535" s="37"/>
      <c r="C535" s="41">
        <v>4</v>
      </c>
      <c r="D535" s="37" t="s">
        <v>1020</v>
      </c>
      <c r="E535" s="39"/>
      <c r="F535" s="44"/>
      <c r="G535" s="41"/>
      <c r="H535" s="44"/>
      <c r="I535" s="41"/>
      <c r="J535" s="41"/>
      <c r="K535" s="41"/>
      <c r="L535" s="41"/>
      <c r="M535" s="45">
        <f>SUM(M536:M540)-SUMIF(CE536:CE540, 1, M536:M540)</f>
        <v>226.85000000000002</v>
      </c>
    </row>
    <row r="536" spans="1:83" ht="14.25" x14ac:dyDescent="0.2">
      <c r="A536" s="38"/>
      <c r="B536" s="38"/>
      <c r="C536" s="38" t="s">
        <v>832</v>
      </c>
      <c r="D536" s="38" t="s">
        <v>834</v>
      </c>
      <c r="E536" s="39" t="s">
        <v>83</v>
      </c>
      <c r="F536" s="41">
        <v>0.1</v>
      </c>
      <c r="G536" s="41"/>
      <c r="H536" s="41">
        <f>SmtRes!CX303</f>
        <v>0.4</v>
      </c>
      <c r="I536" s="43">
        <f>SmtRes!CZ303</f>
        <v>238.29</v>
      </c>
      <c r="J536" s="42">
        <f>SmtRes!AI303</f>
        <v>1.63</v>
      </c>
      <c r="K536" s="43">
        <f>ROUND(I536*J536, 2)</f>
        <v>388.41</v>
      </c>
      <c r="L536" s="42"/>
      <c r="M536" s="43">
        <f>SmtRes!DF303</f>
        <v>155.36000000000001</v>
      </c>
    </row>
    <row r="537" spans="1:83" ht="14.25" x14ac:dyDescent="0.2">
      <c r="A537" s="38"/>
      <c r="B537" s="38"/>
      <c r="C537" s="38" t="s">
        <v>835</v>
      </c>
      <c r="D537" s="38" t="s">
        <v>837</v>
      </c>
      <c r="E537" s="39" t="s">
        <v>83</v>
      </c>
      <c r="F537" s="41">
        <v>0.03</v>
      </c>
      <c r="G537" s="41"/>
      <c r="H537" s="41">
        <f>SmtRes!CX304</f>
        <v>0.12</v>
      </c>
      <c r="I537" s="43">
        <f>SmtRes!CZ304</f>
        <v>58.53</v>
      </c>
      <c r="J537" s="42">
        <f>SmtRes!AI304</f>
        <v>1.63</v>
      </c>
      <c r="K537" s="43">
        <f>ROUND(I537*J537, 2)</f>
        <v>95.4</v>
      </c>
      <c r="L537" s="42"/>
      <c r="M537" s="43">
        <f>SmtRes!DF304</f>
        <v>11.45</v>
      </c>
    </row>
    <row r="538" spans="1:83" ht="14.25" x14ac:dyDescent="0.2">
      <c r="A538" s="38"/>
      <c r="B538" s="38"/>
      <c r="C538" s="38" t="s">
        <v>838</v>
      </c>
      <c r="D538" s="38" t="s">
        <v>840</v>
      </c>
      <c r="E538" s="39" t="s">
        <v>83</v>
      </c>
      <c r="F538" s="41">
        <v>0.02</v>
      </c>
      <c r="G538" s="41"/>
      <c r="H538" s="41">
        <f>SmtRes!CX306</f>
        <v>0.08</v>
      </c>
      <c r="I538" s="43">
        <f>SmtRes!CZ306</f>
        <v>56.11</v>
      </c>
      <c r="J538" s="42">
        <f>SmtRes!AI306</f>
        <v>1.55</v>
      </c>
      <c r="K538" s="43">
        <f>ROUND(I538*J538, 2)</f>
        <v>86.97</v>
      </c>
      <c r="L538" s="42"/>
      <c r="M538" s="43">
        <f>SmtRes!DF306</f>
        <v>6.96</v>
      </c>
    </row>
    <row r="539" spans="1:83" ht="14.25" x14ac:dyDescent="0.2">
      <c r="A539" s="38"/>
      <c r="B539" s="38"/>
      <c r="C539" s="38" t="s">
        <v>841</v>
      </c>
      <c r="D539" s="38" t="s">
        <v>843</v>
      </c>
      <c r="E539" s="39" t="s">
        <v>40</v>
      </c>
      <c r="F539" s="41">
        <v>1E-4</v>
      </c>
      <c r="G539" s="41"/>
      <c r="H539" s="41">
        <f>SmtRes!CX309</f>
        <v>4.0000000000000002E-4</v>
      </c>
      <c r="I539" s="43">
        <f>SmtRes!CZ309</f>
        <v>80020.98</v>
      </c>
      <c r="J539" s="42">
        <f>SmtRes!AI309</f>
        <v>1.32</v>
      </c>
      <c r="K539" s="43">
        <f>ROUND(I539*J539, 2)</f>
        <v>105627.69</v>
      </c>
      <c r="L539" s="42"/>
      <c r="M539" s="43">
        <f>SmtRes!DF309</f>
        <v>42.25</v>
      </c>
    </row>
    <row r="540" spans="1:83" ht="14.25" x14ac:dyDescent="0.2">
      <c r="A540" s="38"/>
      <c r="B540" s="38"/>
      <c r="C540" s="38" t="s">
        <v>844</v>
      </c>
      <c r="D540" s="38" t="s">
        <v>846</v>
      </c>
      <c r="E540" s="39" t="s">
        <v>83</v>
      </c>
      <c r="F540" s="41">
        <v>0.03</v>
      </c>
      <c r="G540" s="41"/>
      <c r="H540" s="41">
        <f>SmtRes!CX310</f>
        <v>0.12</v>
      </c>
      <c r="I540" s="43">
        <f>SmtRes!CZ310</f>
        <v>60.6</v>
      </c>
      <c r="J540" s="42">
        <f>SmtRes!AI310</f>
        <v>1.49</v>
      </c>
      <c r="K540" s="43">
        <f>ROUND(I540*J540, 2)</f>
        <v>90.29</v>
      </c>
      <c r="L540" s="42"/>
      <c r="M540" s="43">
        <f>SmtRes!DF310</f>
        <v>10.83</v>
      </c>
    </row>
    <row r="541" spans="1:83" ht="14.25" x14ac:dyDescent="0.2">
      <c r="A541" s="38"/>
      <c r="B541" s="38"/>
      <c r="C541" s="38" t="str">
        <f>EtalonRes!I307</f>
        <v>07.2.07.13</v>
      </c>
      <c r="D541" s="38" t="str">
        <f>EtalonRes!K307</f>
        <v>Хомуты стальные</v>
      </c>
      <c r="E541" s="39" t="str">
        <f>EtalonRes!O307</f>
        <v>кг</v>
      </c>
      <c r="F541" s="41">
        <f>EtalonRes!X307</f>
        <v>0</v>
      </c>
      <c r="G541" s="41"/>
      <c r="H541" s="41">
        <f>ROUND(EtalonRes!AG307*Source!I186, 7)</f>
        <v>0</v>
      </c>
      <c r="I541" s="43"/>
      <c r="J541" s="42"/>
      <c r="K541" s="43"/>
      <c r="L541" s="42"/>
      <c r="M541" s="43"/>
    </row>
    <row r="542" spans="1:83" ht="14.25" x14ac:dyDescent="0.2">
      <c r="A542" s="38"/>
      <c r="B542" s="38"/>
      <c r="C542" s="38" t="str">
        <f>EtalonRes!I308</f>
        <v>08.3.04.02</v>
      </c>
      <c r="D542" s="38" t="str">
        <f>EtalonRes!K308</f>
        <v>Сталь стержневая диаметром до 10 мм</v>
      </c>
      <c r="E542" s="39" t="str">
        <f>EtalonRes!O308</f>
        <v>т</v>
      </c>
      <c r="F542" s="41">
        <f>EtalonRes!X308</f>
        <v>0</v>
      </c>
      <c r="G542" s="41"/>
      <c r="H542" s="41">
        <f>ROUND(EtalonRes!AG308*Source!I186, 7)</f>
        <v>0</v>
      </c>
      <c r="I542" s="43"/>
      <c r="J542" s="42"/>
      <c r="K542" s="43"/>
      <c r="L542" s="42"/>
      <c r="M542" s="43"/>
    </row>
    <row r="543" spans="1:83" ht="28.5" x14ac:dyDescent="0.2">
      <c r="A543" s="38"/>
      <c r="B543" s="38"/>
      <c r="C543" s="38" t="str">
        <f>EtalonRes!I311</f>
        <v>22.2.01.04</v>
      </c>
      <c r="D543" s="38" t="str">
        <f>EtalonRes!K311</f>
        <v>Изоляторы линейные штыревые фарфоровые</v>
      </c>
      <c r="E543" s="39" t="str">
        <f>EtalonRes!O311</f>
        <v>ШТ</v>
      </c>
      <c r="F543" s="41">
        <f>EtalonRes!X311</f>
        <v>0</v>
      </c>
      <c r="G543" s="41"/>
      <c r="H543" s="41">
        <f>ROUND(EtalonRes!AG311*Source!I186, 7)</f>
        <v>0</v>
      </c>
      <c r="I543" s="43"/>
      <c r="J543" s="42"/>
      <c r="K543" s="43"/>
      <c r="L543" s="42"/>
      <c r="M543" s="43"/>
    </row>
    <row r="544" spans="1:83" ht="14.25" x14ac:dyDescent="0.2">
      <c r="A544" s="38"/>
      <c r="B544" s="38"/>
      <c r="C544" s="38" t="str">
        <f>EtalonRes!I312</f>
        <v>22.2.02.03</v>
      </c>
      <c r="D544" s="46" t="str">
        <f>EtalonRes!K312</f>
        <v>Детали крепления стальные</v>
      </c>
      <c r="E544" s="47" t="str">
        <f>EtalonRes!O312</f>
        <v>кг</v>
      </c>
      <c r="F544" s="48">
        <f>EtalonRes!X312</f>
        <v>0</v>
      </c>
      <c r="G544" s="48"/>
      <c r="H544" s="48">
        <f>ROUND(EtalonRes!AG312*Source!I186, 7)</f>
        <v>0</v>
      </c>
      <c r="I544" s="49"/>
      <c r="J544" s="50"/>
      <c r="K544" s="49"/>
      <c r="L544" s="50"/>
      <c r="M544" s="49"/>
    </row>
    <row r="545" spans="1:83" ht="15" x14ac:dyDescent="0.2">
      <c r="A545" s="38"/>
      <c r="B545" s="38"/>
      <c r="C545" s="38"/>
      <c r="D545" s="53" t="s">
        <v>1003</v>
      </c>
      <c r="E545" s="39"/>
      <c r="F545" s="41"/>
      <c r="G545" s="41"/>
      <c r="H545" s="41"/>
      <c r="I545" s="43"/>
      <c r="J545" s="42"/>
      <c r="K545" s="43"/>
      <c r="L545" s="42"/>
      <c r="M545" s="43">
        <f>M527+M529+M530+M535</f>
        <v>14288.990000000002</v>
      </c>
    </row>
    <row r="546" spans="1:83" ht="14.25" x14ac:dyDescent="0.2">
      <c r="A546" s="38"/>
      <c r="B546" s="38"/>
      <c r="C546" s="38"/>
      <c r="D546" s="38" t="s">
        <v>1004</v>
      </c>
      <c r="E546" s="39"/>
      <c r="F546" s="41"/>
      <c r="G546" s="41"/>
      <c r="H546" s="41"/>
      <c r="I546" s="43"/>
      <c r="J546" s="42"/>
      <c r="K546" s="43"/>
      <c r="L546" s="42"/>
      <c r="M546" s="43">
        <f>SUM(AR526:AR549)+SUM(AS526:AS549)+SUM(AT526:AT549)+SUM(AU526:AU549)+SUM(AV526:AV549)</f>
        <v>11781.6</v>
      </c>
    </row>
    <row r="547" spans="1:83" ht="14.25" x14ac:dyDescent="0.2">
      <c r="A547" s="38"/>
      <c r="B547" s="38"/>
      <c r="C547" s="38" t="s">
        <v>26</v>
      </c>
      <c r="D547" s="38" t="s">
        <v>1005</v>
      </c>
      <c r="E547" s="39" t="s">
        <v>57</v>
      </c>
      <c r="F547" s="41">
        <f>Source!BZ186</f>
        <v>103</v>
      </c>
      <c r="G547" s="41"/>
      <c r="H547" s="41">
        <f>Source!AT186</f>
        <v>103</v>
      </c>
      <c r="I547" s="43"/>
      <c r="J547" s="42"/>
      <c r="K547" s="43"/>
      <c r="L547" s="42"/>
      <c r="M547" s="43">
        <f>SUM(AZ526:AZ549)</f>
        <v>12135.05</v>
      </c>
    </row>
    <row r="548" spans="1:83" ht="14.25" x14ac:dyDescent="0.2">
      <c r="A548" s="46"/>
      <c r="B548" s="46"/>
      <c r="C548" s="46" t="s">
        <v>27</v>
      </c>
      <c r="D548" s="46" t="s">
        <v>1006</v>
      </c>
      <c r="E548" s="47" t="s">
        <v>57</v>
      </c>
      <c r="F548" s="48">
        <f>Source!CA186</f>
        <v>60</v>
      </c>
      <c r="G548" s="48"/>
      <c r="H548" s="48">
        <f>Source!AU186</f>
        <v>60</v>
      </c>
      <c r="I548" s="49"/>
      <c r="J548" s="50"/>
      <c r="K548" s="49"/>
      <c r="L548" s="50"/>
      <c r="M548" s="49">
        <f>SUM(BA526:BA549)</f>
        <v>7068.96</v>
      </c>
    </row>
    <row r="549" spans="1:83" ht="15" x14ac:dyDescent="0.2">
      <c r="D549" s="126" t="s">
        <v>1007</v>
      </c>
      <c r="E549" s="126"/>
      <c r="F549" s="126"/>
      <c r="G549" s="126"/>
      <c r="H549" s="126"/>
      <c r="I549" s="126"/>
      <c r="J549" s="127">
        <f>IF(F526&lt;&gt;0,L549/F526, 0)</f>
        <v>8373.25</v>
      </c>
      <c r="K549" s="127"/>
      <c r="L549" s="127">
        <f>M527+M529+M535+M547+M548+M530</f>
        <v>33493</v>
      </c>
      <c r="M549" s="127"/>
      <c r="AD549">
        <f>ROUND((Source!AT186/100)*((ROUND(SUMIF(SmtRes!AQ299:'SmtRes'!AQ312,"=1",SmtRes!AD299:'SmtRes'!AD312)*Source!I186, 2)+ROUND(SUMIF(SmtRes!AQ299:'SmtRes'!AQ312,"=1",SmtRes!AC299:'SmtRes'!AC312)*Source!I186, 2))), 2)</f>
        <v>7817.29</v>
      </c>
      <c r="AE549">
        <f>ROUND((Source!AU186/100)*((ROUND(SUMIF(SmtRes!AQ299:'SmtRes'!AQ312,"=1",SmtRes!AD299:'SmtRes'!AD312)*Source!I186, 2)+ROUND(SUMIF(SmtRes!AQ299:'SmtRes'!AQ312,"=1",SmtRes!AC299:'SmtRes'!AC312)*Source!I186, 2))), 2)</f>
        <v>4553.76</v>
      </c>
      <c r="AN549" s="51">
        <f>M527+M529+M535+M547+M548+M530</f>
        <v>33493</v>
      </c>
      <c r="AO549" s="51">
        <f>M529</f>
        <v>2280.54</v>
      </c>
      <c r="AQ549" t="s">
        <v>1008</v>
      </c>
      <c r="AR549" s="51">
        <f>M527</f>
        <v>9002.0400000000009</v>
      </c>
      <c r="AT549" s="51">
        <f>M530</f>
        <v>2779.56</v>
      </c>
      <c r="AV549" t="s">
        <v>1008</v>
      </c>
      <c r="AW549" s="51">
        <f>M535</f>
        <v>226.85000000000002</v>
      </c>
      <c r="AZ549">
        <f>Source!X186</f>
        <v>12135.05</v>
      </c>
      <c r="BA549">
        <f>Source!Y186</f>
        <v>7068.96</v>
      </c>
      <c r="CD549">
        <v>1</v>
      </c>
    </row>
    <row r="550" spans="1:83" ht="28.5" x14ac:dyDescent="0.2">
      <c r="A550" s="36" t="s">
        <v>408</v>
      </c>
      <c r="B550" s="36" t="s">
        <v>408</v>
      </c>
      <c r="C550" s="38" t="s">
        <v>1070</v>
      </c>
      <c r="D550" s="38" t="str">
        <f>Source!G192</f>
        <v>Установка разрядников: с помощью механизмов</v>
      </c>
      <c r="E550" s="39" t="str">
        <f>Source!H192</f>
        <v>КОМПЛ</v>
      </c>
      <c r="F550" s="41">
        <f>Source!K192</f>
        <v>2</v>
      </c>
      <c r="G550" s="41"/>
      <c r="H550" s="41">
        <f>Source!I192</f>
        <v>2</v>
      </c>
      <c r="I550" s="43"/>
      <c r="J550" s="42"/>
      <c r="K550" s="43"/>
      <c r="L550" s="42"/>
      <c r="M550" s="43"/>
    </row>
    <row r="551" spans="1:83" ht="15" x14ac:dyDescent="0.2">
      <c r="A551" s="37"/>
      <c r="B551" s="37"/>
      <c r="C551" s="41">
        <v>1</v>
      </c>
      <c r="D551" s="37" t="s">
        <v>999</v>
      </c>
      <c r="E551" s="39" t="s">
        <v>781</v>
      </c>
      <c r="F551" s="44"/>
      <c r="G551" s="41"/>
      <c r="H551" s="44">
        <f>Source!U192</f>
        <v>7.52</v>
      </c>
      <c r="I551" s="41"/>
      <c r="J551" s="41"/>
      <c r="K551" s="41"/>
      <c r="L551" s="41"/>
      <c r="M551" s="45">
        <f>SUM(M552:M552)-SUMIF(CE552:CE552, 1, M552:M552)</f>
        <v>4501.0200000000004</v>
      </c>
    </row>
    <row r="552" spans="1:83" ht="14.25" x14ac:dyDescent="0.2">
      <c r="A552" s="38"/>
      <c r="B552" s="38"/>
      <c r="C552" s="38" t="s">
        <v>800</v>
      </c>
      <c r="D552" s="38" t="s">
        <v>801</v>
      </c>
      <c r="E552" s="39" t="s">
        <v>781</v>
      </c>
      <c r="F552" s="41">
        <v>3.76</v>
      </c>
      <c r="G552" s="41"/>
      <c r="H552" s="41">
        <f>SmtRes!CX313</f>
        <v>7.52</v>
      </c>
      <c r="I552" s="43"/>
      <c r="J552" s="42"/>
      <c r="K552" s="43">
        <f>SmtRes!CZ313</f>
        <v>598.54</v>
      </c>
      <c r="L552" s="42"/>
      <c r="M552" s="43">
        <f>SmtRes!DI313</f>
        <v>4501.0200000000004</v>
      </c>
    </row>
    <row r="553" spans="1:83" ht="15" x14ac:dyDescent="0.2">
      <c r="A553" s="37"/>
      <c r="B553" s="37"/>
      <c r="C553" s="41">
        <v>2</v>
      </c>
      <c r="D553" s="37" t="s">
        <v>1000</v>
      </c>
      <c r="E553" s="39"/>
      <c r="F553" s="44"/>
      <c r="G553" s="41"/>
      <c r="H553" s="44"/>
      <c r="I553" s="41"/>
      <c r="J553" s="41"/>
      <c r="K553" s="41"/>
      <c r="L553" s="41"/>
      <c r="M553" s="45">
        <f>SUM(M554:M558)-SUMIF(CE554:CE558, 1, M554:M558)</f>
        <v>1140.27</v>
      </c>
    </row>
    <row r="554" spans="1:83" ht="15" x14ac:dyDescent="0.2">
      <c r="A554" s="37"/>
      <c r="B554" s="37"/>
      <c r="C554" s="41"/>
      <c r="D554" s="37" t="s">
        <v>1002</v>
      </c>
      <c r="E554" s="39" t="s">
        <v>781</v>
      </c>
      <c r="F554" s="44"/>
      <c r="G554" s="41"/>
      <c r="H554" s="44">
        <f>Source!V192</f>
        <v>2.14</v>
      </c>
      <c r="I554" s="41"/>
      <c r="J554" s="41"/>
      <c r="K554" s="41"/>
      <c r="L554" s="41"/>
      <c r="M554" s="45">
        <f>SUMIF(CE555:CE558, 1, M555:M558)</f>
        <v>1389.78</v>
      </c>
      <c r="CE554">
        <v>1</v>
      </c>
    </row>
    <row r="555" spans="1:83" ht="28.5" x14ac:dyDescent="0.2">
      <c r="A555" s="38"/>
      <c r="B555" s="38"/>
      <c r="C555" s="38" t="s">
        <v>784</v>
      </c>
      <c r="D555" s="38" t="s">
        <v>786</v>
      </c>
      <c r="E555" s="39" t="s">
        <v>787</v>
      </c>
      <c r="F555" s="41">
        <v>0.85</v>
      </c>
      <c r="G555" s="41"/>
      <c r="H555" s="41">
        <f>SmtRes!CX315</f>
        <v>1.7</v>
      </c>
      <c r="I555" s="43">
        <f>SmtRes!CZ315</f>
        <v>346.73</v>
      </c>
      <c r="J555" s="42">
        <f>SmtRes!AJ315</f>
        <v>1.45</v>
      </c>
      <c r="K555" s="43">
        <f>ROUND(I555*J555, 2)</f>
        <v>502.76</v>
      </c>
      <c r="L555" s="42"/>
      <c r="M555" s="43">
        <f>SmtRes!DG315</f>
        <v>854.69</v>
      </c>
    </row>
    <row r="556" spans="1:83" ht="28.5" x14ac:dyDescent="0.2">
      <c r="A556" s="38"/>
      <c r="B556" s="38"/>
      <c r="C556" s="38" t="s">
        <v>788</v>
      </c>
      <c r="D556" s="38" t="s">
        <v>1001</v>
      </c>
      <c r="E556" s="39" t="s">
        <v>781</v>
      </c>
      <c r="F556" s="41">
        <f>SmtRes!DO315*SmtRes!AT315</f>
        <v>0.85</v>
      </c>
      <c r="G556" s="41"/>
      <c r="H556" s="41">
        <f>ROUND(F556*H550, 7)</f>
        <v>1.7</v>
      </c>
      <c r="I556" s="43"/>
      <c r="J556" s="42"/>
      <c r="K556" s="43">
        <f>ROUND(SmtRes!AG315/SmtRes!DO315, 2)</f>
        <v>649.42999999999995</v>
      </c>
      <c r="L556" s="42"/>
      <c r="M556" s="43">
        <f>SmtRes!DH315</f>
        <v>1104.03</v>
      </c>
      <c r="CE556">
        <v>1</v>
      </c>
    </row>
    <row r="557" spans="1:83" ht="28.5" x14ac:dyDescent="0.2">
      <c r="A557" s="38"/>
      <c r="B557" s="38"/>
      <c r="C557" s="38" t="s">
        <v>789</v>
      </c>
      <c r="D557" s="38" t="s">
        <v>791</v>
      </c>
      <c r="E557" s="39" t="s">
        <v>787</v>
      </c>
      <c r="F557" s="41">
        <v>0.22</v>
      </c>
      <c r="G557" s="41"/>
      <c r="H557" s="41">
        <f>SmtRes!CX316</f>
        <v>0.44</v>
      </c>
      <c r="I557" s="43"/>
      <c r="J557" s="42"/>
      <c r="K557" s="43">
        <f>SmtRes!CZ316</f>
        <v>649.04999999999995</v>
      </c>
      <c r="L557" s="42"/>
      <c r="M557" s="43">
        <f>SmtRes!DG316</f>
        <v>285.58</v>
      </c>
    </row>
    <row r="558" spans="1:83" ht="28.5" x14ac:dyDescent="0.2">
      <c r="A558" s="38"/>
      <c r="B558" s="38"/>
      <c r="C558" s="38" t="s">
        <v>788</v>
      </c>
      <c r="D558" s="38" t="s">
        <v>1001</v>
      </c>
      <c r="E558" s="39" t="s">
        <v>781</v>
      </c>
      <c r="F558" s="41">
        <f>SmtRes!DO316*SmtRes!AT316</f>
        <v>0.22</v>
      </c>
      <c r="G558" s="41"/>
      <c r="H558" s="41">
        <f>ROUND(F558*H550, 7)</f>
        <v>0.44</v>
      </c>
      <c r="I558" s="43"/>
      <c r="J558" s="42"/>
      <c r="K558" s="43">
        <f>ROUND(SmtRes!AG316/SmtRes!DO316, 2)</f>
        <v>649.42999999999995</v>
      </c>
      <c r="L558" s="42"/>
      <c r="M558" s="43">
        <f>SmtRes!DH316</f>
        <v>285.75</v>
      </c>
      <c r="CE558">
        <v>1</v>
      </c>
    </row>
    <row r="559" spans="1:83" ht="15" x14ac:dyDescent="0.2">
      <c r="A559" s="37"/>
      <c r="B559" s="37"/>
      <c r="C559" s="41">
        <v>4</v>
      </c>
      <c r="D559" s="37" t="s">
        <v>1020</v>
      </c>
      <c r="E559" s="39"/>
      <c r="F559" s="44"/>
      <c r="G559" s="41"/>
      <c r="H559" s="44"/>
      <c r="I559" s="41"/>
      <c r="J559" s="41"/>
      <c r="K559" s="41"/>
      <c r="L559" s="41"/>
      <c r="M559" s="45">
        <f>SUM(M560:M564)-SUMIF(CE560:CE564, 1, M560:M564)</f>
        <v>113.43</v>
      </c>
    </row>
    <row r="560" spans="1:83" ht="14.25" x14ac:dyDescent="0.2">
      <c r="A560" s="38"/>
      <c r="B560" s="38"/>
      <c r="C560" s="38" t="s">
        <v>832</v>
      </c>
      <c r="D560" s="38" t="s">
        <v>834</v>
      </c>
      <c r="E560" s="39" t="s">
        <v>83</v>
      </c>
      <c r="F560" s="41">
        <v>0.1</v>
      </c>
      <c r="G560" s="41"/>
      <c r="H560" s="41">
        <f>SmtRes!CX317</f>
        <v>0.2</v>
      </c>
      <c r="I560" s="43">
        <f>SmtRes!CZ317</f>
        <v>238.29</v>
      </c>
      <c r="J560" s="42">
        <f>SmtRes!AI317</f>
        <v>1.63</v>
      </c>
      <c r="K560" s="43">
        <f>ROUND(I560*J560, 2)</f>
        <v>388.41</v>
      </c>
      <c r="L560" s="42"/>
      <c r="M560" s="43">
        <f>SmtRes!DF317</f>
        <v>77.680000000000007</v>
      </c>
    </row>
    <row r="561" spans="1:82" ht="14.25" x14ac:dyDescent="0.2">
      <c r="A561" s="38"/>
      <c r="B561" s="38"/>
      <c r="C561" s="38" t="s">
        <v>835</v>
      </c>
      <c r="D561" s="38" t="s">
        <v>837</v>
      </c>
      <c r="E561" s="39" t="s">
        <v>83</v>
      </c>
      <c r="F561" s="41">
        <v>0.03</v>
      </c>
      <c r="G561" s="41"/>
      <c r="H561" s="41">
        <f>SmtRes!CX318</f>
        <v>0.06</v>
      </c>
      <c r="I561" s="43">
        <f>SmtRes!CZ318</f>
        <v>58.53</v>
      </c>
      <c r="J561" s="42">
        <f>SmtRes!AI318</f>
        <v>1.63</v>
      </c>
      <c r="K561" s="43">
        <f>ROUND(I561*J561, 2)</f>
        <v>95.4</v>
      </c>
      <c r="L561" s="42"/>
      <c r="M561" s="43">
        <f>SmtRes!DF318</f>
        <v>5.72</v>
      </c>
    </row>
    <row r="562" spans="1:82" ht="14.25" x14ac:dyDescent="0.2">
      <c r="A562" s="38"/>
      <c r="B562" s="38"/>
      <c r="C562" s="38" t="s">
        <v>838</v>
      </c>
      <c r="D562" s="38" t="s">
        <v>840</v>
      </c>
      <c r="E562" s="39" t="s">
        <v>83</v>
      </c>
      <c r="F562" s="41">
        <v>0.02</v>
      </c>
      <c r="G562" s="41"/>
      <c r="H562" s="41">
        <f>SmtRes!CX320</f>
        <v>0.04</v>
      </c>
      <c r="I562" s="43">
        <f>SmtRes!CZ320</f>
        <v>56.11</v>
      </c>
      <c r="J562" s="42">
        <f>SmtRes!AI320</f>
        <v>1.55</v>
      </c>
      <c r="K562" s="43">
        <f>ROUND(I562*J562, 2)</f>
        <v>86.97</v>
      </c>
      <c r="L562" s="42"/>
      <c r="M562" s="43">
        <f>SmtRes!DF320</f>
        <v>3.48</v>
      </c>
    </row>
    <row r="563" spans="1:82" ht="14.25" x14ac:dyDescent="0.2">
      <c r="A563" s="38"/>
      <c r="B563" s="38"/>
      <c r="C563" s="38" t="s">
        <v>841</v>
      </c>
      <c r="D563" s="38" t="s">
        <v>843</v>
      </c>
      <c r="E563" s="39" t="s">
        <v>40</v>
      </c>
      <c r="F563" s="41">
        <v>1E-4</v>
      </c>
      <c r="G563" s="41"/>
      <c r="H563" s="41">
        <f>SmtRes!CX323</f>
        <v>2.0000000000000001E-4</v>
      </c>
      <c r="I563" s="43">
        <f>SmtRes!CZ323</f>
        <v>80020.98</v>
      </c>
      <c r="J563" s="42">
        <f>SmtRes!AI323</f>
        <v>1.32</v>
      </c>
      <c r="K563" s="43">
        <f>ROUND(I563*J563, 2)</f>
        <v>105627.69</v>
      </c>
      <c r="L563" s="42"/>
      <c r="M563" s="43">
        <f>SmtRes!DF323</f>
        <v>21.13</v>
      </c>
    </row>
    <row r="564" spans="1:82" ht="14.25" x14ac:dyDescent="0.2">
      <c r="A564" s="38"/>
      <c r="B564" s="38"/>
      <c r="C564" s="38" t="s">
        <v>844</v>
      </c>
      <c r="D564" s="38" t="s">
        <v>846</v>
      </c>
      <c r="E564" s="39" t="s">
        <v>83</v>
      </c>
      <c r="F564" s="41">
        <v>0.03</v>
      </c>
      <c r="G564" s="41"/>
      <c r="H564" s="41">
        <f>SmtRes!CX324</f>
        <v>0.06</v>
      </c>
      <c r="I564" s="43">
        <f>SmtRes!CZ324</f>
        <v>60.6</v>
      </c>
      <c r="J564" s="42">
        <f>SmtRes!AI324</f>
        <v>1.49</v>
      </c>
      <c r="K564" s="43">
        <f>ROUND(I564*J564, 2)</f>
        <v>90.29</v>
      </c>
      <c r="L564" s="42"/>
      <c r="M564" s="43">
        <f>SmtRes!DF324</f>
        <v>5.42</v>
      </c>
    </row>
    <row r="565" spans="1:82" ht="14.25" x14ac:dyDescent="0.2">
      <c r="A565" s="38"/>
      <c r="B565" s="38"/>
      <c r="C565" s="38" t="str">
        <f>EtalonRes!I321</f>
        <v>07.2.07.13</v>
      </c>
      <c r="D565" s="38" t="str">
        <f>EtalonRes!K321</f>
        <v>Хомуты стальные</v>
      </c>
      <c r="E565" s="39" t="str">
        <f>EtalonRes!O321</f>
        <v>кг</v>
      </c>
      <c r="F565" s="41">
        <f>EtalonRes!X321</f>
        <v>0</v>
      </c>
      <c r="G565" s="41"/>
      <c r="H565" s="41">
        <f>ROUND(EtalonRes!AG321*Source!I192, 7)</f>
        <v>0</v>
      </c>
      <c r="I565" s="43"/>
      <c r="J565" s="42"/>
      <c r="K565" s="43"/>
      <c r="L565" s="42"/>
      <c r="M565" s="43"/>
    </row>
    <row r="566" spans="1:82" ht="14.25" x14ac:dyDescent="0.2">
      <c r="A566" s="38"/>
      <c r="B566" s="38"/>
      <c r="C566" s="38" t="str">
        <f>EtalonRes!I322</f>
        <v>08.3.04.02</v>
      </c>
      <c r="D566" s="38" t="str">
        <f>EtalonRes!K322</f>
        <v>Сталь стержневая диаметром до 10 мм</v>
      </c>
      <c r="E566" s="39" t="str">
        <f>EtalonRes!O322</f>
        <v>т</v>
      </c>
      <c r="F566" s="41">
        <f>EtalonRes!X322</f>
        <v>0</v>
      </c>
      <c r="G566" s="41"/>
      <c r="H566" s="41">
        <f>ROUND(EtalonRes!AG322*Source!I192, 7)</f>
        <v>0</v>
      </c>
      <c r="I566" s="43"/>
      <c r="J566" s="42"/>
      <c r="K566" s="43"/>
      <c r="L566" s="42"/>
      <c r="M566" s="43"/>
    </row>
    <row r="567" spans="1:82" ht="28.5" x14ac:dyDescent="0.2">
      <c r="A567" s="38"/>
      <c r="B567" s="38"/>
      <c r="C567" s="38" t="str">
        <f>EtalonRes!I325</f>
        <v>22.2.01.04</v>
      </c>
      <c r="D567" s="38" t="str">
        <f>EtalonRes!K325</f>
        <v>Изоляторы линейные штыревые фарфоровые</v>
      </c>
      <c r="E567" s="39" t="str">
        <f>EtalonRes!O325</f>
        <v>ШТ</v>
      </c>
      <c r="F567" s="41">
        <f>EtalonRes!X325</f>
        <v>0</v>
      </c>
      <c r="G567" s="41"/>
      <c r="H567" s="41">
        <f>ROUND(EtalonRes!AG325*Source!I192, 7)</f>
        <v>0</v>
      </c>
      <c r="I567" s="43"/>
      <c r="J567" s="42"/>
      <c r="K567" s="43"/>
      <c r="L567" s="42"/>
      <c r="M567" s="43"/>
    </row>
    <row r="568" spans="1:82" ht="14.25" x14ac:dyDescent="0.2">
      <c r="A568" s="38"/>
      <c r="B568" s="38"/>
      <c r="C568" s="38" t="str">
        <f>EtalonRes!I326</f>
        <v>22.2.02.03</v>
      </c>
      <c r="D568" s="46" t="str">
        <f>EtalonRes!K326</f>
        <v>Детали крепления стальные</v>
      </c>
      <c r="E568" s="47" t="str">
        <f>EtalonRes!O326</f>
        <v>кг</v>
      </c>
      <c r="F568" s="48">
        <f>EtalonRes!X326</f>
        <v>0</v>
      </c>
      <c r="G568" s="48"/>
      <c r="H568" s="48">
        <f>ROUND(EtalonRes!AG326*Source!I192, 7)</f>
        <v>0</v>
      </c>
      <c r="I568" s="49"/>
      <c r="J568" s="50"/>
      <c r="K568" s="49"/>
      <c r="L568" s="50"/>
      <c r="M568" s="49"/>
    </row>
    <row r="569" spans="1:82" ht="15" x14ac:dyDescent="0.2">
      <c r="A569" s="38"/>
      <c r="B569" s="38"/>
      <c r="C569" s="38"/>
      <c r="D569" s="53" t="s">
        <v>1003</v>
      </c>
      <c r="E569" s="39"/>
      <c r="F569" s="41"/>
      <c r="G569" s="41"/>
      <c r="H569" s="41"/>
      <c r="I569" s="43"/>
      <c r="J569" s="42"/>
      <c r="K569" s="43"/>
      <c r="L569" s="42"/>
      <c r="M569" s="43">
        <f>M551+M553+M554+M559</f>
        <v>7144.5000000000009</v>
      </c>
    </row>
    <row r="570" spans="1:82" ht="14.25" x14ac:dyDescent="0.2">
      <c r="A570" s="38"/>
      <c r="B570" s="38"/>
      <c r="C570" s="38"/>
      <c r="D570" s="38" t="s">
        <v>1004</v>
      </c>
      <c r="E570" s="39"/>
      <c r="F570" s="41"/>
      <c r="G570" s="41"/>
      <c r="H570" s="41"/>
      <c r="I570" s="43"/>
      <c r="J570" s="42"/>
      <c r="K570" s="43"/>
      <c r="L570" s="42"/>
      <c r="M570" s="43">
        <f>SUM(AR550:AR573)+SUM(AS550:AS573)+SUM(AT550:AT573)+SUM(AU550:AU573)+SUM(AV550:AV573)</f>
        <v>5890.8</v>
      </c>
    </row>
    <row r="571" spans="1:82" ht="14.25" x14ac:dyDescent="0.2">
      <c r="A571" s="38"/>
      <c r="B571" s="38"/>
      <c r="C571" s="38" t="s">
        <v>26</v>
      </c>
      <c r="D571" s="38" t="s">
        <v>1005</v>
      </c>
      <c r="E571" s="39" t="s">
        <v>57</v>
      </c>
      <c r="F571" s="41">
        <f>Source!BZ192</f>
        <v>103</v>
      </c>
      <c r="G571" s="41"/>
      <c r="H571" s="41">
        <f>Source!AT192</f>
        <v>103</v>
      </c>
      <c r="I571" s="43"/>
      <c r="J571" s="42"/>
      <c r="K571" s="43"/>
      <c r="L571" s="42"/>
      <c r="M571" s="43">
        <f>SUM(AZ550:AZ573)</f>
        <v>6067.52</v>
      </c>
    </row>
    <row r="572" spans="1:82" ht="14.25" x14ac:dyDescent="0.2">
      <c r="A572" s="46"/>
      <c r="B572" s="46"/>
      <c r="C572" s="46" t="s">
        <v>27</v>
      </c>
      <c r="D572" s="46" t="s">
        <v>1006</v>
      </c>
      <c r="E572" s="47" t="s">
        <v>57</v>
      </c>
      <c r="F572" s="48">
        <f>Source!CA192</f>
        <v>60</v>
      </c>
      <c r="G572" s="48"/>
      <c r="H572" s="48">
        <f>Source!AU192</f>
        <v>60</v>
      </c>
      <c r="I572" s="49"/>
      <c r="J572" s="50"/>
      <c r="K572" s="49"/>
      <c r="L572" s="50"/>
      <c r="M572" s="49">
        <f>SUM(BA550:BA573)</f>
        <v>3534.48</v>
      </c>
    </row>
    <row r="573" spans="1:82" ht="15" x14ac:dyDescent="0.2">
      <c r="D573" s="126" t="s">
        <v>1007</v>
      </c>
      <c r="E573" s="126"/>
      <c r="F573" s="126"/>
      <c r="G573" s="126"/>
      <c r="H573" s="126"/>
      <c r="I573" s="126"/>
      <c r="J573" s="127">
        <f>IF(F550&lt;&gt;0,L573/F550, 0)</f>
        <v>8373.25</v>
      </c>
      <c r="K573" s="127"/>
      <c r="L573" s="127">
        <f>M551+M553+M559+M571+M572+M554</f>
        <v>16746.5</v>
      </c>
      <c r="M573" s="127"/>
      <c r="AD573">
        <f>ROUND((Source!AT192/100)*((ROUND(SUMIF(SmtRes!AQ313:'SmtRes'!AQ326,"=1",SmtRes!AD313:'SmtRes'!AD326)*Source!I192, 2)+ROUND(SUMIF(SmtRes!AQ313:'SmtRes'!AQ326,"=1",SmtRes!AC313:'SmtRes'!AC326)*Source!I192, 2))), 2)</f>
        <v>3908.64</v>
      </c>
      <c r="AE573">
        <f>ROUND((Source!AU192/100)*((ROUND(SUMIF(SmtRes!AQ313:'SmtRes'!AQ326,"=1",SmtRes!AD313:'SmtRes'!AD326)*Source!I192, 2)+ROUND(SUMIF(SmtRes!AQ313:'SmtRes'!AQ326,"=1",SmtRes!AC313:'SmtRes'!AC326)*Source!I192, 2))), 2)</f>
        <v>2276.88</v>
      </c>
      <c r="AN573" s="51">
        <f>M551+M553+M559+M571+M572+M554</f>
        <v>16746.5</v>
      </c>
      <c r="AO573" s="51">
        <f>M553</f>
        <v>1140.27</v>
      </c>
      <c r="AQ573" t="s">
        <v>1008</v>
      </c>
      <c r="AR573" s="51">
        <f>M551</f>
        <v>4501.0200000000004</v>
      </c>
      <c r="AT573" s="51">
        <f>M554</f>
        <v>1389.78</v>
      </c>
      <c r="AV573" t="s">
        <v>1008</v>
      </c>
      <c r="AW573" s="51">
        <f>M559</f>
        <v>113.43</v>
      </c>
      <c r="AZ573">
        <f>Source!X192</f>
        <v>6067.52</v>
      </c>
      <c r="BA573">
        <f>Source!Y192</f>
        <v>3534.48</v>
      </c>
      <c r="CD573">
        <v>1</v>
      </c>
    </row>
    <row r="574" spans="1:82" ht="42.75" x14ac:dyDescent="0.2">
      <c r="A574" s="36" t="s">
        <v>438</v>
      </c>
      <c r="B574" s="36" t="s">
        <v>438</v>
      </c>
      <c r="C574" s="38" t="s">
        <v>1071</v>
      </c>
      <c r="D574" s="38" t="str">
        <f>Source!G209</f>
        <v>Присоединение к зажимам жил проводов или кабелей сечением: до 70 мм2</v>
      </c>
      <c r="E574" s="39" t="str">
        <f>Source!H209</f>
        <v>100 ШТ</v>
      </c>
      <c r="F574" s="41">
        <f>Source!K209</f>
        <v>0.06</v>
      </c>
      <c r="G574" s="41"/>
      <c r="H574" s="41">
        <f>Source!I209</f>
        <v>0.06</v>
      </c>
      <c r="I574" s="43"/>
      <c r="J574" s="42"/>
      <c r="K574" s="43"/>
      <c r="L574" s="42"/>
      <c r="M574" s="43"/>
    </row>
    <row r="575" spans="1:82" x14ac:dyDescent="0.2">
      <c r="D575" s="57" t="str">
        <f>"Объем: "&amp;Source!I209&amp;"=(2*"&amp;"3)/"&amp;"100"</f>
        <v>Объем: 0,06=(2*3)/100</v>
      </c>
    </row>
    <row r="576" spans="1:82" ht="15" x14ac:dyDescent="0.2">
      <c r="A576" s="37"/>
      <c r="B576" s="37"/>
      <c r="C576" s="41">
        <v>1</v>
      </c>
      <c r="D576" s="37" t="s">
        <v>999</v>
      </c>
      <c r="E576" s="39" t="s">
        <v>781</v>
      </c>
      <c r="F576" s="44"/>
      <c r="G576" s="41"/>
      <c r="H576" s="44">
        <f>Source!U209</f>
        <v>0.90720000000000001</v>
      </c>
      <c r="I576" s="41"/>
      <c r="J576" s="41"/>
      <c r="K576" s="41"/>
      <c r="L576" s="41"/>
      <c r="M576" s="45">
        <f>SUM(M577:M577)-SUMIF(CE577:CE577, 1, M577:M577)</f>
        <v>575.97</v>
      </c>
    </row>
    <row r="577" spans="1:82" ht="14.25" x14ac:dyDescent="0.2">
      <c r="A577" s="38"/>
      <c r="B577" s="38"/>
      <c r="C577" s="38" t="s">
        <v>794</v>
      </c>
      <c r="D577" s="46" t="s">
        <v>795</v>
      </c>
      <c r="E577" s="47" t="s">
        <v>781</v>
      </c>
      <c r="F577" s="48">
        <v>15.12</v>
      </c>
      <c r="G577" s="48"/>
      <c r="H577" s="48">
        <f>SmtRes!CX359</f>
        <v>0.90720000000000001</v>
      </c>
      <c r="I577" s="49"/>
      <c r="J577" s="50"/>
      <c r="K577" s="49">
        <f>SmtRes!CZ359</f>
        <v>634.89</v>
      </c>
      <c r="L577" s="50"/>
      <c r="M577" s="49">
        <f>SmtRes!DI359</f>
        <v>575.97</v>
      </c>
    </row>
    <row r="578" spans="1:82" ht="15" x14ac:dyDescent="0.2">
      <c r="A578" s="38"/>
      <c r="B578" s="38"/>
      <c r="C578" s="38"/>
      <c r="D578" s="53" t="s">
        <v>1003</v>
      </c>
      <c r="E578" s="39"/>
      <c r="F578" s="41"/>
      <c r="G578" s="41"/>
      <c r="H578" s="41"/>
      <c r="I578" s="43"/>
      <c r="J578" s="42"/>
      <c r="K578" s="43"/>
      <c r="L578" s="42"/>
      <c r="M578" s="43">
        <f>M576</f>
        <v>575.97</v>
      </c>
    </row>
    <row r="579" spans="1:82" ht="57" x14ac:dyDescent="0.2">
      <c r="A579" s="36" t="s">
        <v>1072</v>
      </c>
      <c r="B579" s="36" t="s">
        <v>1072</v>
      </c>
      <c r="C579" s="38" t="str">
        <f>Source!F210</f>
        <v>421/пр_2020_п.75_пп.а</v>
      </c>
      <c r="D579" s="38" t="str">
        <f>Source!G210</f>
        <v>Сметная стоимость вспомогательных ненормируемых материальных ресурсов, не учтенная в сметной норме, 2%</v>
      </c>
      <c r="E579" s="39" t="str">
        <f>Source!H210</f>
        <v>%</v>
      </c>
      <c r="F579" s="41">
        <f>SmtRes!AT360</f>
        <v>2</v>
      </c>
      <c r="G579" s="41"/>
      <c r="H579" s="41">
        <f>Source!I210</f>
        <v>2</v>
      </c>
      <c r="I579" s="43"/>
      <c r="J579" s="42"/>
      <c r="K579" s="43"/>
      <c r="L579" s="42"/>
      <c r="M579" s="43">
        <f>Source!P210</f>
        <v>11.52</v>
      </c>
      <c r="AD579">
        <f>ROUND((Source!AT210/100)*((ROUND(0*Source!I210, 2)+ROUND(0*Source!I210, 2))), 2)</f>
        <v>0</v>
      </c>
      <c r="AE579">
        <f>ROUND((Source!AU210/100)*((ROUND(0*Source!I210, 2)+ROUND(0*Source!I210, 2))), 2)</f>
        <v>0</v>
      </c>
      <c r="AN579">
        <f>M579</f>
        <v>11.52</v>
      </c>
      <c r="AW579">
        <f>M579</f>
        <v>11.52</v>
      </c>
      <c r="AZ579">
        <f>Source!X210</f>
        <v>0</v>
      </c>
      <c r="BA579">
        <f>Source!Y210</f>
        <v>0</v>
      </c>
      <c r="CD579">
        <v>2</v>
      </c>
    </row>
    <row r="580" spans="1:82" ht="14.25" x14ac:dyDescent="0.2">
      <c r="A580" s="38"/>
      <c r="B580" s="38"/>
      <c r="C580" s="38"/>
      <c r="D580" s="38" t="s">
        <v>1004</v>
      </c>
      <c r="E580" s="39"/>
      <c r="F580" s="41"/>
      <c r="G580" s="41"/>
      <c r="H580" s="41"/>
      <c r="I580" s="43"/>
      <c r="J580" s="42"/>
      <c r="K580" s="43"/>
      <c r="L580" s="42"/>
      <c r="M580" s="43">
        <f>SUM(AR574:AR583)+SUM(AS574:AS583)+SUM(AT574:AT583)+SUM(AU574:AU583)+SUM(AV574:AV583)</f>
        <v>575.97</v>
      </c>
    </row>
    <row r="581" spans="1:82" ht="28.5" x14ac:dyDescent="0.2">
      <c r="A581" s="38"/>
      <c r="B581" s="38"/>
      <c r="C581" s="38" t="s">
        <v>52</v>
      </c>
      <c r="D581" s="38" t="s">
        <v>1015</v>
      </c>
      <c r="E581" s="39" t="s">
        <v>57</v>
      </c>
      <c r="F581" s="41">
        <f>Source!BZ209</f>
        <v>97</v>
      </c>
      <c r="G581" s="41"/>
      <c r="H581" s="41">
        <f>Source!AT209</f>
        <v>97</v>
      </c>
      <c r="I581" s="43"/>
      <c r="J581" s="42"/>
      <c r="K581" s="43"/>
      <c r="L581" s="42"/>
      <c r="M581" s="43">
        <f>SUM(AZ574:AZ583)</f>
        <v>558.69000000000005</v>
      </c>
    </row>
    <row r="582" spans="1:82" ht="28.5" x14ac:dyDescent="0.2">
      <c r="A582" s="46"/>
      <c r="B582" s="46"/>
      <c r="C582" s="46" t="s">
        <v>53</v>
      </c>
      <c r="D582" s="46" t="s">
        <v>1016</v>
      </c>
      <c r="E582" s="47" t="s">
        <v>57</v>
      </c>
      <c r="F582" s="48">
        <f>Source!CA209</f>
        <v>51</v>
      </c>
      <c r="G582" s="48"/>
      <c r="H582" s="48">
        <f>Source!AU209</f>
        <v>51</v>
      </c>
      <c r="I582" s="49"/>
      <c r="J582" s="50"/>
      <c r="K582" s="49"/>
      <c r="L582" s="50"/>
      <c r="M582" s="49">
        <f>SUM(BA574:BA583)</f>
        <v>293.74</v>
      </c>
    </row>
    <row r="583" spans="1:82" ht="15" x14ac:dyDescent="0.2">
      <c r="D583" s="126" t="s">
        <v>1007</v>
      </c>
      <c r="E583" s="126"/>
      <c r="F583" s="126"/>
      <c r="G583" s="126"/>
      <c r="H583" s="126"/>
      <c r="I583" s="126"/>
      <c r="J583" s="127">
        <f>IF(F574&lt;&gt;0,L583/F574, 0)</f>
        <v>23998.666666666668</v>
      </c>
      <c r="K583" s="127"/>
      <c r="L583" s="127">
        <f>M576+M581+M582+SUM(M579:M579)</f>
        <v>1439.92</v>
      </c>
      <c r="M583" s="127"/>
      <c r="AD583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583">
        <f>ROUND((Source!AU209/100)*((ROUND(SUMIF(SmtRes!AQ359:'SmtRes'!AQ360,"=1",SmtRes!AD359:'SmtRes'!AD360)*Source!I209, 2)+ROUND(SUMIF(SmtRes!AQ359:'SmtRes'!AQ360,"=1",SmtRes!AC359:'SmtRes'!AC360)*Source!I209, 2))), 2)</f>
        <v>19.43</v>
      </c>
      <c r="AN583" s="51">
        <f>M576+M581+M582</f>
        <v>1428.4</v>
      </c>
      <c r="AO583">
        <f>0</f>
        <v>0</v>
      </c>
      <c r="AQ583" t="s">
        <v>1008</v>
      </c>
      <c r="AR583" s="51">
        <f>M576</f>
        <v>575.97</v>
      </c>
      <c r="AT583">
        <f>0</f>
        <v>0</v>
      </c>
      <c r="AV583" t="s">
        <v>1008</v>
      </c>
      <c r="AW583">
        <f>0</f>
        <v>0</v>
      </c>
      <c r="AZ583">
        <f>Source!X209</f>
        <v>558.69000000000005</v>
      </c>
      <c r="BA583">
        <f>Source!Y209</f>
        <v>293.74</v>
      </c>
      <c r="CD583">
        <v>2</v>
      </c>
    </row>
    <row r="584" spans="1:82" ht="42.75" x14ac:dyDescent="0.2">
      <c r="A584" s="36" t="s">
        <v>440</v>
      </c>
      <c r="B584" s="36" t="s">
        <v>440</v>
      </c>
      <c r="C584" s="38" t="s">
        <v>1073</v>
      </c>
      <c r="D584" s="38" t="str">
        <f>Source!G211</f>
        <v>Разработка грунта вручную в траншеях глубиной до 2 м без креплений с откосами, группа грунтов: 2</v>
      </c>
      <c r="E584" s="39" t="str">
        <f>Source!H211</f>
        <v>100 м3</v>
      </c>
      <c r="F584" s="41">
        <f>Source!K211</f>
        <v>4.3999999999999997E-2</v>
      </c>
      <c r="G584" s="41"/>
      <c r="H584" s="41">
        <f>Source!I211</f>
        <v>4.3999999999999997E-2</v>
      </c>
      <c r="I584" s="43"/>
      <c r="J584" s="42"/>
      <c r="K584" s="43"/>
      <c r="L584" s="42"/>
      <c r="M584" s="43"/>
    </row>
    <row r="585" spans="1:82" x14ac:dyDescent="0.2">
      <c r="D585" s="57" t="str">
        <f>"Объем: "&amp;Source!I211&amp;"=(4*"&amp;"5,5*"&amp;"0,5*"&amp;"0,4)/"&amp;"100"</f>
        <v>Объем: 0,044=(4*5,5*0,5*0,4)/100</v>
      </c>
    </row>
    <row r="586" spans="1:82" ht="15" x14ac:dyDescent="0.2">
      <c r="A586" s="37"/>
      <c r="B586" s="37"/>
      <c r="C586" s="41">
        <v>1</v>
      </c>
      <c r="D586" s="37" t="s">
        <v>999</v>
      </c>
      <c r="E586" s="39" t="s">
        <v>781</v>
      </c>
      <c r="F586" s="44"/>
      <c r="G586" s="41"/>
      <c r="H586" s="44">
        <f>Source!U211</f>
        <v>6.7759999999999998</v>
      </c>
      <c r="I586" s="41"/>
      <c r="J586" s="41"/>
      <c r="K586" s="41"/>
      <c r="L586" s="41"/>
      <c r="M586" s="45">
        <f>SUM(M587:M587)-SUMIF(CE587:CE587, 1, M587:M587)</f>
        <v>3579.56</v>
      </c>
    </row>
    <row r="587" spans="1:82" ht="14.25" x14ac:dyDescent="0.2">
      <c r="A587" s="38"/>
      <c r="B587" s="38"/>
      <c r="C587" s="38" t="s">
        <v>898</v>
      </c>
      <c r="D587" s="46" t="s">
        <v>899</v>
      </c>
      <c r="E587" s="47" t="s">
        <v>781</v>
      </c>
      <c r="F587" s="48">
        <v>154</v>
      </c>
      <c r="G587" s="48"/>
      <c r="H587" s="48">
        <f>SmtRes!CX361</f>
        <v>6.7759999999999998</v>
      </c>
      <c r="I587" s="49"/>
      <c r="J587" s="50"/>
      <c r="K587" s="49">
        <f>SmtRes!CZ361</f>
        <v>528.27</v>
      </c>
      <c r="L587" s="50"/>
      <c r="M587" s="49">
        <f>SmtRes!DI361</f>
        <v>3579.56</v>
      </c>
    </row>
    <row r="588" spans="1:82" ht="15" x14ac:dyDescent="0.2">
      <c r="A588" s="38"/>
      <c r="B588" s="38"/>
      <c r="C588" s="38"/>
      <c r="D588" s="53" t="s">
        <v>1003</v>
      </c>
      <c r="E588" s="39"/>
      <c r="F588" s="41"/>
      <c r="G588" s="41"/>
      <c r="H588" s="41"/>
      <c r="I588" s="43"/>
      <c r="J588" s="42"/>
      <c r="K588" s="43"/>
      <c r="L588" s="42"/>
      <c r="M588" s="43">
        <f>M586</f>
        <v>3579.56</v>
      </c>
    </row>
    <row r="589" spans="1:82" ht="14.25" x14ac:dyDescent="0.2">
      <c r="A589" s="38"/>
      <c r="B589" s="38"/>
      <c r="C589" s="38"/>
      <c r="D589" s="38" t="s">
        <v>1004</v>
      </c>
      <c r="E589" s="39"/>
      <c r="F589" s="41"/>
      <c r="G589" s="41"/>
      <c r="H589" s="41"/>
      <c r="I589" s="43"/>
      <c r="J589" s="42"/>
      <c r="K589" s="43"/>
      <c r="L589" s="42"/>
      <c r="M589" s="43">
        <f>SUM(AR584:AR592)+SUM(AS584:AS592)+SUM(AT584:AT592)+SUM(AU584:AU592)+SUM(AV584:AV592)</f>
        <v>3579.56</v>
      </c>
    </row>
    <row r="590" spans="1:82" ht="28.5" x14ac:dyDescent="0.2">
      <c r="A590" s="38"/>
      <c r="B590" s="38"/>
      <c r="C590" s="38" t="s">
        <v>448</v>
      </c>
      <c r="D590" s="38" t="s">
        <v>1074</v>
      </c>
      <c r="E590" s="39" t="s">
        <v>57</v>
      </c>
      <c r="F590" s="41">
        <f>Source!BZ211</f>
        <v>89</v>
      </c>
      <c r="G590" s="41"/>
      <c r="H590" s="41">
        <f>Source!AT211</f>
        <v>89</v>
      </c>
      <c r="I590" s="43"/>
      <c r="J590" s="42"/>
      <c r="K590" s="43"/>
      <c r="L590" s="42"/>
      <c r="M590" s="43">
        <f>SUM(AZ584:AZ592)</f>
        <v>3185.81</v>
      </c>
    </row>
    <row r="591" spans="1:82" ht="28.5" x14ac:dyDescent="0.2">
      <c r="A591" s="46"/>
      <c r="B591" s="46"/>
      <c r="C591" s="46" t="s">
        <v>449</v>
      </c>
      <c r="D591" s="46" t="s">
        <v>1075</v>
      </c>
      <c r="E591" s="47" t="s">
        <v>57</v>
      </c>
      <c r="F591" s="48">
        <f>Source!CA211</f>
        <v>40</v>
      </c>
      <c r="G591" s="48"/>
      <c r="H591" s="48">
        <f>Source!AU211</f>
        <v>40</v>
      </c>
      <c r="I591" s="49"/>
      <c r="J591" s="50"/>
      <c r="K591" s="49"/>
      <c r="L591" s="50"/>
      <c r="M591" s="49">
        <f>SUM(BA584:BA592)</f>
        <v>1431.82</v>
      </c>
    </row>
    <row r="592" spans="1:82" ht="15" x14ac:dyDescent="0.2">
      <c r="D592" s="126" t="s">
        <v>1007</v>
      </c>
      <c r="E592" s="126"/>
      <c r="F592" s="126"/>
      <c r="G592" s="126"/>
      <c r="H592" s="126"/>
      <c r="I592" s="126"/>
      <c r="J592" s="127">
        <f>IF(F584&lt;&gt;0,L592/F584, 0)</f>
        <v>186299.77272727274</v>
      </c>
      <c r="K592" s="127"/>
      <c r="L592" s="127">
        <f>M586+M590+M591</f>
        <v>8197.19</v>
      </c>
      <c r="M592" s="127"/>
      <c r="AD592">
        <f>ROUND((Source!AT211/100)*((ROUND(SUMIF(SmtRes!AQ361:'SmtRes'!AQ361,"=1",SmtRes!AD361:'SmtRes'!AD361)*Source!I211, 2)+ROUND(SUMIF(SmtRes!AQ361:'SmtRes'!AQ361,"=1",SmtRes!AC361:'SmtRes'!AC361)*Source!I211, 2))), 2)</f>
        <v>20.68</v>
      </c>
      <c r="AE592">
        <f>ROUND((Source!AU211/100)*((ROUND(SUMIF(SmtRes!AQ361:'SmtRes'!AQ361,"=1",SmtRes!AD361:'SmtRes'!AD361)*Source!I211, 2)+ROUND(SUMIF(SmtRes!AQ361:'SmtRes'!AQ361,"=1",SmtRes!AC361:'SmtRes'!AC361)*Source!I211, 2))), 2)</f>
        <v>9.3000000000000007</v>
      </c>
      <c r="AN592" s="51">
        <f>M586+M590+M591</f>
        <v>8197.19</v>
      </c>
      <c r="AO592">
        <f>0</f>
        <v>0</v>
      </c>
      <c r="AQ592" t="s">
        <v>1008</v>
      </c>
      <c r="AR592" s="51">
        <f>M586</f>
        <v>3579.56</v>
      </c>
      <c r="AT592">
        <f>0</f>
        <v>0</v>
      </c>
      <c r="AV592" t="s">
        <v>1008</v>
      </c>
      <c r="AW592">
        <f>0</f>
        <v>0</v>
      </c>
      <c r="AZ592">
        <f>Source!X211</f>
        <v>3185.81</v>
      </c>
      <c r="BA592">
        <f>Source!Y211</f>
        <v>1431.82</v>
      </c>
      <c r="CD592">
        <v>1</v>
      </c>
    </row>
    <row r="593" spans="1:83" ht="28.5" x14ac:dyDescent="0.2">
      <c r="A593" s="36" t="s">
        <v>450</v>
      </c>
      <c r="B593" s="36" t="s">
        <v>450</v>
      </c>
      <c r="C593" s="38" t="s">
        <v>1076</v>
      </c>
      <c r="D593" s="38" t="str">
        <f>Source!G212</f>
        <v>Засыпка вручную траншей, пазух котлованов и ям, группа грунтов: 1</v>
      </c>
      <c r="E593" s="39" t="str">
        <f>Source!H212</f>
        <v>100 м3</v>
      </c>
      <c r="F593" s="41">
        <f>Source!K212</f>
        <v>4.3999999999999997E-2</v>
      </c>
      <c r="G593" s="41"/>
      <c r="H593" s="41">
        <f>Source!I212</f>
        <v>4.3999999999999997E-2</v>
      </c>
      <c r="I593" s="43"/>
      <c r="J593" s="42"/>
      <c r="K593" s="43"/>
      <c r="L593" s="42"/>
      <c r="M593" s="43"/>
    </row>
    <row r="594" spans="1:83" ht="15" x14ac:dyDescent="0.2">
      <c r="A594" s="37"/>
      <c r="B594" s="37"/>
      <c r="C594" s="41">
        <v>1</v>
      </c>
      <c r="D594" s="37" t="s">
        <v>999</v>
      </c>
      <c r="E594" s="39" t="s">
        <v>781</v>
      </c>
      <c r="F594" s="44"/>
      <c r="G594" s="41"/>
      <c r="H594" s="44">
        <f>Source!U212</f>
        <v>3.8940000000000001</v>
      </c>
      <c r="I594" s="41"/>
      <c r="J594" s="41"/>
      <c r="K594" s="41"/>
      <c r="L594" s="41"/>
      <c r="M594" s="45">
        <f>SUM(M595:M595)-SUMIF(CE595:CE595, 1, M595:M595)</f>
        <v>1972.16</v>
      </c>
    </row>
    <row r="595" spans="1:83" ht="14.25" x14ac:dyDescent="0.2">
      <c r="A595" s="38"/>
      <c r="B595" s="38"/>
      <c r="C595" s="38" t="s">
        <v>900</v>
      </c>
      <c r="D595" s="46" t="s">
        <v>901</v>
      </c>
      <c r="E595" s="47" t="s">
        <v>781</v>
      </c>
      <c r="F595" s="48">
        <v>88.5</v>
      </c>
      <c r="G595" s="48"/>
      <c r="H595" s="48">
        <f>SmtRes!CX362</f>
        <v>3.8940000000000001</v>
      </c>
      <c r="I595" s="49"/>
      <c r="J595" s="50"/>
      <c r="K595" s="49">
        <f>SmtRes!CZ362</f>
        <v>506.46</v>
      </c>
      <c r="L595" s="50"/>
      <c r="M595" s="49">
        <f>SmtRes!DI362</f>
        <v>1972.16</v>
      </c>
    </row>
    <row r="596" spans="1:83" ht="15" x14ac:dyDescent="0.2">
      <c r="A596" s="38"/>
      <c r="B596" s="38"/>
      <c r="C596" s="38"/>
      <c r="D596" s="53" t="s">
        <v>1003</v>
      </c>
      <c r="E596" s="39"/>
      <c r="F596" s="41"/>
      <c r="G596" s="41"/>
      <c r="H596" s="41"/>
      <c r="I596" s="43"/>
      <c r="J596" s="42"/>
      <c r="K596" s="43"/>
      <c r="L596" s="42"/>
      <c r="M596" s="43">
        <f>M594</f>
        <v>1972.16</v>
      </c>
    </row>
    <row r="597" spans="1:83" ht="14.25" x14ac:dyDescent="0.2">
      <c r="A597" s="38"/>
      <c r="B597" s="38"/>
      <c r="C597" s="38"/>
      <c r="D597" s="38" t="s">
        <v>1004</v>
      </c>
      <c r="E597" s="39"/>
      <c r="F597" s="41"/>
      <c r="G597" s="41"/>
      <c r="H597" s="41"/>
      <c r="I597" s="43"/>
      <c r="J597" s="42"/>
      <c r="K597" s="43"/>
      <c r="L597" s="42"/>
      <c r="M597" s="43">
        <f>SUM(AR593:AR600)+SUM(AS593:AS600)+SUM(AT593:AT600)+SUM(AU593:AU600)+SUM(AV593:AV600)</f>
        <v>1972.16</v>
      </c>
    </row>
    <row r="598" spans="1:83" ht="28.5" x14ac:dyDescent="0.2">
      <c r="A598" s="38"/>
      <c r="B598" s="38"/>
      <c r="C598" s="38" t="s">
        <v>448</v>
      </c>
      <c r="D598" s="38" t="s">
        <v>1074</v>
      </c>
      <c r="E598" s="39" t="s">
        <v>57</v>
      </c>
      <c r="F598" s="41">
        <f>Source!BZ212</f>
        <v>89</v>
      </c>
      <c r="G598" s="41"/>
      <c r="H598" s="41">
        <f>Source!AT212</f>
        <v>89</v>
      </c>
      <c r="I598" s="43"/>
      <c r="J598" s="42"/>
      <c r="K598" s="43"/>
      <c r="L598" s="42"/>
      <c r="M598" s="43">
        <f>SUM(AZ593:AZ600)</f>
        <v>1755.22</v>
      </c>
    </row>
    <row r="599" spans="1:83" ht="28.5" x14ac:dyDescent="0.2">
      <c r="A599" s="46"/>
      <c r="B599" s="46"/>
      <c r="C599" s="46" t="s">
        <v>449</v>
      </c>
      <c r="D599" s="46" t="s">
        <v>1075</v>
      </c>
      <c r="E599" s="47" t="s">
        <v>57</v>
      </c>
      <c r="F599" s="48">
        <f>Source!CA212</f>
        <v>40</v>
      </c>
      <c r="G599" s="48"/>
      <c r="H599" s="48">
        <f>Source!AU212</f>
        <v>40</v>
      </c>
      <c r="I599" s="49"/>
      <c r="J599" s="50"/>
      <c r="K599" s="49"/>
      <c r="L599" s="50"/>
      <c r="M599" s="49">
        <f>SUM(BA593:BA600)</f>
        <v>788.86</v>
      </c>
    </row>
    <row r="600" spans="1:83" ht="15" x14ac:dyDescent="0.2">
      <c r="D600" s="126" t="s">
        <v>1007</v>
      </c>
      <c r="E600" s="126"/>
      <c r="F600" s="126"/>
      <c r="G600" s="126"/>
      <c r="H600" s="126"/>
      <c r="I600" s="126"/>
      <c r="J600" s="127">
        <f>IF(F593&lt;&gt;0,L600/F593, 0)</f>
        <v>102641.81818181818</v>
      </c>
      <c r="K600" s="127"/>
      <c r="L600" s="127">
        <f>M594+M598+M599</f>
        <v>4516.24</v>
      </c>
      <c r="M600" s="127"/>
      <c r="AD600">
        <f>ROUND((Source!AT212/100)*((ROUND(SUMIF(SmtRes!AQ362:'SmtRes'!AQ362,"=1",SmtRes!AD362:'SmtRes'!AD362)*Source!I212, 2)+ROUND(SUMIF(SmtRes!AQ362:'SmtRes'!AQ362,"=1",SmtRes!AC362:'SmtRes'!AC362)*Source!I212, 2))), 2)</f>
        <v>19.829999999999998</v>
      </c>
      <c r="AE600">
        <f>ROUND((Source!AU212/100)*((ROUND(SUMIF(SmtRes!AQ362:'SmtRes'!AQ362,"=1",SmtRes!AD362:'SmtRes'!AD362)*Source!I212, 2)+ROUND(SUMIF(SmtRes!AQ362:'SmtRes'!AQ362,"=1",SmtRes!AC362:'SmtRes'!AC362)*Source!I212, 2))), 2)</f>
        <v>8.91</v>
      </c>
      <c r="AN600" s="51">
        <f>M594+M598+M599</f>
        <v>4516.24</v>
      </c>
      <c r="AO600">
        <f>0</f>
        <v>0</v>
      </c>
      <c r="AQ600" t="s">
        <v>1008</v>
      </c>
      <c r="AR600" s="51">
        <f>M594</f>
        <v>1972.16</v>
      </c>
      <c r="AT600">
        <f>0</f>
        <v>0</v>
      </c>
      <c r="AV600" t="s">
        <v>1008</v>
      </c>
      <c r="AW600">
        <f>0</f>
        <v>0</v>
      </c>
      <c r="AZ600">
        <f>Source!X212</f>
        <v>1755.22</v>
      </c>
      <c r="BA600">
        <f>Source!Y212</f>
        <v>788.86</v>
      </c>
      <c r="CD600">
        <v>1</v>
      </c>
    </row>
    <row r="601" spans="1:83" ht="28.5" x14ac:dyDescent="0.2">
      <c r="A601" s="36" t="s">
        <v>454</v>
      </c>
      <c r="B601" s="36" t="s">
        <v>454</v>
      </c>
      <c r="C601" s="38" t="s">
        <v>1077</v>
      </c>
      <c r="D601" s="38" t="str">
        <f>Source!G213</f>
        <v>Заземлитель вертикальный из круглой стали диаметром: 16 мм</v>
      </c>
      <c r="E601" s="39" t="str">
        <f>Source!H213</f>
        <v>10 ШТ</v>
      </c>
      <c r="F601" s="41">
        <f>Source!K213</f>
        <v>0.8</v>
      </c>
      <c r="G601" s="41"/>
      <c r="H601" s="41">
        <f>Source!I213</f>
        <v>0.8</v>
      </c>
      <c r="I601" s="43"/>
      <c r="J601" s="42"/>
      <c r="K601" s="43"/>
      <c r="L601" s="42"/>
      <c r="M601" s="43"/>
    </row>
    <row r="602" spans="1:83" x14ac:dyDescent="0.2">
      <c r="D602" s="57" t="str">
        <f>"Объем: "&amp;Source!I213&amp;"=(4*"&amp;"2)/"&amp;"10"</f>
        <v>Объем: 0,8=(4*2)/10</v>
      </c>
    </row>
    <row r="603" spans="1:83" ht="15" x14ac:dyDescent="0.2">
      <c r="A603" s="37"/>
      <c r="B603" s="37"/>
      <c r="C603" s="41">
        <v>1</v>
      </c>
      <c r="D603" s="37" t="s">
        <v>999</v>
      </c>
      <c r="E603" s="39" t="s">
        <v>781</v>
      </c>
      <c r="F603" s="44"/>
      <c r="G603" s="41"/>
      <c r="H603" s="44">
        <f>Source!U213</f>
        <v>5.7679999999999998</v>
      </c>
      <c r="I603" s="41"/>
      <c r="J603" s="41"/>
      <c r="K603" s="41"/>
      <c r="L603" s="41"/>
      <c r="M603" s="45">
        <f>SUM(M604:M604)-SUMIF(CE604:CE604, 1, M604:M604)</f>
        <v>3662.05</v>
      </c>
    </row>
    <row r="604" spans="1:83" ht="14.25" x14ac:dyDescent="0.2">
      <c r="A604" s="38"/>
      <c r="B604" s="38"/>
      <c r="C604" s="38" t="s">
        <v>794</v>
      </c>
      <c r="D604" s="38" t="s">
        <v>795</v>
      </c>
      <c r="E604" s="39" t="s">
        <v>781</v>
      </c>
      <c r="F604" s="41">
        <v>7.21</v>
      </c>
      <c r="G604" s="41"/>
      <c r="H604" s="41">
        <f>SmtRes!CX363</f>
        <v>5.7679999999999998</v>
      </c>
      <c r="I604" s="43"/>
      <c r="J604" s="42"/>
      <c r="K604" s="43">
        <f>SmtRes!CZ363</f>
        <v>634.89</v>
      </c>
      <c r="L604" s="42"/>
      <c r="M604" s="43">
        <f>SmtRes!DI363</f>
        <v>3662.05</v>
      </c>
    </row>
    <row r="605" spans="1:83" ht="15" x14ac:dyDescent="0.2">
      <c r="A605" s="37"/>
      <c r="B605" s="37"/>
      <c r="C605" s="41">
        <v>2</v>
      </c>
      <c r="D605" s="37" t="s">
        <v>1000</v>
      </c>
      <c r="E605" s="39"/>
      <c r="F605" s="44"/>
      <c r="G605" s="41"/>
      <c r="H605" s="44"/>
      <c r="I605" s="41"/>
      <c r="J605" s="41"/>
      <c r="K605" s="41"/>
      <c r="L605" s="41"/>
      <c r="M605" s="45">
        <f>SUM(M606:M611)-SUMIF(CE606:CE611, 1, M606:M611)</f>
        <v>305.86999999999995</v>
      </c>
    </row>
    <row r="606" spans="1:83" ht="15" x14ac:dyDescent="0.2">
      <c r="A606" s="37"/>
      <c r="B606" s="37"/>
      <c r="C606" s="41"/>
      <c r="D606" s="37" t="s">
        <v>1002</v>
      </c>
      <c r="E606" s="39" t="s">
        <v>781</v>
      </c>
      <c r="F606" s="44"/>
      <c r="G606" s="41"/>
      <c r="H606" s="44">
        <f>Source!V213</f>
        <v>0.20799999999999999</v>
      </c>
      <c r="I606" s="41"/>
      <c r="J606" s="41"/>
      <c r="K606" s="41"/>
      <c r="L606" s="41"/>
      <c r="M606" s="45">
        <f>SUMIF(CE607:CE611, 1, M607:M611)</f>
        <v>158.27000000000001</v>
      </c>
      <c r="CE606">
        <v>1</v>
      </c>
    </row>
    <row r="607" spans="1:83" ht="28.5" x14ac:dyDescent="0.2">
      <c r="A607" s="38"/>
      <c r="B607" s="38"/>
      <c r="C607" s="38" t="s">
        <v>796</v>
      </c>
      <c r="D607" s="38" t="s">
        <v>798</v>
      </c>
      <c r="E607" s="39" t="s">
        <v>787</v>
      </c>
      <c r="F607" s="41">
        <v>0.13</v>
      </c>
      <c r="G607" s="41"/>
      <c r="H607" s="41">
        <f>SmtRes!CX365</f>
        <v>0.104</v>
      </c>
      <c r="I607" s="43"/>
      <c r="J607" s="42"/>
      <c r="K607" s="43">
        <f>SmtRes!CZ365</f>
        <v>1611.94</v>
      </c>
      <c r="L607" s="42"/>
      <c r="M607" s="43">
        <f>SmtRes!DG365</f>
        <v>167.64</v>
      </c>
    </row>
    <row r="608" spans="1:83" ht="28.5" x14ac:dyDescent="0.2">
      <c r="A608" s="38"/>
      <c r="B608" s="38"/>
      <c r="C608" s="38" t="s">
        <v>799</v>
      </c>
      <c r="D608" s="38" t="s">
        <v>1013</v>
      </c>
      <c r="E608" s="39" t="s">
        <v>781</v>
      </c>
      <c r="F608" s="41">
        <f>SmtRes!DO365*SmtRes!AT365</f>
        <v>0.13</v>
      </c>
      <c r="G608" s="41"/>
      <c r="H608" s="41">
        <f>ROUND(F608*H601, 7)</f>
        <v>0.104</v>
      </c>
      <c r="I608" s="43"/>
      <c r="J608" s="42"/>
      <c r="K608" s="43">
        <f>ROUND(SmtRes!AG365/SmtRes!DO365, 2)</f>
        <v>872.37</v>
      </c>
      <c r="L608" s="42"/>
      <c r="M608" s="43">
        <f>SmtRes!DH365</f>
        <v>90.73</v>
      </c>
      <c r="CE608">
        <v>1</v>
      </c>
    </row>
    <row r="609" spans="1:83" ht="28.5" x14ac:dyDescent="0.2">
      <c r="A609" s="38"/>
      <c r="B609" s="38"/>
      <c r="C609" s="38" t="s">
        <v>789</v>
      </c>
      <c r="D609" s="38" t="s">
        <v>791</v>
      </c>
      <c r="E609" s="39" t="s">
        <v>787</v>
      </c>
      <c r="F609" s="41">
        <v>0.13</v>
      </c>
      <c r="G609" s="41"/>
      <c r="H609" s="41">
        <f>SmtRes!CX366</f>
        <v>0.104</v>
      </c>
      <c r="I609" s="43"/>
      <c r="J609" s="42"/>
      <c r="K609" s="43">
        <f>SmtRes!CZ366</f>
        <v>649.04999999999995</v>
      </c>
      <c r="L609" s="42"/>
      <c r="M609" s="43">
        <f>SmtRes!DG366</f>
        <v>67.5</v>
      </c>
    </row>
    <row r="610" spans="1:83" ht="28.5" x14ac:dyDescent="0.2">
      <c r="A610" s="38"/>
      <c r="B610" s="38"/>
      <c r="C610" s="38" t="s">
        <v>788</v>
      </c>
      <c r="D610" s="38" t="s">
        <v>1001</v>
      </c>
      <c r="E610" s="39" t="s">
        <v>781</v>
      </c>
      <c r="F610" s="41">
        <f>SmtRes!DO366*SmtRes!AT366</f>
        <v>0.13</v>
      </c>
      <c r="G610" s="41"/>
      <c r="H610" s="41">
        <f>ROUND(F610*H601, 7)</f>
        <v>0.104</v>
      </c>
      <c r="I610" s="43"/>
      <c r="J610" s="42"/>
      <c r="K610" s="43">
        <f>ROUND(SmtRes!AG366/SmtRes!DO366, 2)</f>
        <v>649.42999999999995</v>
      </c>
      <c r="L610" s="42"/>
      <c r="M610" s="43">
        <f>SmtRes!DH366</f>
        <v>67.540000000000006</v>
      </c>
      <c r="CE610">
        <v>1</v>
      </c>
    </row>
    <row r="611" spans="1:83" ht="42.75" x14ac:dyDescent="0.2">
      <c r="A611" s="38"/>
      <c r="B611" s="38"/>
      <c r="C611" s="38" t="s">
        <v>902</v>
      </c>
      <c r="D611" s="38" t="s">
        <v>904</v>
      </c>
      <c r="E611" s="39" t="s">
        <v>787</v>
      </c>
      <c r="F611" s="41">
        <v>2.19</v>
      </c>
      <c r="G611" s="41"/>
      <c r="H611" s="41">
        <f>SmtRes!CX367</f>
        <v>1.752</v>
      </c>
      <c r="I611" s="43"/>
      <c r="J611" s="42"/>
      <c r="K611" s="43">
        <f>SmtRes!CZ367</f>
        <v>40.369999999999997</v>
      </c>
      <c r="L611" s="42"/>
      <c r="M611" s="43">
        <f>SmtRes!DG367</f>
        <v>70.73</v>
      </c>
    </row>
    <row r="612" spans="1:83" ht="15" x14ac:dyDescent="0.2">
      <c r="A612" s="37"/>
      <c r="B612" s="37"/>
      <c r="C612" s="41">
        <v>4</v>
      </c>
      <c r="D612" s="37" t="s">
        <v>1020</v>
      </c>
      <c r="E612" s="39"/>
      <c r="F612" s="44"/>
      <c r="G612" s="41"/>
      <c r="H612" s="44"/>
      <c r="I612" s="41"/>
      <c r="J612" s="41"/>
      <c r="K612" s="41"/>
      <c r="L612" s="41"/>
      <c r="M612" s="45">
        <f>SUM(M613:M614)-SUMIF(CE613:CE614, 1, M613:M614)</f>
        <v>1943.57</v>
      </c>
    </row>
    <row r="613" spans="1:83" ht="57" x14ac:dyDescent="0.2">
      <c r="A613" s="38"/>
      <c r="B613" s="38"/>
      <c r="C613" s="38" t="s">
        <v>905</v>
      </c>
      <c r="D613" s="38" t="s">
        <v>907</v>
      </c>
      <c r="E613" s="39" t="s">
        <v>83</v>
      </c>
      <c r="F613" s="41">
        <v>0.78</v>
      </c>
      <c r="G613" s="41"/>
      <c r="H613" s="41">
        <f>SmtRes!CX368</f>
        <v>0.624</v>
      </c>
      <c r="I613" s="43">
        <f>SmtRes!CZ368</f>
        <v>155.63</v>
      </c>
      <c r="J613" s="42">
        <f>SmtRes!AI368</f>
        <v>0.94</v>
      </c>
      <c r="K613" s="43">
        <f>ROUND(I613*J613, 2)</f>
        <v>146.29</v>
      </c>
      <c r="L613" s="42"/>
      <c r="M613" s="43">
        <f>SmtRes!DF368</f>
        <v>91.28</v>
      </c>
    </row>
    <row r="614" spans="1:83" ht="57" x14ac:dyDescent="0.2">
      <c r="A614" s="38"/>
      <c r="B614" s="38"/>
      <c r="C614" s="38" t="s">
        <v>908</v>
      </c>
      <c r="D614" s="46" t="s">
        <v>910</v>
      </c>
      <c r="E614" s="47" t="s">
        <v>83</v>
      </c>
      <c r="F614" s="48">
        <v>2</v>
      </c>
      <c r="G614" s="48"/>
      <c r="H614" s="48">
        <f>SmtRes!CX369</f>
        <v>1.6</v>
      </c>
      <c r="I614" s="49">
        <f>SmtRes!CZ369</f>
        <v>911.56</v>
      </c>
      <c r="J614" s="50">
        <f>SmtRes!AI369</f>
        <v>1.27</v>
      </c>
      <c r="K614" s="49">
        <f>ROUND(I614*J614, 2)</f>
        <v>1157.68</v>
      </c>
      <c r="L614" s="50"/>
      <c r="M614" s="49">
        <f>SmtRes!DF369</f>
        <v>1852.29</v>
      </c>
    </row>
    <row r="615" spans="1:83" ht="15" x14ac:dyDescent="0.2">
      <c r="A615" s="38"/>
      <c r="B615" s="38"/>
      <c r="C615" s="38"/>
      <c r="D615" s="53" t="s">
        <v>1003</v>
      </c>
      <c r="E615" s="39"/>
      <c r="F615" s="41"/>
      <c r="G615" s="41"/>
      <c r="H615" s="41"/>
      <c r="I615" s="43"/>
      <c r="J615" s="42"/>
      <c r="K615" s="43"/>
      <c r="L615" s="42"/>
      <c r="M615" s="43">
        <f>M603+M605+M606+M612</f>
        <v>6069.76</v>
      </c>
    </row>
    <row r="616" spans="1:83" ht="57" x14ac:dyDescent="0.2">
      <c r="A616" s="36" t="s">
        <v>1078</v>
      </c>
      <c r="B616" s="36" t="s">
        <v>1078</v>
      </c>
      <c r="C616" s="38" t="str">
        <f>Source!F214</f>
        <v>421/пр_2020_п.75_пп.а</v>
      </c>
      <c r="D616" s="38" t="str">
        <f>Source!G214</f>
        <v>Сметная стоимость вспомогательных ненормируемых материальных ресурсов, не учтенная в сметной норме, 2%</v>
      </c>
      <c r="E616" s="39" t="str">
        <f>Source!H214</f>
        <v>%</v>
      </c>
      <c r="F616" s="41">
        <f>SmtRes!AT370</f>
        <v>2</v>
      </c>
      <c r="G616" s="41"/>
      <c r="H616" s="41">
        <f>Source!I214</f>
        <v>2</v>
      </c>
      <c r="I616" s="43"/>
      <c r="J616" s="42"/>
      <c r="K616" s="43"/>
      <c r="L616" s="42"/>
      <c r="M616" s="43">
        <f>Source!P214</f>
        <v>73.239999999999995</v>
      </c>
      <c r="AD616">
        <f>ROUND((Source!AT214/100)*((ROUND(0*Source!I214, 2)+ROUND(0*Source!I214, 2))), 2)</f>
        <v>0</v>
      </c>
      <c r="AE616">
        <f>ROUND((Source!AU214/100)*((ROUND(0*Source!I214, 2)+ROUND(0*Source!I214, 2))), 2)</f>
        <v>0</v>
      </c>
      <c r="AN616">
        <f>M616</f>
        <v>73.239999999999995</v>
      </c>
      <c r="AW616">
        <f>M616</f>
        <v>73.239999999999995</v>
      </c>
      <c r="AZ616">
        <f>Source!X214</f>
        <v>0</v>
      </c>
      <c r="BA616">
        <f>Source!Y214</f>
        <v>0</v>
      </c>
      <c r="CD616">
        <v>2</v>
      </c>
    </row>
    <row r="617" spans="1:83" ht="14.25" x14ac:dyDescent="0.2">
      <c r="A617" s="38"/>
      <c r="B617" s="38"/>
      <c r="C617" s="38"/>
      <c r="D617" s="38" t="s">
        <v>1004</v>
      </c>
      <c r="E617" s="39"/>
      <c r="F617" s="41"/>
      <c r="G617" s="41"/>
      <c r="H617" s="41"/>
      <c r="I617" s="43"/>
      <c r="J617" s="42"/>
      <c r="K617" s="43"/>
      <c r="L617" s="42"/>
      <c r="M617" s="43">
        <f>SUM(AR601:AR620)+SUM(AS601:AS620)+SUM(AT601:AT620)+SUM(AU601:AU620)+SUM(AV601:AV620)</f>
        <v>3820.32</v>
      </c>
    </row>
    <row r="618" spans="1:83" ht="28.5" x14ac:dyDescent="0.2">
      <c r="A618" s="38"/>
      <c r="B618" s="38"/>
      <c r="C618" s="38" t="s">
        <v>52</v>
      </c>
      <c r="D618" s="38" t="s">
        <v>1015</v>
      </c>
      <c r="E618" s="39" t="s">
        <v>57</v>
      </c>
      <c r="F618" s="41">
        <f>Source!BZ213</f>
        <v>97</v>
      </c>
      <c r="G618" s="41"/>
      <c r="H618" s="41">
        <f>Source!AT213</f>
        <v>97</v>
      </c>
      <c r="I618" s="43"/>
      <c r="J618" s="42"/>
      <c r="K618" s="43"/>
      <c r="L618" s="42"/>
      <c r="M618" s="43">
        <f>SUM(AZ601:AZ620)</f>
        <v>3705.71</v>
      </c>
    </row>
    <row r="619" spans="1:83" ht="28.5" x14ac:dyDescent="0.2">
      <c r="A619" s="46"/>
      <c r="B619" s="46"/>
      <c r="C619" s="46" t="s">
        <v>53</v>
      </c>
      <c r="D619" s="46" t="s">
        <v>1016</v>
      </c>
      <c r="E619" s="47" t="s">
        <v>57</v>
      </c>
      <c r="F619" s="48">
        <f>Source!CA213</f>
        <v>51</v>
      </c>
      <c r="G619" s="48"/>
      <c r="H619" s="48">
        <f>Source!AU213</f>
        <v>51</v>
      </c>
      <c r="I619" s="49"/>
      <c r="J619" s="50"/>
      <c r="K619" s="49"/>
      <c r="L619" s="50"/>
      <c r="M619" s="49">
        <f>SUM(BA601:BA620)</f>
        <v>1948.36</v>
      </c>
    </row>
    <row r="620" spans="1:83" ht="15" x14ac:dyDescent="0.2">
      <c r="D620" s="126" t="s">
        <v>1007</v>
      </c>
      <c r="E620" s="126"/>
      <c r="F620" s="126"/>
      <c r="G620" s="126"/>
      <c r="H620" s="126"/>
      <c r="I620" s="126"/>
      <c r="J620" s="127">
        <f>IF(F601&lt;&gt;0,L620/F601, 0)</f>
        <v>14746.337500000001</v>
      </c>
      <c r="K620" s="127"/>
      <c r="L620" s="127">
        <f>M603+M605+M612+M618+M619+M606+SUM(M616:M616)</f>
        <v>11797.070000000002</v>
      </c>
      <c r="M620" s="127"/>
      <c r="AD620">
        <f>ROUND((Source!AT213/100)*((ROUND(SUMIF(SmtRes!AQ363:'SmtRes'!AQ370,"=1",SmtRes!AD363:'SmtRes'!AD370)*Source!I213, 2)+ROUND(SUMIF(SmtRes!AQ363:'SmtRes'!AQ370,"=1",SmtRes!AC363:'SmtRes'!AC370)*Source!I213, 2))), 2)</f>
        <v>1673.59</v>
      </c>
      <c r="AE620">
        <f>ROUND((Source!AU213/100)*((ROUND(SUMIF(SmtRes!AQ363:'SmtRes'!AQ370,"=1",SmtRes!AD363:'SmtRes'!AD370)*Source!I213, 2)+ROUND(SUMIF(SmtRes!AQ363:'SmtRes'!AQ370,"=1",SmtRes!AC363:'SmtRes'!AC370)*Source!I213, 2))), 2)</f>
        <v>879.93</v>
      </c>
      <c r="AN620" s="51">
        <f>M603+M605+M612+M618+M619+M606</f>
        <v>11723.830000000002</v>
      </c>
      <c r="AO620" s="51">
        <f>M605</f>
        <v>305.86999999999995</v>
      </c>
      <c r="AQ620" t="s">
        <v>1008</v>
      </c>
      <c r="AR620" s="51">
        <f>M603</f>
        <v>3662.05</v>
      </c>
      <c r="AT620" s="51">
        <f>M606</f>
        <v>158.27000000000001</v>
      </c>
      <c r="AV620" t="s">
        <v>1008</v>
      </c>
      <c r="AW620" s="51">
        <f>M612</f>
        <v>1943.57</v>
      </c>
      <c r="AZ620">
        <f>Source!X213</f>
        <v>3705.71</v>
      </c>
      <c r="BA620">
        <f>Source!Y213</f>
        <v>1948.36</v>
      </c>
      <c r="CD620">
        <v>2</v>
      </c>
    </row>
    <row r="621" spans="1:83" ht="28.5" x14ac:dyDescent="0.2">
      <c r="A621" s="36" t="s">
        <v>460</v>
      </c>
      <c r="B621" s="36" t="s">
        <v>460</v>
      </c>
      <c r="C621" s="38" t="s">
        <v>1079</v>
      </c>
      <c r="D621" s="38" t="str">
        <f>Source!G215</f>
        <v>Устройство шин заземления опор ВЛ и подстанций</v>
      </c>
      <c r="E621" s="39" t="str">
        <f>Source!H215</f>
        <v>10 м</v>
      </c>
      <c r="F621" s="41">
        <f>Source!K215</f>
        <v>2.2000000000000002</v>
      </c>
      <c r="G621" s="41"/>
      <c r="H621" s="41">
        <f>Source!I215</f>
        <v>2.2000000000000002</v>
      </c>
      <c r="I621" s="43"/>
      <c r="J621" s="42"/>
      <c r="K621" s="43"/>
      <c r="L621" s="42"/>
      <c r="M621" s="43"/>
    </row>
    <row r="622" spans="1:83" x14ac:dyDescent="0.2">
      <c r="D622" s="57" t="str">
        <f>"Объем: "&amp;Source!I215&amp;"=(4*"&amp;"5,5)/"&amp;"10"</f>
        <v>Объем: 2,2=(4*5,5)/10</v>
      </c>
    </row>
    <row r="623" spans="1:83" ht="15" x14ac:dyDescent="0.2">
      <c r="A623" s="37"/>
      <c r="B623" s="37"/>
      <c r="C623" s="41">
        <v>1</v>
      </c>
      <c r="D623" s="37" t="s">
        <v>999</v>
      </c>
      <c r="E623" s="39" t="s">
        <v>781</v>
      </c>
      <c r="F623" s="44"/>
      <c r="G623" s="41"/>
      <c r="H623" s="44">
        <f>Source!U215</f>
        <v>3.96</v>
      </c>
      <c r="I623" s="41"/>
      <c r="J623" s="41"/>
      <c r="K623" s="41"/>
      <c r="L623" s="41"/>
      <c r="M623" s="45">
        <f>SUM(M624:M624)-SUMIF(CE624:CE624, 1, M624:M624)</f>
        <v>2264.6799999999998</v>
      </c>
    </row>
    <row r="624" spans="1:83" ht="14.25" x14ac:dyDescent="0.2">
      <c r="A624" s="38"/>
      <c r="B624" s="38"/>
      <c r="C624" s="38" t="s">
        <v>911</v>
      </c>
      <c r="D624" s="38" t="s">
        <v>912</v>
      </c>
      <c r="E624" s="39" t="s">
        <v>781</v>
      </c>
      <c r="F624" s="41">
        <v>1.8</v>
      </c>
      <c r="G624" s="41"/>
      <c r="H624" s="41">
        <f>SmtRes!CX371</f>
        <v>3.96</v>
      </c>
      <c r="I624" s="43"/>
      <c r="J624" s="42"/>
      <c r="K624" s="43">
        <f>SmtRes!CZ371</f>
        <v>571.89</v>
      </c>
      <c r="L624" s="42"/>
      <c r="M624" s="43">
        <f>SmtRes!DI371</f>
        <v>2264.6799999999998</v>
      </c>
    </row>
    <row r="625" spans="1:83" ht="15" x14ac:dyDescent="0.2">
      <c r="A625" s="37"/>
      <c r="B625" s="37"/>
      <c r="C625" s="41">
        <v>2</v>
      </c>
      <c r="D625" s="37" t="s">
        <v>1000</v>
      </c>
      <c r="E625" s="39"/>
      <c r="F625" s="44"/>
      <c r="G625" s="41"/>
      <c r="H625" s="44"/>
      <c r="I625" s="41"/>
      <c r="J625" s="41"/>
      <c r="K625" s="41"/>
      <c r="L625" s="41"/>
      <c r="M625" s="45">
        <f>SUM(M626:M629)-SUMIF(CE626:CE629, 1, M626:M629)</f>
        <v>25.880000000000003</v>
      </c>
    </row>
    <row r="626" spans="1:83" ht="15" x14ac:dyDescent="0.2">
      <c r="A626" s="37"/>
      <c r="B626" s="37"/>
      <c r="C626" s="41"/>
      <c r="D626" s="37" t="s">
        <v>1002</v>
      </c>
      <c r="E626" s="39" t="s">
        <v>781</v>
      </c>
      <c r="F626" s="44"/>
      <c r="G626" s="41"/>
      <c r="H626" s="44">
        <f>Source!V215</f>
        <v>2.1999999999999999E-2</v>
      </c>
      <c r="I626" s="41"/>
      <c r="J626" s="41"/>
      <c r="K626" s="41"/>
      <c r="L626" s="41"/>
      <c r="M626" s="45">
        <f>SUMIF(CE627:CE629, 1, M627:M629)</f>
        <v>14.29</v>
      </c>
      <c r="CE626">
        <v>1</v>
      </c>
    </row>
    <row r="627" spans="1:83" ht="28.5" x14ac:dyDescent="0.2">
      <c r="A627" s="38"/>
      <c r="B627" s="38"/>
      <c r="C627" s="38" t="s">
        <v>789</v>
      </c>
      <c r="D627" s="38" t="s">
        <v>791</v>
      </c>
      <c r="E627" s="39" t="s">
        <v>787</v>
      </c>
      <c r="F627" s="41">
        <v>0.01</v>
      </c>
      <c r="G627" s="41"/>
      <c r="H627" s="41">
        <f>SmtRes!CX373</f>
        <v>2.1999999999999999E-2</v>
      </c>
      <c r="I627" s="43"/>
      <c r="J627" s="42"/>
      <c r="K627" s="43">
        <f>SmtRes!CZ373</f>
        <v>649.04999999999995</v>
      </c>
      <c r="L627" s="42"/>
      <c r="M627" s="43">
        <f>SmtRes!DG373</f>
        <v>14.28</v>
      </c>
    </row>
    <row r="628" spans="1:83" ht="28.5" x14ac:dyDescent="0.2">
      <c r="A628" s="38"/>
      <c r="B628" s="38"/>
      <c r="C628" s="38" t="s">
        <v>788</v>
      </c>
      <c r="D628" s="38" t="s">
        <v>1001</v>
      </c>
      <c r="E628" s="39" t="s">
        <v>781</v>
      </c>
      <c r="F628" s="41">
        <f>SmtRes!DO373*SmtRes!AT373</f>
        <v>0.01</v>
      </c>
      <c r="G628" s="41"/>
      <c r="H628" s="41">
        <f>ROUND(F628*H621, 7)</f>
        <v>2.1999999999999999E-2</v>
      </c>
      <c r="I628" s="43"/>
      <c r="J628" s="42"/>
      <c r="K628" s="43">
        <f>ROUND(SmtRes!AG373/SmtRes!DO373, 2)</f>
        <v>649.42999999999995</v>
      </c>
      <c r="L628" s="42"/>
      <c r="M628" s="43">
        <f>SmtRes!DH373</f>
        <v>14.29</v>
      </c>
      <c r="CE628">
        <v>1</v>
      </c>
    </row>
    <row r="629" spans="1:83" ht="57" x14ac:dyDescent="0.2">
      <c r="A629" s="38"/>
      <c r="B629" s="38"/>
      <c r="C629" s="38" t="s">
        <v>913</v>
      </c>
      <c r="D629" s="38" t="s">
        <v>915</v>
      </c>
      <c r="E629" s="39" t="s">
        <v>787</v>
      </c>
      <c r="F629" s="41">
        <v>0.05</v>
      </c>
      <c r="G629" s="41"/>
      <c r="H629" s="41">
        <f>SmtRes!CX374</f>
        <v>0.11</v>
      </c>
      <c r="I629" s="43"/>
      <c r="J629" s="42"/>
      <c r="K629" s="43">
        <f>SmtRes!CZ374</f>
        <v>105.47</v>
      </c>
      <c r="L629" s="42"/>
      <c r="M629" s="43">
        <f>SmtRes!DG374</f>
        <v>11.6</v>
      </c>
    </row>
    <row r="630" spans="1:83" ht="15" x14ac:dyDescent="0.2">
      <c r="A630" s="37"/>
      <c r="B630" s="37"/>
      <c r="C630" s="41">
        <v>4</v>
      </c>
      <c r="D630" s="37" t="s">
        <v>1020</v>
      </c>
      <c r="E630" s="39"/>
      <c r="F630" s="44"/>
      <c r="G630" s="41"/>
      <c r="H630" s="44"/>
      <c r="I630" s="41"/>
      <c r="J630" s="41"/>
      <c r="K630" s="41"/>
      <c r="L630" s="41"/>
      <c r="M630" s="45">
        <f>SUM(M631:M631)-SUMIF(CE631:CE631, 1, M631:M631)</f>
        <v>38.619999999999997</v>
      </c>
    </row>
    <row r="631" spans="1:83" ht="57" x14ac:dyDescent="0.2">
      <c r="A631" s="38"/>
      <c r="B631" s="38"/>
      <c r="C631" s="38" t="s">
        <v>905</v>
      </c>
      <c r="D631" s="38" t="s">
        <v>907</v>
      </c>
      <c r="E631" s="39" t="s">
        <v>83</v>
      </c>
      <c r="F631" s="41">
        <v>0.12</v>
      </c>
      <c r="G631" s="41"/>
      <c r="H631" s="41">
        <f>SmtRes!CX375</f>
        <v>0.26400000000000001</v>
      </c>
      <c r="I631" s="43">
        <f>SmtRes!CZ375</f>
        <v>155.63</v>
      </c>
      <c r="J631" s="42">
        <f>SmtRes!AI375</f>
        <v>0.94</v>
      </c>
      <c r="K631" s="43">
        <f>ROUND(I631*J631, 2)</f>
        <v>146.29</v>
      </c>
      <c r="L631" s="42"/>
      <c r="M631" s="43">
        <f>SmtRes!DF375</f>
        <v>38.619999999999997</v>
      </c>
    </row>
    <row r="632" spans="1:83" ht="14.25" x14ac:dyDescent="0.2">
      <c r="A632" s="38"/>
      <c r="B632" s="38"/>
      <c r="C632" s="38" t="str">
        <f>EtalonRes!I376</f>
        <v>08.3.04.02</v>
      </c>
      <c r="D632" s="46" t="str">
        <f>EtalonRes!K376</f>
        <v>Сталь стержневая диаметром до 10 мм</v>
      </c>
      <c r="E632" s="47" t="str">
        <f>EtalonRes!O376</f>
        <v>т</v>
      </c>
      <c r="F632" s="48">
        <f>EtalonRes!X376</f>
        <v>0</v>
      </c>
      <c r="G632" s="48"/>
      <c r="H632" s="48">
        <f>ROUND(EtalonRes!AG376*Source!I215, 7)</f>
        <v>0</v>
      </c>
      <c r="I632" s="49"/>
      <c r="J632" s="50"/>
      <c r="K632" s="49"/>
      <c r="L632" s="50"/>
      <c r="M632" s="49"/>
    </row>
    <row r="633" spans="1:83" ht="15" x14ac:dyDescent="0.2">
      <c r="A633" s="38"/>
      <c r="B633" s="38"/>
      <c r="C633" s="38"/>
      <c r="D633" s="53" t="s">
        <v>1003</v>
      </c>
      <c r="E633" s="39"/>
      <c r="F633" s="41"/>
      <c r="G633" s="41"/>
      <c r="H633" s="41"/>
      <c r="I633" s="43"/>
      <c r="J633" s="42"/>
      <c r="K633" s="43"/>
      <c r="L633" s="42"/>
      <c r="M633" s="43">
        <f>M623+M625+M626+M630</f>
        <v>2343.4699999999998</v>
      </c>
    </row>
    <row r="634" spans="1:83" ht="14.25" x14ac:dyDescent="0.2">
      <c r="A634" s="38"/>
      <c r="B634" s="38"/>
      <c r="C634" s="38"/>
      <c r="D634" s="38" t="s">
        <v>1004</v>
      </c>
      <c r="E634" s="39"/>
      <c r="F634" s="41"/>
      <c r="G634" s="41"/>
      <c r="H634" s="41"/>
      <c r="I634" s="43"/>
      <c r="J634" s="42"/>
      <c r="K634" s="43"/>
      <c r="L634" s="42"/>
      <c r="M634" s="43">
        <f>SUM(AR621:AR637)+SUM(AS621:AS637)+SUM(AT621:AT637)+SUM(AU621:AU637)+SUM(AV621:AV637)</f>
        <v>2278.9699999999998</v>
      </c>
    </row>
    <row r="635" spans="1:83" ht="14.25" x14ac:dyDescent="0.2">
      <c r="A635" s="38"/>
      <c r="B635" s="38"/>
      <c r="C635" s="38" t="s">
        <v>26</v>
      </c>
      <c r="D635" s="38" t="s">
        <v>1005</v>
      </c>
      <c r="E635" s="39" t="s">
        <v>57</v>
      </c>
      <c r="F635" s="41">
        <f>Source!BZ215</f>
        <v>103</v>
      </c>
      <c r="G635" s="41"/>
      <c r="H635" s="41">
        <f>Source!AT215</f>
        <v>103</v>
      </c>
      <c r="I635" s="43"/>
      <c r="J635" s="42"/>
      <c r="K635" s="43"/>
      <c r="L635" s="42"/>
      <c r="M635" s="43">
        <f>SUM(AZ621:AZ637)</f>
        <v>2347.34</v>
      </c>
    </row>
    <row r="636" spans="1:83" ht="14.25" x14ac:dyDescent="0.2">
      <c r="A636" s="46"/>
      <c r="B636" s="46"/>
      <c r="C636" s="46" t="s">
        <v>27</v>
      </c>
      <c r="D636" s="46" t="s">
        <v>1006</v>
      </c>
      <c r="E636" s="47" t="s">
        <v>57</v>
      </c>
      <c r="F636" s="48">
        <f>Source!CA215</f>
        <v>60</v>
      </c>
      <c r="G636" s="48"/>
      <c r="H636" s="48">
        <f>Source!AU215</f>
        <v>60</v>
      </c>
      <c r="I636" s="49"/>
      <c r="J636" s="50"/>
      <c r="K636" s="49"/>
      <c r="L636" s="50"/>
      <c r="M636" s="49">
        <f>SUM(BA621:BA637)</f>
        <v>1367.38</v>
      </c>
    </row>
    <row r="637" spans="1:83" ht="15" x14ac:dyDescent="0.2">
      <c r="D637" s="126" t="s">
        <v>1007</v>
      </c>
      <c r="E637" s="126"/>
      <c r="F637" s="126"/>
      <c r="G637" s="126"/>
      <c r="H637" s="126"/>
      <c r="I637" s="126"/>
      <c r="J637" s="127">
        <f>IF(F621&lt;&gt;0,L637/F621, 0)</f>
        <v>2753.7227272727273</v>
      </c>
      <c r="K637" s="127"/>
      <c r="L637" s="127">
        <f>M623+M625+M630+M635+M636+M626</f>
        <v>6058.1900000000005</v>
      </c>
      <c r="M637" s="127"/>
      <c r="AD637">
        <f>ROUND((Source!AT215/100)*((ROUND(SUMIF(SmtRes!AQ371:'SmtRes'!AQ376,"=1",SmtRes!AD371:'SmtRes'!AD376)*Source!I215, 2)+ROUND(SUMIF(SmtRes!AQ371:'SmtRes'!AQ376,"=1",SmtRes!AC371:'SmtRes'!AC376)*Source!I215, 2))), 2)</f>
        <v>2767.52</v>
      </c>
      <c r="AE637">
        <f>ROUND((Source!AU215/100)*((ROUND(SUMIF(SmtRes!AQ371:'SmtRes'!AQ376,"=1",SmtRes!AD371:'SmtRes'!AD376)*Source!I215, 2)+ROUND(SUMIF(SmtRes!AQ371:'SmtRes'!AQ376,"=1",SmtRes!AC371:'SmtRes'!AC376)*Source!I215, 2))), 2)</f>
        <v>1612.15</v>
      </c>
      <c r="AN637" s="51">
        <f>M623+M625+M630+M635+M636+M626</f>
        <v>6058.1900000000005</v>
      </c>
      <c r="AO637" s="51">
        <f>M625</f>
        <v>25.880000000000003</v>
      </c>
      <c r="AQ637" t="s">
        <v>1008</v>
      </c>
      <c r="AR637" s="51">
        <f>M623</f>
        <v>2264.6799999999998</v>
      </c>
      <c r="AT637" s="51">
        <f>M626</f>
        <v>14.29</v>
      </c>
      <c r="AV637" t="s">
        <v>1008</v>
      </c>
      <c r="AW637" s="51">
        <f>M630</f>
        <v>38.619999999999997</v>
      </c>
      <c r="AZ637">
        <f>Source!X215</f>
        <v>2347.34</v>
      </c>
      <c r="BA637">
        <f>Source!Y215</f>
        <v>1367.38</v>
      </c>
      <c r="CD637">
        <v>1</v>
      </c>
    </row>
    <row r="638" spans="1:83" ht="52.5" x14ac:dyDescent="0.2">
      <c r="A638" s="36" t="s">
        <v>482</v>
      </c>
      <c r="B638" s="36" t="s">
        <v>482</v>
      </c>
      <c r="C638" s="38" t="s">
        <v>1080</v>
      </c>
      <c r="D638" s="38" t="s">
        <v>1081</v>
      </c>
      <c r="E638" s="39" t="str">
        <f>Source!H223</f>
        <v>100 ШТ</v>
      </c>
      <c r="F638" s="41">
        <f>Source!K223</f>
        <v>0.18</v>
      </c>
      <c r="G638" s="41"/>
      <c r="H638" s="41">
        <f>Source!I223</f>
        <v>0.18</v>
      </c>
      <c r="I638" s="43"/>
      <c r="J638" s="42"/>
      <c r="K638" s="43"/>
      <c r="L638" s="42"/>
      <c r="M638" s="43"/>
    </row>
    <row r="639" spans="1:83" ht="38.25" x14ac:dyDescent="0.2">
      <c r="C639" s="55" t="str">
        <f>Source!EO223</f>
        <v>Поправка: Сб.№м 8, п.1.8. 3.1</v>
      </c>
      <c r="D639" s="55" t="str">
        <f>Source!CN223</f>
        <v>Поправка: Сб.№м 8, п.1.8. 3.1  Наименование: При производстве работ на высоте св. 2 до 8 м</v>
      </c>
    </row>
    <row r="640" spans="1:83" x14ac:dyDescent="0.2">
      <c r="D640" s="57" t="str">
        <f>"Объем: "&amp;Source!I223&amp;"=(9+"&amp;"9)/"&amp;"100"</f>
        <v>Объем: 0,18=(9+9)/100</v>
      </c>
    </row>
    <row r="641" spans="1:83" ht="15" x14ac:dyDescent="0.2">
      <c r="A641" s="37"/>
      <c r="B641" s="37"/>
      <c r="C641" s="41">
        <v>1</v>
      </c>
      <c r="D641" s="37" t="s">
        <v>999</v>
      </c>
      <c r="E641" s="39" t="s">
        <v>781</v>
      </c>
      <c r="F641" s="44"/>
      <c r="G641" s="41"/>
      <c r="H641" s="44">
        <f>Source!U223</f>
        <v>7.7868000000000004</v>
      </c>
      <c r="I641" s="41"/>
      <c r="J641" s="41"/>
      <c r="K641" s="41"/>
      <c r="L641" s="41"/>
      <c r="M641" s="45">
        <f>SUM(M642:M642)-SUMIF(CE642:CE642, 1, M642:M642)</f>
        <v>5056.9799999999996</v>
      </c>
    </row>
    <row r="642" spans="1:83" ht="14.25" x14ac:dyDescent="0.2">
      <c r="A642" s="38"/>
      <c r="B642" s="38"/>
      <c r="C642" s="38" t="s">
        <v>896</v>
      </c>
      <c r="D642" s="38" t="s">
        <v>897</v>
      </c>
      <c r="E642" s="39" t="s">
        <v>781</v>
      </c>
      <c r="F642" s="41">
        <v>41.2</v>
      </c>
      <c r="G642" s="41">
        <f>ROUND(1.05,7)</f>
        <v>1.05</v>
      </c>
      <c r="H642" s="41">
        <f>SmtRes!CX403</f>
        <v>7.7868000000000004</v>
      </c>
      <c r="I642" s="43"/>
      <c r="J642" s="42"/>
      <c r="K642" s="43">
        <f>SmtRes!CZ403</f>
        <v>649.42999999999995</v>
      </c>
      <c r="L642" s="42"/>
      <c r="M642" s="43">
        <f>SmtRes!DI403</f>
        <v>5056.9799999999996</v>
      </c>
    </row>
    <row r="643" spans="1:83" ht="15" x14ac:dyDescent="0.2">
      <c r="A643" s="37"/>
      <c r="B643" s="37"/>
      <c r="C643" s="41">
        <v>2</v>
      </c>
      <c r="D643" s="37" t="s">
        <v>1000</v>
      </c>
      <c r="E643" s="39"/>
      <c r="F643" s="44"/>
      <c r="G643" s="41"/>
      <c r="H643" s="44"/>
      <c r="I643" s="41"/>
      <c r="J643" s="41"/>
      <c r="K643" s="41"/>
      <c r="L643" s="41"/>
      <c r="M643" s="45">
        <f>SUM(M644:M649)-SUMIF(CE644:CE649, 1, M644:M649)</f>
        <v>41.849999999999994</v>
      </c>
    </row>
    <row r="644" spans="1:83" ht="15" x14ac:dyDescent="0.2">
      <c r="A644" s="37"/>
      <c r="B644" s="37"/>
      <c r="C644" s="41"/>
      <c r="D644" s="37" t="s">
        <v>1002</v>
      </c>
      <c r="E644" s="39" t="s">
        <v>781</v>
      </c>
      <c r="F644" s="44"/>
      <c r="G644" s="41"/>
      <c r="H644" s="44">
        <f>Source!V223</f>
        <v>3.5999999999999997E-2</v>
      </c>
      <c r="I644" s="41"/>
      <c r="J644" s="41"/>
      <c r="K644" s="41"/>
      <c r="L644" s="41"/>
      <c r="M644" s="45">
        <f>SUMIF(CE645:CE649, 1, M645:M649)</f>
        <v>27.39</v>
      </c>
      <c r="CE644">
        <v>1</v>
      </c>
    </row>
    <row r="645" spans="1:83" ht="28.5" x14ac:dyDescent="0.2">
      <c r="A645" s="38"/>
      <c r="B645" s="38"/>
      <c r="C645" s="38" t="s">
        <v>796</v>
      </c>
      <c r="D645" s="38" t="s">
        <v>798</v>
      </c>
      <c r="E645" s="39" t="s">
        <v>787</v>
      </c>
      <c r="F645" s="41">
        <v>0.1</v>
      </c>
      <c r="G645" s="41"/>
      <c r="H645" s="41">
        <f>SmtRes!CX405</f>
        <v>1.7999999999999999E-2</v>
      </c>
      <c r="I645" s="43"/>
      <c r="J645" s="42"/>
      <c r="K645" s="43">
        <f>SmtRes!CZ405</f>
        <v>1611.94</v>
      </c>
      <c r="L645" s="42"/>
      <c r="M645" s="43">
        <f>SmtRes!DG405</f>
        <v>29.01</v>
      </c>
    </row>
    <row r="646" spans="1:83" ht="28.5" x14ac:dyDescent="0.2">
      <c r="A646" s="38"/>
      <c r="B646" s="38"/>
      <c r="C646" s="38" t="s">
        <v>799</v>
      </c>
      <c r="D646" s="38" t="s">
        <v>1013</v>
      </c>
      <c r="E646" s="39" t="s">
        <v>781</v>
      </c>
      <c r="F646" s="41">
        <f>SmtRes!DO405*SmtRes!AT405</f>
        <v>0.1</v>
      </c>
      <c r="G646" s="41"/>
      <c r="H646" s="41">
        <f>ROUND(F646*H638, 7)</f>
        <v>1.7999999999999999E-2</v>
      </c>
      <c r="I646" s="43"/>
      <c r="J646" s="42"/>
      <c r="K646" s="43">
        <f>ROUND(SmtRes!AG405/SmtRes!DO405, 2)</f>
        <v>872.37</v>
      </c>
      <c r="L646" s="42"/>
      <c r="M646" s="43">
        <f>SmtRes!DH405</f>
        <v>15.7</v>
      </c>
      <c r="CE646">
        <v>1</v>
      </c>
    </row>
    <row r="647" spans="1:83" ht="28.5" x14ac:dyDescent="0.2">
      <c r="A647" s="38"/>
      <c r="B647" s="38"/>
      <c r="C647" s="38" t="s">
        <v>789</v>
      </c>
      <c r="D647" s="38" t="s">
        <v>791</v>
      </c>
      <c r="E647" s="39" t="s">
        <v>787</v>
      </c>
      <c r="F647" s="41">
        <v>0.1</v>
      </c>
      <c r="G647" s="41"/>
      <c r="H647" s="41">
        <f>SmtRes!CX406</f>
        <v>1.7999999999999999E-2</v>
      </c>
      <c r="I647" s="43"/>
      <c r="J647" s="42"/>
      <c r="K647" s="43">
        <f>SmtRes!CZ406</f>
        <v>649.04999999999995</v>
      </c>
      <c r="L647" s="42"/>
      <c r="M647" s="43">
        <f>SmtRes!DG406</f>
        <v>11.68</v>
      </c>
    </row>
    <row r="648" spans="1:83" ht="28.5" x14ac:dyDescent="0.2">
      <c r="A648" s="38"/>
      <c r="B648" s="38"/>
      <c r="C648" s="38" t="s">
        <v>788</v>
      </c>
      <c r="D648" s="38" t="s">
        <v>1001</v>
      </c>
      <c r="E648" s="39" t="s">
        <v>781</v>
      </c>
      <c r="F648" s="41">
        <f>SmtRes!DO406*SmtRes!AT406</f>
        <v>0.1</v>
      </c>
      <c r="G648" s="41"/>
      <c r="H648" s="41">
        <f>ROUND(F648*H638, 7)</f>
        <v>1.7999999999999999E-2</v>
      </c>
      <c r="I648" s="43"/>
      <c r="J648" s="42"/>
      <c r="K648" s="43">
        <f>ROUND(SmtRes!AG406/SmtRes!DO406, 2)</f>
        <v>649.42999999999995</v>
      </c>
      <c r="L648" s="42"/>
      <c r="M648" s="43">
        <f>SmtRes!DH406</f>
        <v>11.69</v>
      </c>
      <c r="CE648">
        <v>1</v>
      </c>
    </row>
    <row r="649" spans="1:83" ht="42.75" x14ac:dyDescent="0.2">
      <c r="A649" s="38"/>
      <c r="B649" s="38"/>
      <c r="C649" s="38" t="s">
        <v>902</v>
      </c>
      <c r="D649" s="38" t="s">
        <v>904</v>
      </c>
      <c r="E649" s="39" t="s">
        <v>787</v>
      </c>
      <c r="F649" s="41">
        <v>0.16</v>
      </c>
      <c r="G649" s="41"/>
      <c r="H649" s="41">
        <f>SmtRes!CX407</f>
        <v>2.8799999999999999E-2</v>
      </c>
      <c r="I649" s="43"/>
      <c r="J649" s="42"/>
      <c r="K649" s="43">
        <f>SmtRes!CZ407</f>
        <v>40.369999999999997</v>
      </c>
      <c r="L649" s="42"/>
      <c r="M649" s="43">
        <f>SmtRes!DG407</f>
        <v>1.1599999999999999</v>
      </c>
    </row>
    <row r="650" spans="1:83" ht="15" hidden="1" x14ac:dyDescent="0.2">
      <c r="A650" s="37"/>
      <c r="B650" s="37"/>
      <c r="C650" s="41">
        <v>4</v>
      </c>
      <c r="D650" s="37" t="s">
        <v>1020</v>
      </c>
      <c r="E650" s="39"/>
      <c r="F650" s="44"/>
      <c r="G650" s="41"/>
      <c r="H650" s="44"/>
      <c r="I650" s="41"/>
      <c r="J650" s="41"/>
      <c r="K650" s="41"/>
      <c r="L650" s="41"/>
      <c r="M650" s="45">
        <f>SUM(M651:M653)-SUMIF(CE651:CE653, 1, M651:M653)</f>
        <v>0</v>
      </c>
    </row>
    <row r="651" spans="1:83" ht="42.75" x14ac:dyDescent="0.2">
      <c r="A651" s="38"/>
      <c r="B651" s="38"/>
      <c r="C651" s="38" t="s">
        <v>919</v>
      </c>
      <c r="D651" s="38" t="s">
        <v>921</v>
      </c>
      <c r="E651" s="39" t="s">
        <v>40</v>
      </c>
      <c r="F651" s="41">
        <v>3.0000000000000001E-3</v>
      </c>
      <c r="G651" s="41">
        <f>ROUND(0,7)</f>
        <v>0</v>
      </c>
      <c r="H651" s="41">
        <f>SmtRes!CX408</f>
        <v>0</v>
      </c>
      <c r="I651" s="43">
        <f>SmtRes!CZ408</f>
        <v>70310.45</v>
      </c>
      <c r="J651" s="42">
        <f>SmtRes!AI408</f>
        <v>0.84</v>
      </c>
      <c r="K651" s="43">
        <f>ROUND(I651*J651, 2)</f>
        <v>59060.78</v>
      </c>
      <c r="L651" s="42"/>
      <c r="M651" s="43">
        <f>SmtRes!DF408</f>
        <v>0</v>
      </c>
    </row>
    <row r="652" spans="1:83" ht="28.5" x14ac:dyDescent="0.2">
      <c r="A652" s="38"/>
      <c r="B652" s="38"/>
      <c r="C652" s="38" t="s">
        <v>922</v>
      </c>
      <c r="D652" s="38" t="s">
        <v>924</v>
      </c>
      <c r="E652" s="39" t="s">
        <v>83</v>
      </c>
      <c r="F652" s="41">
        <v>0.8</v>
      </c>
      <c r="G652" s="41">
        <f>ROUND(0,7)</f>
        <v>0</v>
      </c>
      <c r="H652" s="41">
        <f>SmtRes!CX409</f>
        <v>0</v>
      </c>
      <c r="I652" s="43">
        <f>SmtRes!CZ409</f>
        <v>79.88</v>
      </c>
      <c r="J652" s="42">
        <f>SmtRes!AI409</f>
        <v>1.48</v>
      </c>
      <c r="K652" s="43">
        <f>ROUND(I652*J652, 2)</f>
        <v>118.22</v>
      </c>
      <c r="L652" s="42"/>
      <c r="M652" s="43">
        <f>SmtRes!DF409</f>
        <v>0</v>
      </c>
    </row>
    <row r="653" spans="1:83" ht="28.5" x14ac:dyDescent="0.2">
      <c r="A653" s="38"/>
      <c r="B653" s="38"/>
      <c r="C653" s="38" t="s">
        <v>925</v>
      </c>
      <c r="D653" s="46" t="s">
        <v>927</v>
      </c>
      <c r="E653" s="47" t="s">
        <v>44</v>
      </c>
      <c r="F653" s="48">
        <v>1.02</v>
      </c>
      <c r="G653" s="48">
        <f>ROUND(0,7)</f>
        <v>0</v>
      </c>
      <c r="H653" s="48">
        <f>SmtRes!CX410</f>
        <v>0</v>
      </c>
      <c r="I653" s="49">
        <f>SmtRes!CZ410</f>
        <v>896.51</v>
      </c>
      <c r="J653" s="50">
        <f>SmtRes!AI410</f>
        <v>1.1399999999999999</v>
      </c>
      <c r="K653" s="49">
        <f>ROUND(I653*J653, 2)</f>
        <v>1022.02</v>
      </c>
      <c r="L653" s="50"/>
      <c r="M653" s="49">
        <f>SmtRes!DF410</f>
        <v>0</v>
      </c>
    </row>
    <row r="654" spans="1:83" ht="15" x14ac:dyDescent="0.2">
      <c r="A654" s="38"/>
      <c r="B654" s="38"/>
      <c r="C654" s="38"/>
      <c r="D654" s="53" t="s">
        <v>1003</v>
      </c>
      <c r="E654" s="39"/>
      <c r="F654" s="41"/>
      <c r="G654" s="41"/>
      <c r="H654" s="41"/>
      <c r="I654" s="43"/>
      <c r="J654" s="42"/>
      <c r="K654" s="43"/>
      <c r="L654" s="42"/>
      <c r="M654" s="43">
        <f>M641+M643+M644+M650</f>
        <v>5126.22</v>
      </c>
    </row>
    <row r="655" spans="1:83" ht="57" x14ac:dyDescent="0.2">
      <c r="A655" s="36" t="s">
        <v>1082</v>
      </c>
      <c r="B655" s="36" t="s">
        <v>1082</v>
      </c>
      <c r="C655" s="38" t="str">
        <f>Source!F224</f>
        <v>421/пр_2020_п.75_пп.а</v>
      </c>
      <c r="D655" s="38" t="str">
        <f>Source!G224</f>
        <v>Сметная стоимость вспомогательных ненормируемых материальных ресурсов, не учтенная в сметной норме, 2%</v>
      </c>
      <c r="E655" s="39" t="str">
        <f>Source!H224</f>
        <v>%</v>
      </c>
      <c r="F655" s="41">
        <f>SmtRes!AT411</f>
        <v>2</v>
      </c>
      <c r="G655" s="41"/>
      <c r="H655" s="41">
        <f>Source!I224</f>
        <v>2</v>
      </c>
      <c r="I655" s="43"/>
      <c r="J655" s="42"/>
      <c r="K655" s="43"/>
      <c r="L655" s="42"/>
      <c r="M655" s="43">
        <f>Source!P224</f>
        <v>96.32</v>
      </c>
      <c r="AD655">
        <f>ROUND((Source!AT224/100)*((ROUND(0*Source!I224, 2)+ROUND(0*Source!I224, 2))), 2)</f>
        <v>0</v>
      </c>
      <c r="AE655">
        <f>ROUND((Source!AU224/100)*((ROUND(0*Source!I224, 2)+ROUND(0*Source!I224, 2))), 2)</f>
        <v>0</v>
      </c>
      <c r="AN655">
        <f>M655</f>
        <v>96.32</v>
      </c>
      <c r="AW655">
        <f>M655</f>
        <v>96.32</v>
      </c>
      <c r="AZ655">
        <f>Source!X224</f>
        <v>0</v>
      </c>
      <c r="BA655">
        <f>Source!Y224</f>
        <v>0</v>
      </c>
      <c r="CD655">
        <v>2</v>
      </c>
    </row>
    <row r="656" spans="1:83" ht="14.25" x14ac:dyDescent="0.2">
      <c r="A656" s="38"/>
      <c r="B656" s="38"/>
      <c r="C656" s="38"/>
      <c r="D656" s="38" t="s">
        <v>1004</v>
      </c>
      <c r="E656" s="39"/>
      <c r="F656" s="41"/>
      <c r="G656" s="41"/>
      <c r="H656" s="41"/>
      <c r="I656" s="43"/>
      <c r="J656" s="42"/>
      <c r="K656" s="43"/>
      <c r="L656" s="42"/>
      <c r="M656" s="43">
        <f>SUM(AR638:AR659)+SUM(AS638:AS659)+SUM(AT638:AT659)+SUM(AU638:AU659)+SUM(AV638:AV659)</f>
        <v>5084.37</v>
      </c>
    </row>
    <row r="657" spans="1:82" ht="28.5" x14ac:dyDescent="0.2">
      <c r="A657" s="38"/>
      <c r="B657" s="38"/>
      <c r="C657" s="38" t="s">
        <v>52</v>
      </c>
      <c r="D657" s="38" t="s">
        <v>1015</v>
      </c>
      <c r="E657" s="39" t="s">
        <v>57</v>
      </c>
      <c r="F657" s="41">
        <f>Source!BZ223</f>
        <v>97</v>
      </c>
      <c r="G657" s="41"/>
      <c r="H657" s="41">
        <f>Source!AT223</f>
        <v>97</v>
      </c>
      <c r="I657" s="43"/>
      <c r="J657" s="42"/>
      <c r="K657" s="43"/>
      <c r="L657" s="42"/>
      <c r="M657" s="43">
        <f>SUM(AZ638:AZ659)</f>
        <v>4931.84</v>
      </c>
    </row>
    <row r="658" spans="1:82" ht="28.5" x14ac:dyDescent="0.2">
      <c r="A658" s="46"/>
      <c r="B658" s="46"/>
      <c r="C658" s="46" t="s">
        <v>53</v>
      </c>
      <c r="D658" s="46" t="s">
        <v>1016</v>
      </c>
      <c r="E658" s="47" t="s">
        <v>57</v>
      </c>
      <c r="F658" s="48">
        <f>Source!CA223</f>
        <v>51</v>
      </c>
      <c r="G658" s="48"/>
      <c r="H658" s="48">
        <f>Source!AU223</f>
        <v>51</v>
      </c>
      <c r="I658" s="49"/>
      <c r="J658" s="50"/>
      <c r="K658" s="49"/>
      <c r="L658" s="50"/>
      <c r="M658" s="49">
        <f>SUM(BA638:BA659)</f>
        <v>2593.0300000000002</v>
      </c>
    </row>
    <row r="659" spans="1:82" ht="15" x14ac:dyDescent="0.2">
      <c r="D659" s="126" t="s">
        <v>1007</v>
      </c>
      <c r="E659" s="126"/>
      <c r="F659" s="126"/>
      <c r="G659" s="126"/>
      <c r="H659" s="126"/>
      <c r="I659" s="126"/>
      <c r="J659" s="127">
        <f>IF(F638&lt;&gt;0,L659/F638, 0)</f>
        <v>70818.944444444453</v>
      </c>
      <c r="K659" s="127"/>
      <c r="L659" s="127">
        <f>M641+M643+M650+M657+M658+M644+SUM(M655:M655)</f>
        <v>12747.41</v>
      </c>
      <c r="M659" s="127"/>
      <c r="AD659">
        <f>ROUND((Source!AT223/100)*((ROUND(SUMIF(SmtRes!AQ403:'SmtRes'!AQ411,"=1",SmtRes!AD403:'SmtRes'!AD411)*Source!I223, 2)+ROUND(SUMIF(SmtRes!AQ403:'SmtRes'!AQ411,"=1",SmtRes!AC403:'SmtRes'!AC411)*Source!I223, 2))), 2)</f>
        <v>379.1</v>
      </c>
      <c r="AE659">
        <f>ROUND((Source!AU223/100)*((ROUND(SUMIF(SmtRes!AQ403:'SmtRes'!AQ411,"=1",SmtRes!AD403:'SmtRes'!AD411)*Source!I223, 2)+ROUND(SUMIF(SmtRes!AQ403:'SmtRes'!AQ411,"=1",SmtRes!AC403:'SmtRes'!AC411)*Source!I223, 2))), 2)</f>
        <v>199.32</v>
      </c>
      <c r="AN659" s="51">
        <f>M641+M643+M650+M657+M658+M644</f>
        <v>12651.09</v>
      </c>
      <c r="AO659" s="51">
        <f>M643</f>
        <v>41.849999999999994</v>
      </c>
      <c r="AQ659" t="s">
        <v>1008</v>
      </c>
      <c r="AR659" s="51">
        <f>M641</f>
        <v>5056.9799999999996</v>
      </c>
      <c r="AT659" s="51">
        <f>M644</f>
        <v>27.39</v>
      </c>
      <c r="AV659" t="s">
        <v>1008</v>
      </c>
      <c r="AW659" s="51">
        <f>M650</f>
        <v>0</v>
      </c>
      <c r="AZ659">
        <f>Source!X223</f>
        <v>4931.84</v>
      </c>
      <c r="BA659">
        <f>Source!Y223</f>
        <v>2593.0300000000002</v>
      </c>
      <c r="CD659">
        <v>2</v>
      </c>
    </row>
    <row r="660" spans="1:82" ht="57" x14ac:dyDescent="0.2">
      <c r="A660" s="36" t="s">
        <v>490</v>
      </c>
      <c r="B660" s="36" t="s">
        <v>490</v>
      </c>
      <c r="C660" s="38" t="s">
        <v>136</v>
      </c>
      <c r="D660" s="38" t="str">
        <f>Source!G225</f>
        <v>Погрузка в автотранспортное средство: изделия из сборного железобетона, бетона, керамзитобетона массой до 3 т</v>
      </c>
      <c r="E660" s="39" t="str">
        <f>Source!H225</f>
        <v>1т груза</v>
      </c>
      <c r="F660" s="41">
        <f>Source!K225</f>
        <v>17.37</v>
      </c>
      <c r="G660" s="41"/>
      <c r="H660" s="41">
        <f>Source!I225</f>
        <v>17.37</v>
      </c>
      <c r="I660" s="43"/>
      <c r="J660" s="42"/>
      <c r="K660" s="43">
        <f>Source!AK225</f>
        <v>448.14</v>
      </c>
      <c r="L660" s="42"/>
      <c r="M660" s="43">
        <f>Source!HD225</f>
        <v>7784.19</v>
      </c>
    </row>
    <row r="661" spans="1:82" x14ac:dyDescent="0.2">
      <c r="A661" s="58"/>
      <c r="B661" s="58"/>
      <c r="C661" s="58"/>
      <c r="D661" s="59" t="str">
        <f>"Объем: "&amp;Source!I225&amp;"=(10*"&amp;"1125+"&amp;"12*"&amp;"510)/"&amp;"1000"</f>
        <v>Объем: 17,37=(10*1125+12*510)/1000</v>
      </c>
      <c r="E661" s="58"/>
      <c r="F661" s="58"/>
      <c r="G661" s="58"/>
      <c r="H661" s="58"/>
      <c r="I661" s="58"/>
      <c r="J661" s="58"/>
      <c r="K661" s="58"/>
      <c r="L661" s="58"/>
      <c r="M661" s="58"/>
    </row>
    <row r="662" spans="1:82" ht="15" x14ac:dyDescent="0.2">
      <c r="D662" s="126" t="s">
        <v>1007</v>
      </c>
      <c r="E662" s="126"/>
      <c r="F662" s="126"/>
      <c r="G662" s="126"/>
      <c r="H662" s="126"/>
      <c r="I662" s="126"/>
      <c r="J662" s="127">
        <f>IF(F660&lt;&gt;0,L662/F660, 0)</f>
        <v>448.13989637305696</v>
      </c>
      <c r="K662" s="127"/>
      <c r="L662" s="127">
        <f>M660</f>
        <v>7784.19</v>
      </c>
      <c r="M662" s="127"/>
      <c r="AD662">
        <f>ROUND((Source!AT225/100)*((ROUND(0*Source!I225, 2)+ROUND(0*Source!I225, 2))), 2)</f>
        <v>0</v>
      </c>
      <c r="AE662">
        <f>ROUND((Source!AU225/100)*((ROUND(0*Source!I225, 2)+ROUND(0*Source!I225, 2))), 2)</f>
        <v>0</v>
      </c>
      <c r="AN662" s="51">
        <f>M660</f>
        <v>7784.19</v>
      </c>
      <c r="AP662">
        <f>0</f>
        <v>0</v>
      </c>
      <c r="AQ662" t="s">
        <v>1008</v>
      </c>
      <c r="AS662">
        <f>0</f>
        <v>0</v>
      </c>
      <c r="AU662">
        <f>0</f>
        <v>0</v>
      </c>
      <c r="AV662" t="s">
        <v>1008</v>
      </c>
      <c r="AZ662">
        <f>Source!X225</f>
        <v>0</v>
      </c>
      <c r="BA662">
        <f>Source!Y225</f>
        <v>0</v>
      </c>
      <c r="BB662" s="51">
        <f>M660</f>
        <v>7784.19</v>
      </c>
      <c r="CD662">
        <v>1</v>
      </c>
    </row>
    <row r="663" spans="1:82" ht="42.75" x14ac:dyDescent="0.2">
      <c r="A663" s="36" t="s">
        <v>491</v>
      </c>
      <c r="B663" s="36" t="s">
        <v>491</v>
      </c>
      <c r="C663" s="38" t="s">
        <v>492</v>
      </c>
      <c r="D663" s="38" t="str">
        <f>Source!G226</f>
        <v>Погрузка в автотранспортное средство: прочие материалы, детали (с использованием погрузчика)</v>
      </c>
      <c r="E663" s="39" t="str">
        <f>Source!H226</f>
        <v>1т груза</v>
      </c>
      <c r="F663" s="41">
        <f>Source!K226</f>
        <v>0.85899999999999999</v>
      </c>
      <c r="G663" s="41"/>
      <c r="H663" s="41">
        <f>Source!I226</f>
        <v>0.85899999999999999</v>
      </c>
      <c r="I663" s="43"/>
      <c r="J663" s="42"/>
      <c r="K663" s="43">
        <f>Source!AK226</f>
        <v>732.38</v>
      </c>
      <c r="L663" s="42"/>
      <c r="M663" s="43">
        <f>Source!HD226</f>
        <v>629.11</v>
      </c>
    </row>
    <row r="664" spans="1:82" ht="51" x14ac:dyDescent="0.2">
      <c r="A664" s="58"/>
      <c r="B664" s="58"/>
      <c r="C664" s="58"/>
      <c r="D664" s="59" t="str">
        <f>"Объем: "&amp;Source!I226&amp;"=(533*"&amp;"0,337+"&amp;"4*"&amp;"0,9+"&amp;"12*"&amp;"3,5+"&amp;"18*"&amp;"9,5+"&amp;"6*"&amp;"7+"&amp;"6*"&amp;"19,7+"&amp;"3*"&amp;"4,7+"&amp;"1*"&amp;"18,3+"&amp;"3*"&amp;"1,52+"&amp;"9*"&amp;"2,2+"&amp;"24*"&amp;"5,32+"&amp;"4*"&amp;"0,9+"&amp;"22*"&amp;"1,57+"&amp;"40*"&amp;"2)/"&amp;"1000"</f>
        <v>Объем: 0,859=(533*0,337+4*0,9+12*3,5+18*9,5+6*7+6*19,7+3*4,7+1*18,3+3*1,52+9*2,2+24*5,32+4*0,9+22*1,57+40*2)/1000</v>
      </c>
      <c r="E664" s="58"/>
      <c r="F664" s="58"/>
      <c r="G664" s="58"/>
      <c r="H664" s="58"/>
      <c r="I664" s="58"/>
      <c r="J664" s="58"/>
      <c r="K664" s="58"/>
      <c r="L664" s="58"/>
      <c r="M664" s="58"/>
    </row>
    <row r="665" spans="1:82" ht="15" x14ac:dyDescent="0.2">
      <c r="D665" s="126" t="s">
        <v>1007</v>
      </c>
      <c r="E665" s="126"/>
      <c r="F665" s="126"/>
      <c r="G665" s="126"/>
      <c r="H665" s="126"/>
      <c r="I665" s="126"/>
      <c r="J665" s="127">
        <f>IF(F663&lt;&gt;0,L665/F663, 0)</f>
        <v>732.37485448195582</v>
      </c>
      <c r="K665" s="127"/>
      <c r="L665" s="127">
        <f>M663</f>
        <v>629.11</v>
      </c>
      <c r="M665" s="127"/>
      <c r="AD665">
        <f>ROUND((Source!AT226/100)*((ROUND(0*Source!I226, 2)+ROUND(0*Source!I226, 2))), 2)</f>
        <v>0</v>
      </c>
      <c r="AE665">
        <f>ROUND((Source!AU226/100)*((ROUND(0*Source!I226, 2)+ROUND(0*Source!I226, 2))), 2)</f>
        <v>0</v>
      </c>
      <c r="AN665" s="51">
        <f>M663</f>
        <v>629.11</v>
      </c>
      <c r="AP665">
        <f>0</f>
        <v>0</v>
      </c>
      <c r="AQ665" t="s">
        <v>1008</v>
      </c>
      <c r="AS665">
        <f>0</f>
        <v>0</v>
      </c>
      <c r="AU665">
        <f>0</f>
        <v>0</v>
      </c>
      <c r="AV665" t="s">
        <v>1008</v>
      </c>
      <c r="AZ665">
        <f>Source!X226</f>
        <v>0</v>
      </c>
      <c r="BA665">
        <f>Source!Y226</f>
        <v>0</v>
      </c>
      <c r="BB665" s="51">
        <f>M663</f>
        <v>629.11</v>
      </c>
      <c r="CD665">
        <v>1</v>
      </c>
    </row>
    <row r="666" spans="1:82" ht="42.75" x14ac:dyDescent="0.2">
      <c r="A666" s="60" t="s">
        <v>495</v>
      </c>
      <c r="B666" s="60" t="s">
        <v>495</v>
      </c>
      <c r="C666" s="46" t="s">
        <v>496</v>
      </c>
      <c r="D666" s="46" t="str">
        <f>Source!G227</f>
        <v>Разгрузка с автотранспортного средства: прочие материалы, детали (с использованием погрузчика)</v>
      </c>
      <c r="E666" s="47" t="str">
        <f>Source!H227</f>
        <v>1т груза</v>
      </c>
      <c r="F666" s="48">
        <f>Source!K227</f>
        <v>0.85899999999999999</v>
      </c>
      <c r="G666" s="48"/>
      <c r="H666" s="48">
        <f>Source!I227</f>
        <v>0.85899999999999999</v>
      </c>
      <c r="I666" s="49"/>
      <c r="J666" s="50"/>
      <c r="K666" s="49">
        <f>Source!AK227</f>
        <v>517.91</v>
      </c>
      <c r="L666" s="50"/>
      <c r="M666" s="49">
        <f>Source!HD227</f>
        <v>444.88</v>
      </c>
    </row>
    <row r="667" spans="1:82" ht="15" x14ac:dyDescent="0.2">
      <c r="D667" s="126" t="s">
        <v>1007</v>
      </c>
      <c r="E667" s="126"/>
      <c r="F667" s="126"/>
      <c r="G667" s="126"/>
      <c r="H667" s="126"/>
      <c r="I667" s="126"/>
      <c r="J667" s="127">
        <f>IF(F666&lt;&gt;0,L667/F666, 0)</f>
        <v>517.9045401629802</v>
      </c>
      <c r="K667" s="127"/>
      <c r="L667" s="127">
        <f>M666</f>
        <v>444.88</v>
      </c>
      <c r="M667" s="127"/>
      <c r="AD667">
        <f>ROUND((Source!AT227/100)*((ROUND(0*Source!I227, 2)+ROUND(0*Source!I227, 2))), 2)</f>
        <v>0</v>
      </c>
      <c r="AE667">
        <f>ROUND((Source!AU227/100)*((ROUND(0*Source!I227, 2)+ROUND(0*Source!I227, 2))), 2)</f>
        <v>0</v>
      </c>
      <c r="AN667" s="51">
        <f>M666</f>
        <v>444.88</v>
      </c>
      <c r="AP667">
        <f>0</f>
        <v>0</v>
      </c>
      <c r="AQ667" t="s">
        <v>1008</v>
      </c>
      <c r="AS667">
        <f>0</f>
        <v>0</v>
      </c>
      <c r="AU667">
        <f>0</f>
        <v>0</v>
      </c>
      <c r="AV667" t="s">
        <v>1008</v>
      </c>
      <c r="AZ667">
        <f>Source!X227</f>
        <v>0</v>
      </c>
      <c r="BA667">
        <f>Source!Y227</f>
        <v>0</v>
      </c>
      <c r="BB667" s="51">
        <f>M666</f>
        <v>444.88</v>
      </c>
      <c r="CD667">
        <v>1</v>
      </c>
    </row>
    <row r="669" spans="1:82" ht="15" x14ac:dyDescent="0.2">
      <c r="A669" s="62"/>
      <c r="B669" s="62"/>
      <c r="C669" s="63"/>
      <c r="D669" s="143" t="s">
        <v>1029</v>
      </c>
      <c r="E669" s="143"/>
      <c r="F669" s="143"/>
      <c r="G669" s="143"/>
      <c r="H669" s="143"/>
      <c r="I669" s="143"/>
      <c r="J669" s="45"/>
      <c r="K669" s="62"/>
      <c r="L669" s="64"/>
      <c r="M669" s="45">
        <f>M671+M672+M678+M682</f>
        <v>179727.19999999998</v>
      </c>
    </row>
    <row r="670" spans="1:82" ht="14.25" x14ac:dyDescent="0.2">
      <c r="A670" s="54"/>
      <c r="B670" s="54"/>
      <c r="C670" s="61"/>
      <c r="D670" s="141" t="s">
        <v>1030</v>
      </c>
      <c r="E670" s="142"/>
      <c r="F670" s="142"/>
      <c r="G670" s="142"/>
      <c r="H670" s="142"/>
      <c r="I670" s="142"/>
      <c r="J670" s="43"/>
      <c r="K670" s="54"/>
      <c r="L670" s="41"/>
      <c r="M670" s="43"/>
    </row>
    <row r="671" spans="1:82" ht="14.25" x14ac:dyDescent="0.2">
      <c r="A671" s="54"/>
      <c r="B671" s="54"/>
      <c r="C671" s="61"/>
      <c r="D671" s="142" t="s">
        <v>1031</v>
      </c>
      <c r="E671" s="142"/>
      <c r="F671" s="142"/>
      <c r="G671" s="142"/>
      <c r="H671" s="142"/>
      <c r="I671" s="142"/>
      <c r="J671" s="43"/>
      <c r="K671" s="54"/>
      <c r="L671" s="41"/>
      <c r="M671" s="43">
        <f>SUM(AR226:AR667)</f>
        <v>92466.48</v>
      </c>
    </row>
    <row r="672" spans="1:82" ht="14.25" hidden="1" x14ac:dyDescent="0.2">
      <c r="A672" s="54"/>
      <c r="B672" s="54"/>
      <c r="C672" s="61"/>
      <c r="D672" s="142" t="s">
        <v>1032</v>
      </c>
      <c r="E672" s="142"/>
      <c r="F672" s="142"/>
      <c r="G672" s="142"/>
      <c r="H672" s="142"/>
      <c r="I672" s="142"/>
      <c r="J672" s="43"/>
      <c r="K672" s="54"/>
      <c r="L672" s="41"/>
      <c r="M672" s="43">
        <f>M674+M677+M676</f>
        <v>75189.939999999988</v>
      </c>
    </row>
    <row r="673" spans="1:13" ht="14.25" hidden="1" x14ac:dyDescent="0.2">
      <c r="A673" s="54"/>
      <c r="B673" s="54"/>
      <c r="C673" s="61"/>
      <c r="D673" s="141" t="s">
        <v>1033</v>
      </c>
      <c r="E673" s="142"/>
      <c r="F673" s="142"/>
      <c r="G673" s="142"/>
      <c r="H673" s="142"/>
      <c r="I673" s="142"/>
      <c r="J673" s="43"/>
      <c r="K673" s="54"/>
      <c r="L673" s="41"/>
      <c r="M673" s="43"/>
    </row>
    <row r="674" spans="1:13" ht="14.25" x14ac:dyDescent="0.2">
      <c r="A674" s="54"/>
      <c r="B674" s="54"/>
      <c r="C674" s="61"/>
      <c r="D674" s="142" t="s">
        <v>1032</v>
      </c>
      <c r="E674" s="142"/>
      <c r="F674" s="142"/>
      <c r="G674" s="142"/>
      <c r="H674" s="142"/>
      <c r="I674" s="142"/>
      <c r="J674" s="43"/>
      <c r="K674" s="54"/>
      <c r="L674" s="41"/>
      <c r="M674" s="43">
        <f>SUM(AO226:AO667)</f>
        <v>49851.639999999992</v>
      </c>
    </row>
    <row r="675" spans="1:13" ht="14.25" hidden="1" x14ac:dyDescent="0.2">
      <c r="A675" s="54"/>
      <c r="B675" s="54"/>
      <c r="C675" s="61"/>
      <c r="D675" s="141" t="s">
        <v>1034</v>
      </c>
      <c r="E675" s="142"/>
      <c r="F675" s="142"/>
      <c r="G675" s="142"/>
      <c r="H675" s="142"/>
      <c r="I675" s="142"/>
      <c r="J675" s="43"/>
      <c r="K675" s="54"/>
      <c r="L675" s="41"/>
      <c r="M675" s="43"/>
    </row>
    <row r="676" spans="1:13" ht="14.25" x14ac:dyDescent="0.2">
      <c r="A676" s="54"/>
      <c r="B676" s="54"/>
      <c r="C676" s="61"/>
      <c r="D676" s="142" t="s">
        <v>1054</v>
      </c>
      <c r="E676" s="142"/>
      <c r="F676" s="142"/>
      <c r="G676" s="142"/>
      <c r="H676" s="142"/>
      <c r="I676" s="142"/>
      <c r="J676" s="43"/>
      <c r="K676" s="54"/>
      <c r="L676" s="41"/>
      <c r="M676" s="43">
        <f>SUM(AT226:AT667)</f>
        <v>25338.3</v>
      </c>
    </row>
    <row r="677" spans="1:13" ht="14.25" hidden="1" x14ac:dyDescent="0.2">
      <c r="A677" s="54"/>
      <c r="B677" s="54"/>
      <c r="C677" s="61"/>
      <c r="D677" s="142" t="s">
        <v>1035</v>
      </c>
      <c r="E677" s="142"/>
      <c r="F677" s="142"/>
      <c r="G677" s="142"/>
      <c r="H677" s="142"/>
      <c r="I677" s="142"/>
      <c r="J677" s="43"/>
      <c r="K677" s="54"/>
      <c r="L677" s="41"/>
      <c r="M677" s="43">
        <f>SUM(AV226:AV667)</f>
        <v>0</v>
      </c>
    </row>
    <row r="678" spans="1:13" ht="14.25" x14ac:dyDescent="0.2">
      <c r="A678" s="54"/>
      <c r="B678" s="54"/>
      <c r="C678" s="61"/>
      <c r="D678" s="142" t="s">
        <v>1036</v>
      </c>
      <c r="E678" s="142"/>
      <c r="F678" s="142"/>
      <c r="G678" s="142"/>
      <c r="H678" s="142"/>
      <c r="I678" s="142"/>
      <c r="J678" s="43"/>
      <c r="K678" s="54"/>
      <c r="L678" s="41"/>
      <c r="M678" s="43">
        <f>M680+M681</f>
        <v>3212.6</v>
      </c>
    </row>
    <row r="679" spans="1:13" ht="14.25" x14ac:dyDescent="0.2">
      <c r="A679" s="54"/>
      <c r="B679" s="54"/>
      <c r="C679" s="61"/>
      <c r="D679" s="141" t="s">
        <v>1033</v>
      </c>
      <c r="E679" s="142"/>
      <c r="F679" s="142"/>
      <c r="G679" s="142"/>
      <c r="H679" s="142"/>
      <c r="I679" s="142"/>
      <c r="J679" s="43"/>
      <c r="K679" s="54"/>
      <c r="L679" s="41"/>
      <c r="M679" s="43"/>
    </row>
    <row r="680" spans="1:13" ht="14.25" x14ac:dyDescent="0.2">
      <c r="A680" s="54"/>
      <c r="B680" s="54"/>
      <c r="C680" s="61"/>
      <c r="D680" s="142" t="s">
        <v>1037</v>
      </c>
      <c r="E680" s="142"/>
      <c r="F680" s="142"/>
      <c r="G680" s="142"/>
      <c r="H680" s="142"/>
      <c r="I680" s="142"/>
      <c r="J680" s="43"/>
      <c r="K680" s="54"/>
      <c r="L680" s="41"/>
      <c r="M680" s="43">
        <f>SUM(AW226:AW667)-SUM(BK226:BK667)</f>
        <v>3212.6</v>
      </c>
    </row>
    <row r="681" spans="1:13" ht="14.25" hidden="1" x14ac:dyDescent="0.2">
      <c r="A681" s="54"/>
      <c r="B681" s="54"/>
      <c r="C681" s="61"/>
      <c r="D681" s="142" t="s">
        <v>1038</v>
      </c>
      <c r="E681" s="142"/>
      <c r="F681" s="142"/>
      <c r="G681" s="142"/>
      <c r="H681" s="142"/>
      <c r="I681" s="142"/>
      <c r="J681" s="43"/>
      <c r="K681" s="54"/>
      <c r="L681" s="41"/>
      <c r="M681" s="43">
        <f>SUM(BC226:BC667)</f>
        <v>0</v>
      </c>
    </row>
    <row r="682" spans="1:13" ht="14.25" x14ac:dyDescent="0.2">
      <c r="A682" s="54"/>
      <c r="B682" s="54"/>
      <c r="C682" s="61"/>
      <c r="D682" s="142" t="s">
        <v>1039</v>
      </c>
      <c r="E682" s="142"/>
      <c r="F682" s="142"/>
      <c r="G682" s="142"/>
      <c r="H682" s="142"/>
      <c r="I682" s="142"/>
      <c r="J682" s="43"/>
      <c r="K682" s="54"/>
      <c r="L682" s="41"/>
      <c r="M682" s="43">
        <f>SUM(BB226:BB667)</f>
        <v>8858.1799999999985</v>
      </c>
    </row>
    <row r="683" spans="1:13" ht="14.25" x14ac:dyDescent="0.2">
      <c r="A683" s="54"/>
      <c r="B683" s="54"/>
      <c r="C683" s="61"/>
      <c r="D683" s="142" t="s">
        <v>1040</v>
      </c>
      <c r="E683" s="142"/>
      <c r="F683" s="142"/>
      <c r="G683" s="142"/>
      <c r="H683" s="142"/>
      <c r="I683" s="142"/>
      <c r="J683" s="43"/>
      <c r="K683" s="54"/>
      <c r="L683" s="41"/>
      <c r="M683" s="43">
        <f>SUM(AR226:AR667)+SUM(AT226:AT667)+SUM(AV226:AV667)</f>
        <v>117804.78</v>
      </c>
    </row>
    <row r="684" spans="1:13" ht="14.25" x14ac:dyDescent="0.2">
      <c r="A684" s="54"/>
      <c r="B684" s="54"/>
      <c r="C684" s="61"/>
      <c r="D684" s="142" t="s">
        <v>1041</v>
      </c>
      <c r="E684" s="142"/>
      <c r="F684" s="142"/>
      <c r="G684" s="142"/>
      <c r="H684" s="142"/>
      <c r="I684" s="142"/>
      <c r="J684" s="43"/>
      <c r="K684" s="54"/>
      <c r="L684" s="41"/>
      <c r="M684" s="43">
        <f>SUM(AZ226:AZ667)</f>
        <v>119992.84999999999</v>
      </c>
    </row>
    <row r="685" spans="1:13" ht="14.25" x14ac:dyDescent="0.2">
      <c r="A685" s="54"/>
      <c r="B685" s="54"/>
      <c r="C685" s="61"/>
      <c r="D685" s="142" t="s">
        <v>1042</v>
      </c>
      <c r="E685" s="142"/>
      <c r="F685" s="142"/>
      <c r="G685" s="142"/>
      <c r="H685" s="142"/>
      <c r="I685" s="142"/>
      <c r="J685" s="43"/>
      <c r="K685" s="54"/>
      <c r="L685" s="41"/>
      <c r="M685" s="43">
        <f>SUM(BA226:BA667)</f>
        <v>68719.239999999991</v>
      </c>
    </row>
    <row r="686" spans="1:13" ht="14.25" hidden="1" x14ac:dyDescent="0.2">
      <c r="A686" s="54"/>
      <c r="B686" s="54"/>
      <c r="C686" s="61"/>
      <c r="D686" s="142" t="s">
        <v>1043</v>
      </c>
      <c r="E686" s="142"/>
      <c r="F686" s="142"/>
      <c r="G686" s="142"/>
      <c r="H686" s="142"/>
      <c r="I686" s="142"/>
      <c r="J686" s="43"/>
      <c r="K686" s="54"/>
      <c r="L686" s="41"/>
      <c r="M686" s="43">
        <f>M688+M689</f>
        <v>0</v>
      </c>
    </row>
    <row r="687" spans="1:13" ht="14.25" hidden="1" x14ac:dyDescent="0.2">
      <c r="A687" s="54"/>
      <c r="B687" s="54"/>
      <c r="C687" s="61"/>
      <c r="D687" s="141" t="s">
        <v>1030</v>
      </c>
      <c r="E687" s="142"/>
      <c r="F687" s="142"/>
      <c r="G687" s="142"/>
      <c r="H687" s="142"/>
      <c r="I687" s="142"/>
      <c r="J687" s="43"/>
      <c r="K687" s="54"/>
      <c r="L687" s="41"/>
      <c r="M687" s="43"/>
    </row>
    <row r="688" spans="1:13" ht="14.25" hidden="1" x14ac:dyDescent="0.2">
      <c r="A688" s="54"/>
      <c r="B688" s="54"/>
      <c r="C688" s="61"/>
      <c r="D688" s="142" t="s">
        <v>1044</v>
      </c>
      <c r="E688" s="142"/>
      <c r="F688" s="142"/>
      <c r="G688" s="142"/>
      <c r="H688" s="142"/>
      <c r="I688" s="142"/>
      <c r="J688" s="43"/>
      <c r="K688" s="54"/>
      <c r="L688" s="41"/>
      <c r="M688" s="43">
        <f>SUM(BK226:BK667)</f>
        <v>0</v>
      </c>
    </row>
    <row r="689" spans="1:82" ht="14.25" hidden="1" x14ac:dyDescent="0.2">
      <c r="A689" s="54"/>
      <c r="B689" s="54"/>
      <c r="C689" s="61"/>
      <c r="D689" s="142" t="s">
        <v>1045</v>
      </c>
      <c r="E689" s="142"/>
      <c r="F689" s="142"/>
      <c r="G689" s="142"/>
      <c r="H689" s="142"/>
      <c r="I689" s="142"/>
      <c r="J689" s="43"/>
      <c r="K689" s="54"/>
      <c r="L689" s="41"/>
      <c r="M689" s="43">
        <f>SUM(BD226:BD667)</f>
        <v>0</v>
      </c>
    </row>
    <row r="690" spans="1:82" ht="14.25" hidden="1" x14ac:dyDescent="0.2">
      <c r="A690" s="54"/>
      <c r="B690" s="54"/>
      <c r="C690" s="61"/>
      <c r="D690" s="142" t="s">
        <v>1046</v>
      </c>
      <c r="E690" s="142"/>
      <c r="F690" s="142"/>
      <c r="G690" s="142"/>
      <c r="H690" s="142"/>
      <c r="I690" s="142"/>
      <c r="J690" s="43"/>
      <c r="K690" s="54"/>
      <c r="L690" s="41"/>
      <c r="M690" s="43"/>
    </row>
    <row r="691" spans="1:82" ht="14.25" hidden="1" x14ac:dyDescent="0.2">
      <c r="A691" s="54"/>
      <c r="B691" s="54"/>
      <c r="C691" s="61"/>
      <c r="D691" s="142" t="s">
        <v>1047</v>
      </c>
      <c r="E691" s="142"/>
      <c r="F691" s="142"/>
      <c r="G691" s="142"/>
      <c r="H691" s="142"/>
      <c r="I691" s="142"/>
      <c r="J691" s="43"/>
      <c r="K691" s="54"/>
      <c r="L691" s="41"/>
      <c r="M691" s="43">
        <f>SUM(BO226:BO667)</f>
        <v>0</v>
      </c>
    </row>
    <row r="692" spans="1:82" ht="15" x14ac:dyDescent="0.2">
      <c r="A692" s="62"/>
      <c r="B692" s="62"/>
      <c r="C692" s="63"/>
      <c r="D692" s="143" t="s">
        <v>1048</v>
      </c>
      <c r="E692" s="143"/>
      <c r="F692" s="143"/>
      <c r="G692" s="143"/>
      <c r="H692" s="143"/>
      <c r="I692" s="143"/>
      <c r="J692" s="45"/>
      <c r="K692" s="62"/>
      <c r="L692" s="64"/>
      <c r="M692" s="45">
        <f>M669+M684+M685+M686+M690+M691</f>
        <v>368439.29</v>
      </c>
    </row>
    <row r="693" spans="1:82" ht="14.25" x14ac:dyDescent="0.2">
      <c r="A693" s="54"/>
      <c r="B693" s="54"/>
      <c r="C693" s="61"/>
      <c r="D693" s="141" t="s">
        <v>1049</v>
      </c>
      <c r="E693" s="142"/>
      <c r="F693" s="142"/>
      <c r="G693" s="142"/>
      <c r="H693" s="142"/>
      <c r="I693" s="142"/>
      <c r="J693" s="43"/>
      <c r="K693" s="54"/>
      <c r="L693" s="41"/>
      <c r="M693" s="43"/>
    </row>
    <row r="694" spans="1:82" ht="14.25" hidden="1" x14ac:dyDescent="0.2">
      <c r="A694" s="54"/>
      <c r="B694" s="54"/>
      <c r="C694" s="61"/>
      <c r="D694" s="142" t="s">
        <v>1050</v>
      </c>
      <c r="E694" s="142"/>
      <c r="F694" s="142"/>
      <c r="G694" s="142"/>
      <c r="H694" s="142"/>
      <c r="I694" s="142"/>
      <c r="J694" s="43"/>
      <c r="K694" s="54"/>
      <c r="L694" s="41"/>
      <c r="M694" s="43">
        <f>SUM(AX226:AX667)</f>
        <v>0</v>
      </c>
    </row>
    <row r="695" spans="1:82" ht="14.25" hidden="1" x14ac:dyDescent="0.2">
      <c r="A695" s="54"/>
      <c r="B695" s="54"/>
      <c r="C695" s="61"/>
      <c r="D695" s="142" t="s">
        <v>1051</v>
      </c>
      <c r="E695" s="142"/>
      <c r="F695" s="142"/>
      <c r="G695" s="142"/>
      <c r="H695" s="142"/>
      <c r="I695" s="142"/>
      <c r="J695" s="43"/>
      <c r="K695" s="54"/>
      <c r="L695" s="41"/>
      <c r="M695" s="43">
        <f>SUM(AY226:AY667)</f>
        <v>0</v>
      </c>
    </row>
    <row r="696" spans="1:82" ht="14.25" x14ac:dyDescent="0.2">
      <c r="A696" s="54"/>
      <c r="B696" s="54"/>
      <c r="C696" s="61"/>
      <c r="D696" s="142" t="s">
        <v>1052</v>
      </c>
      <c r="E696" s="142"/>
      <c r="F696" s="142"/>
      <c r="G696" s="144"/>
      <c r="H696" s="44">
        <f>Source!F251</f>
        <v>156.0506</v>
      </c>
      <c r="I696" s="54"/>
      <c r="J696" s="54"/>
      <c r="K696" s="54"/>
      <c r="L696" s="54"/>
      <c r="M696" s="54"/>
    </row>
    <row r="697" spans="1:82" ht="14.25" x14ac:dyDescent="0.2">
      <c r="A697" s="54"/>
      <c r="B697" s="54"/>
      <c r="C697" s="61"/>
      <c r="D697" s="142" t="s">
        <v>1053</v>
      </c>
      <c r="E697" s="142"/>
      <c r="F697" s="142"/>
      <c r="G697" s="144"/>
      <c r="H697" s="44">
        <f>Source!F252</f>
        <v>35.5197</v>
      </c>
      <c r="I697" s="54"/>
      <c r="J697" s="54"/>
      <c r="K697" s="54"/>
      <c r="L697" s="54"/>
      <c r="M697" s="54"/>
    </row>
    <row r="700" spans="1:82" ht="16.5" x14ac:dyDescent="0.2">
      <c r="A700" s="125" t="s">
        <v>1083</v>
      </c>
      <c r="B700" s="125"/>
      <c r="C700" s="125"/>
      <c r="D700" s="125"/>
      <c r="E700" s="125"/>
      <c r="F700" s="125"/>
      <c r="G700" s="125"/>
      <c r="H700" s="125"/>
      <c r="I700" s="125"/>
      <c r="J700" s="125"/>
      <c r="K700" s="125"/>
      <c r="L700" s="125"/>
      <c r="M700" s="125"/>
    </row>
    <row r="701" spans="1:82" ht="14.25" x14ac:dyDescent="0.2">
      <c r="A701" s="60" t="s">
        <v>508</v>
      </c>
      <c r="B701" s="60" t="s">
        <v>508</v>
      </c>
      <c r="C701" s="46" t="str">
        <f>Source!F264</f>
        <v>ТЦ_05.1.02.05_62_</v>
      </c>
      <c r="D701" s="46" t="str">
        <f>Source!G264</f>
        <v>Стойка ж/б вибрированная СВп 110-5</v>
      </c>
      <c r="E701" s="47" t="str">
        <f>Source!H264</f>
        <v>ШТ</v>
      </c>
      <c r="F701" s="48">
        <f>Source!K264</f>
        <v>10</v>
      </c>
      <c r="G701" s="48"/>
      <c r="H701" s="48">
        <f>Source!I264</f>
        <v>10</v>
      </c>
      <c r="I701" s="49">
        <f>Source!AL264</f>
        <v>22500</v>
      </c>
      <c r="J701" s="50"/>
      <c r="K701" s="49"/>
      <c r="L701" s="50"/>
      <c r="M701" s="49">
        <f>Source!P264</f>
        <v>225000</v>
      </c>
    </row>
    <row r="702" spans="1:82" ht="15" x14ac:dyDescent="0.2">
      <c r="D702" s="126" t="s">
        <v>1007</v>
      </c>
      <c r="E702" s="126"/>
      <c r="F702" s="126"/>
      <c r="G702" s="126"/>
      <c r="H702" s="126"/>
      <c r="I702" s="126"/>
      <c r="J702" s="127">
        <f>IF(F701&lt;&gt;0,L702/F701, 0)</f>
        <v>22500</v>
      </c>
      <c r="K702" s="127"/>
      <c r="L702" s="127">
        <f>M701</f>
        <v>225000</v>
      </c>
      <c r="M702" s="127"/>
      <c r="AD702">
        <f>ROUND((Source!AT264/100)*((ROUND(ROUND(Source!AO264,2)*Source!I264, 2)+ROUND(ROUND(Source!AN264,2)*Source!I264, 2))), 2)</f>
        <v>0</v>
      </c>
      <c r="AE702">
        <f>ROUND((Source!AU264/100)*((ROUND(ROUND(Source!AO264,2)*Source!I264, 2)+ROUND(ROUND(Source!AN264,2)*Source!I264, 2))), 2)</f>
        <v>0</v>
      </c>
      <c r="AN702" s="51">
        <f>M701</f>
        <v>225000</v>
      </c>
      <c r="AO702">
        <f>0</f>
        <v>0</v>
      </c>
      <c r="AQ702" t="s">
        <v>1008</v>
      </c>
      <c r="AR702">
        <f>0</f>
        <v>0</v>
      </c>
      <c r="AT702">
        <f>0</f>
        <v>0</v>
      </c>
      <c r="AV702" t="s">
        <v>1008</v>
      </c>
      <c r="AW702" s="51">
        <f>M701</f>
        <v>225000</v>
      </c>
      <c r="AZ702">
        <f>Source!X264</f>
        <v>0</v>
      </c>
      <c r="BA702">
        <f>Source!Y264</f>
        <v>0</v>
      </c>
      <c r="CD702">
        <v>1</v>
      </c>
    </row>
    <row r="703" spans="1:82" ht="42.75" x14ac:dyDescent="0.2">
      <c r="A703" s="36" t="s">
        <v>515</v>
      </c>
      <c r="B703" s="36" t="s">
        <v>515</v>
      </c>
      <c r="C703" s="38" t="str">
        <f>Source!F266</f>
        <v>05.1.02.06-0007</v>
      </c>
      <c r="D703" s="38" t="str">
        <f>Source!G266</f>
        <v>Приставки сборные железобетонные, объем до 0,2 м3, бетон В25, расход арматуры от 250 до 300 кг/м3</v>
      </c>
      <c r="E703" s="39" t="str">
        <f>Source!H266</f>
        <v>м3</v>
      </c>
      <c r="F703" s="41">
        <f>Source!K266</f>
        <v>3.1488</v>
      </c>
      <c r="G703" s="41"/>
      <c r="H703" s="41">
        <f>Source!I266</f>
        <v>3.1488</v>
      </c>
      <c r="I703" s="43">
        <f>Source!AL266</f>
        <v>29799.35</v>
      </c>
      <c r="J703" s="42">
        <f>IF(Source!BC266&lt;&gt; 0, Source!BC266, 1)</f>
        <v>1.35</v>
      </c>
      <c r="K703" s="43">
        <f>ROUND(I703*J703, 2)</f>
        <v>40229.120000000003</v>
      </c>
      <c r="L703" s="42"/>
      <c r="M703" s="43">
        <f>Source!P266</f>
        <v>126673.45</v>
      </c>
    </row>
    <row r="704" spans="1:82" x14ac:dyDescent="0.2">
      <c r="A704" s="58"/>
      <c r="B704" s="58"/>
      <c r="C704" s="58"/>
      <c r="D704" s="59" t="str">
        <f>"Объем: "&amp;Source!I266&amp;"=12*"&amp;"0,2624"</f>
        <v>Объем: 3,1488=12*0,2624</v>
      </c>
      <c r="E704" s="58"/>
      <c r="F704" s="58"/>
      <c r="G704" s="58"/>
      <c r="H704" s="58"/>
      <c r="I704" s="58"/>
      <c r="J704" s="58"/>
      <c r="K704" s="58"/>
      <c r="L704" s="58"/>
      <c r="M704" s="58"/>
    </row>
    <row r="705" spans="1:82" ht="15" x14ac:dyDescent="0.2">
      <c r="D705" s="126" t="s">
        <v>1007</v>
      </c>
      <c r="E705" s="126"/>
      <c r="F705" s="126"/>
      <c r="G705" s="126"/>
      <c r="H705" s="126"/>
      <c r="I705" s="126"/>
      <c r="J705" s="127">
        <f>IF(F703&lt;&gt;0,L705/F703, 0)</f>
        <v>40229.119029471542</v>
      </c>
      <c r="K705" s="127"/>
      <c r="L705" s="127">
        <f>M703</f>
        <v>126673.45</v>
      </c>
      <c r="M705" s="127"/>
      <c r="AD705">
        <f>ROUND((Source!AT266/100)*((ROUND(ROUND(Source!AO266,2)*Source!I266, 2)+ROUND(ROUND(Source!AN266,2)*Source!I266, 2))), 2)</f>
        <v>0</v>
      </c>
      <c r="AE705">
        <f>ROUND((Source!AU266/100)*((ROUND(ROUND(Source!AO266,2)*Source!I266, 2)+ROUND(ROUND(Source!AN266,2)*Source!I266, 2))), 2)</f>
        <v>0</v>
      </c>
      <c r="AN705" s="51">
        <f>M703</f>
        <v>126673.45</v>
      </c>
      <c r="AO705">
        <f>0</f>
        <v>0</v>
      </c>
      <c r="AQ705" t="s">
        <v>1008</v>
      </c>
      <c r="AR705">
        <f>0</f>
        <v>0</v>
      </c>
      <c r="AT705">
        <f>0</f>
        <v>0</v>
      </c>
      <c r="AV705" t="s">
        <v>1008</v>
      </c>
      <c r="AW705" s="51">
        <f>M703</f>
        <v>126673.45</v>
      </c>
      <c r="AZ705">
        <f>Source!X266</f>
        <v>0</v>
      </c>
      <c r="BA705">
        <f>Source!Y266</f>
        <v>0</v>
      </c>
      <c r="CD705">
        <v>1</v>
      </c>
    </row>
    <row r="706" spans="1:82" ht="14.25" x14ac:dyDescent="0.2">
      <c r="A706" s="60" t="s">
        <v>526</v>
      </c>
      <c r="B706" s="60" t="s">
        <v>526</v>
      </c>
      <c r="C706" s="46" t="str">
        <f>Source!F268</f>
        <v>ТЦ_21.2.01.01_62_</v>
      </c>
      <c r="D706" s="46" t="str">
        <f>Source!G268</f>
        <v>Провод СИПн-3 1х70-20</v>
      </c>
      <c r="E706" s="47" t="str">
        <f>Source!H268</f>
        <v>м</v>
      </c>
      <c r="F706" s="48">
        <f>Source!K268</f>
        <v>533</v>
      </c>
      <c r="G706" s="48"/>
      <c r="H706" s="48">
        <f>Source!I268</f>
        <v>533</v>
      </c>
      <c r="I706" s="49">
        <f>Source!AL268</f>
        <v>157.5</v>
      </c>
      <c r="J706" s="50"/>
      <c r="K706" s="49"/>
      <c r="L706" s="50"/>
      <c r="M706" s="49">
        <f>Source!P268</f>
        <v>83947.5</v>
      </c>
    </row>
    <row r="707" spans="1:82" ht="15" x14ac:dyDescent="0.2">
      <c r="D707" s="126" t="s">
        <v>1007</v>
      </c>
      <c r="E707" s="126"/>
      <c r="F707" s="126"/>
      <c r="G707" s="126"/>
      <c r="H707" s="126"/>
      <c r="I707" s="126"/>
      <c r="J707" s="127">
        <f>IF(F706&lt;&gt;0,L707/F706, 0)</f>
        <v>157.5</v>
      </c>
      <c r="K707" s="127"/>
      <c r="L707" s="127">
        <f>M706</f>
        <v>83947.5</v>
      </c>
      <c r="M707" s="127"/>
      <c r="AD707">
        <f>ROUND((Source!AT268/100)*((ROUND(ROUND(Source!AO268,2)*Source!I268, 2)+ROUND(ROUND(Source!AN268,2)*Source!I268, 2))), 2)</f>
        <v>0</v>
      </c>
      <c r="AE707">
        <f>ROUND((Source!AU268/100)*((ROUND(ROUND(Source!AO268,2)*Source!I268, 2)+ROUND(ROUND(Source!AN268,2)*Source!I268, 2))), 2)</f>
        <v>0</v>
      </c>
      <c r="AN707" s="51">
        <f>M706</f>
        <v>83947.5</v>
      </c>
      <c r="AO707">
        <f>0</f>
        <v>0</v>
      </c>
      <c r="AQ707" t="s">
        <v>1008</v>
      </c>
      <c r="AR707">
        <f>0</f>
        <v>0</v>
      </c>
      <c r="AT707">
        <f>0</f>
        <v>0</v>
      </c>
      <c r="AV707" t="s">
        <v>1008</v>
      </c>
      <c r="AW707" s="51">
        <f>M706</f>
        <v>83947.5</v>
      </c>
      <c r="AZ707">
        <f>Source!X268</f>
        <v>0</v>
      </c>
      <c r="BA707">
        <f>Source!Y268</f>
        <v>0</v>
      </c>
      <c r="CD707">
        <v>1</v>
      </c>
    </row>
    <row r="708" spans="1:82" ht="14.25" x14ac:dyDescent="0.2">
      <c r="A708" s="60" t="s">
        <v>530</v>
      </c>
      <c r="B708" s="60" t="s">
        <v>530</v>
      </c>
      <c r="C708" s="46" t="str">
        <f>Source!F269</f>
        <v>ТЦ_22.2.01.04_62_</v>
      </c>
      <c r="D708" s="46" t="str">
        <f>Source!G269</f>
        <v>Изолятор ЛШП -20А</v>
      </c>
      <c r="E708" s="47" t="str">
        <f>Source!H269</f>
        <v>ШТ</v>
      </c>
      <c r="F708" s="48">
        <f>Source!K269</f>
        <v>12</v>
      </c>
      <c r="G708" s="48"/>
      <c r="H708" s="48">
        <f>Source!I269</f>
        <v>12</v>
      </c>
      <c r="I708" s="49">
        <f>Source!AL269</f>
        <v>1620</v>
      </c>
      <c r="J708" s="50"/>
      <c r="K708" s="49"/>
      <c r="L708" s="50"/>
      <c r="M708" s="49">
        <f>Source!P269</f>
        <v>19440</v>
      </c>
    </row>
    <row r="709" spans="1:82" ht="15" x14ac:dyDescent="0.2">
      <c r="D709" s="126" t="s">
        <v>1007</v>
      </c>
      <c r="E709" s="126"/>
      <c r="F709" s="126"/>
      <c r="G709" s="126"/>
      <c r="H709" s="126"/>
      <c r="I709" s="126"/>
      <c r="J709" s="127">
        <f>IF(F708&lt;&gt;0,L709/F708, 0)</f>
        <v>1620</v>
      </c>
      <c r="K709" s="127"/>
      <c r="L709" s="127">
        <f>M708</f>
        <v>19440</v>
      </c>
      <c r="M709" s="127"/>
      <c r="AD709">
        <f>ROUND((Source!AT269/100)*((ROUND(ROUND(Source!AO269,2)*Source!I269, 2)+ROUND(ROUND(Source!AN269,2)*Source!I269, 2))), 2)</f>
        <v>0</v>
      </c>
      <c r="AE709">
        <f>ROUND((Source!AU269/100)*((ROUND(ROUND(Source!AO269,2)*Source!I269, 2)+ROUND(ROUND(Source!AN269,2)*Source!I269, 2))), 2)</f>
        <v>0</v>
      </c>
      <c r="AN709" s="51">
        <f>M708</f>
        <v>19440</v>
      </c>
      <c r="AO709">
        <f>0</f>
        <v>0</v>
      </c>
      <c r="AQ709" t="s">
        <v>1008</v>
      </c>
      <c r="AR709">
        <f>0</f>
        <v>0</v>
      </c>
      <c r="AT709">
        <f>0</f>
        <v>0</v>
      </c>
      <c r="AV709" t="s">
        <v>1008</v>
      </c>
      <c r="AW709" s="51">
        <f>M708</f>
        <v>19440</v>
      </c>
      <c r="AZ709">
        <f>Source!X269</f>
        <v>0</v>
      </c>
      <c r="BA709">
        <f>Source!Y269</f>
        <v>0</v>
      </c>
      <c r="CD709">
        <v>1</v>
      </c>
    </row>
    <row r="710" spans="1:82" ht="71.25" x14ac:dyDescent="0.2">
      <c r="A710" s="60" t="s">
        <v>533</v>
      </c>
      <c r="B710" s="60" t="s">
        <v>533</v>
      </c>
      <c r="C710" s="46" t="str">
        <f>Source!F270</f>
        <v>20.1.02.23-1031</v>
      </c>
      <c r="D710" s="46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710" s="47" t="str">
        <f>Source!H270</f>
        <v>ШТ</v>
      </c>
      <c r="F710" s="48">
        <f>Source!K270</f>
        <v>24</v>
      </c>
      <c r="G710" s="48"/>
      <c r="H710" s="48">
        <f>Source!I270</f>
        <v>24</v>
      </c>
      <c r="I710" s="49">
        <f>Source!AL270</f>
        <v>127.56</v>
      </c>
      <c r="J710" s="50">
        <f>IF(Source!BC270&lt;&gt; 0, Source!BC270, 1)</f>
        <v>1.23</v>
      </c>
      <c r="K710" s="49">
        <f>ROUND(I710*J710, 2)</f>
        <v>156.9</v>
      </c>
      <c r="L710" s="50"/>
      <c r="M710" s="49">
        <f>Source!P270</f>
        <v>3765.6</v>
      </c>
    </row>
    <row r="711" spans="1:82" ht="15" x14ac:dyDescent="0.2">
      <c r="D711" s="126" t="s">
        <v>1007</v>
      </c>
      <c r="E711" s="126"/>
      <c r="F711" s="126"/>
      <c r="G711" s="126"/>
      <c r="H711" s="126"/>
      <c r="I711" s="126"/>
      <c r="J711" s="127">
        <f>IF(F710&lt;&gt;0,L711/F710, 0)</f>
        <v>156.9</v>
      </c>
      <c r="K711" s="127"/>
      <c r="L711" s="127">
        <f>M710</f>
        <v>3765.6</v>
      </c>
      <c r="M711" s="127"/>
      <c r="AD711">
        <f>ROUND((Source!AT270/100)*((ROUND(ROUND(Source!AO270,2)*Source!I270, 2)+ROUND(ROUND(Source!AN270,2)*Source!I270, 2))), 2)</f>
        <v>0</v>
      </c>
      <c r="AE711">
        <f>ROUND((Source!AU270/100)*((ROUND(ROUND(Source!AO270,2)*Source!I270, 2)+ROUND(ROUND(Source!AN270,2)*Source!I270, 2))), 2)</f>
        <v>0</v>
      </c>
      <c r="AN711" s="51">
        <f>M710</f>
        <v>3765.6</v>
      </c>
      <c r="AO711">
        <f>0</f>
        <v>0</v>
      </c>
      <c r="AQ711" t="s">
        <v>1008</v>
      </c>
      <c r="AR711">
        <f>0</f>
        <v>0</v>
      </c>
      <c r="AT711">
        <f>0</f>
        <v>0</v>
      </c>
      <c r="AV711" t="s">
        <v>1008</v>
      </c>
      <c r="AW711" s="51">
        <f>M710</f>
        <v>3765.6</v>
      </c>
      <c r="AZ711">
        <f>Source!X270</f>
        <v>0</v>
      </c>
      <c r="BA711">
        <f>Source!Y270</f>
        <v>0</v>
      </c>
      <c r="CD711">
        <v>2</v>
      </c>
    </row>
    <row r="712" spans="1:82" ht="14.25" x14ac:dyDescent="0.2">
      <c r="A712" s="60" t="s">
        <v>537</v>
      </c>
      <c r="B712" s="60" t="s">
        <v>537</v>
      </c>
      <c r="C712" s="46" t="str">
        <f>Source!F271</f>
        <v>ТЦ_20.1.01.11_62_</v>
      </c>
      <c r="D712" s="46" t="str">
        <f>Source!G271</f>
        <v>Зажим плашечный ПС-2-1</v>
      </c>
      <c r="E712" s="47" t="str">
        <f>Source!H271</f>
        <v>ШТ</v>
      </c>
      <c r="F712" s="48">
        <f>Source!K271</f>
        <v>17</v>
      </c>
      <c r="G712" s="48"/>
      <c r="H712" s="48">
        <f>Source!I271</f>
        <v>17</v>
      </c>
      <c r="I712" s="49">
        <f>Source!AL271</f>
        <v>257</v>
      </c>
      <c r="J712" s="50"/>
      <c r="K712" s="49"/>
      <c r="L712" s="50"/>
      <c r="M712" s="49">
        <f>Source!P271</f>
        <v>4369</v>
      </c>
    </row>
    <row r="713" spans="1:82" ht="15" x14ac:dyDescent="0.2">
      <c r="D713" s="126" t="s">
        <v>1007</v>
      </c>
      <c r="E713" s="126"/>
      <c r="F713" s="126"/>
      <c r="G713" s="126"/>
      <c r="H713" s="126"/>
      <c r="I713" s="126"/>
      <c r="J713" s="127">
        <f>IF(F712&lt;&gt;0,L713/F712, 0)</f>
        <v>257</v>
      </c>
      <c r="K713" s="127"/>
      <c r="L713" s="127">
        <f>M712</f>
        <v>4369</v>
      </c>
      <c r="M713" s="127"/>
      <c r="AD713">
        <f>ROUND((Source!AT271/100)*((ROUND(ROUND(Source!AO271,2)*Source!I271, 2)+ROUND(ROUND(Source!AN271,2)*Source!I271, 2))), 2)</f>
        <v>0</v>
      </c>
      <c r="AE713">
        <f>ROUND((Source!AU271/100)*((ROUND(ROUND(Source!AO271,2)*Source!I271, 2)+ROUND(ROUND(Source!AN271,2)*Source!I271, 2))), 2)</f>
        <v>0</v>
      </c>
      <c r="AN713" s="51">
        <f>M712</f>
        <v>4369</v>
      </c>
      <c r="AO713">
        <f>0</f>
        <v>0</v>
      </c>
      <c r="AQ713" t="s">
        <v>1008</v>
      </c>
      <c r="AR713">
        <f>0</f>
        <v>0</v>
      </c>
      <c r="AT713">
        <f>0</f>
        <v>0</v>
      </c>
      <c r="AV713" t="s">
        <v>1008</v>
      </c>
      <c r="AW713" s="51">
        <f>M712</f>
        <v>4369</v>
      </c>
      <c r="AZ713">
        <f>Source!X271</f>
        <v>0</v>
      </c>
      <c r="BA713">
        <f>Source!Y271</f>
        <v>0</v>
      </c>
      <c r="CD713">
        <v>1</v>
      </c>
    </row>
    <row r="714" spans="1:82" ht="28.5" x14ac:dyDescent="0.2">
      <c r="A714" s="60" t="s">
        <v>540</v>
      </c>
      <c r="B714" s="60" t="s">
        <v>540</v>
      </c>
      <c r="C714" s="46" t="str">
        <f>Source!F272</f>
        <v>20.1.01.11-0004</v>
      </c>
      <c r="D714" s="46" t="str">
        <f>Source!G272</f>
        <v>Зажим плашечный соединительный ПА 2-2</v>
      </c>
      <c r="E714" s="47" t="str">
        <f>Source!H272</f>
        <v>ШТ</v>
      </c>
      <c r="F714" s="48">
        <f>Source!K272</f>
        <v>9</v>
      </c>
      <c r="G714" s="48"/>
      <c r="H714" s="48">
        <f>Source!I272</f>
        <v>9</v>
      </c>
      <c r="I714" s="49">
        <f>Source!AL272</f>
        <v>67.569999999999993</v>
      </c>
      <c r="J714" s="50">
        <f>IF(Source!BC272&lt;&gt; 0, Source!BC272, 1)</f>
        <v>1.1399999999999999</v>
      </c>
      <c r="K714" s="49">
        <f>ROUND(I714*J714, 2)</f>
        <v>77.03</v>
      </c>
      <c r="L714" s="50"/>
      <c r="M714" s="49">
        <f>Source!P272</f>
        <v>693.27</v>
      </c>
    </row>
    <row r="715" spans="1:82" ht="15" x14ac:dyDescent="0.2">
      <c r="D715" s="126" t="s">
        <v>1007</v>
      </c>
      <c r="E715" s="126"/>
      <c r="F715" s="126"/>
      <c r="G715" s="126"/>
      <c r="H715" s="126"/>
      <c r="I715" s="126"/>
      <c r="J715" s="127">
        <f>IF(F714&lt;&gt;0,L715/F714, 0)</f>
        <v>77.03</v>
      </c>
      <c r="K715" s="127"/>
      <c r="L715" s="127">
        <f>M714</f>
        <v>693.27</v>
      </c>
      <c r="M715" s="127"/>
      <c r="AD715">
        <f>ROUND((Source!AT272/100)*((ROUND(ROUND(Source!AO272,2)*Source!I272, 2)+ROUND(ROUND(Source!AN272,2)*Source!I272, 2))), 2)</f>
        <v>0</v>
      </c>
      <c r="AE715">
        <f>ROUND((Source!AU272/100)*((ROUND(ROUND(Source!AO272,2)*Source!I272, 2)+ROUND(ROUND(Source!AN272,2)*Source!I272, 2))), 2)</f>
        <v>0</v>
      </c>
      <c r="AN715" s="51">
        <f>M714</f>
        <v>693.27</v>
      </c>
      <c r="AO715">
        <f>0</f>
        <v>0</v>
      </c>
      <c r="AQ715" t="s">
        <v>1008</v>
      </c>
      <c r="AR715">
        <f>0</f>
        <v>0</v>
      </c>
      <c r="AT715">
        <f>0</f>
        <v>0</v>
      </c>
      <c r="AV715" t="s">
        <v>1008</v>
      </c>
      <c r="AW715" s="51">
        <f>M714</f>
        <v>693.27</v>
      </c>
      <c r="AZ715">
        <f>Source!X272</f>
        <v>0</v>
      </c>
      <c r="BA715">
        <f>Source!Y272</f>
        <v>0</v>
      </c>
      <c r="CD715">
        <v>2</v>
      </c>
    </row>
    <row r="716" spans="1:82" ht="14.25" x14ac:dyDescent="0.2">
      <c r="A716" s="36" t="s">
        <v>548</v>
      </c>
      <c r="B716" s="36" t="s">
        <v>548</v>
      </c>
      <c r="C716" s="38" t="str">
        <f>Source!F274</f>
        <v>08.3.03.06-0001</v>
      </c>
      <c r="D716" s="38" t="str">
        <f>Source!G274</f>
        <v>Проволока вязальная</v>
      </c>
      <c r="E716" s="39" t="str">
        <f>Source!H274</f>
        <v>кг</v>
      </c>
      <c r="F716" s="41">
        <f>Source!K274</f>
        <v>2.673</v>
      </c>
      <c r="G716" s="41"/>
      <c r="H716" s="41">
        <f>Source!I274</f>
        <v>2.673</v>
      </c>
      <c r="I716" s="43">
        <f>Source!AL274</f>
        <v>83.06</v>
      </c>
      <c r="J716" s="42">
        <f>IF(Source!BC274&lt;&gt; 0, Source!BC274, 1)</f>
        <v>0.98</v>
      </c>
      <c r="K716" s="43">
        <f>ROUND(I716*J716, 2)</f>
        <v>81.400000000000006</v>
      </c>
      <c r="L716" s="42"/>
      <c r="M716" s="43">
        <f>Source!P274</f>
        <v>217.58</v>
      </c>
    </row>
    <row r="717" spans="1:82" x14ac:dyDescent="0.2">
      <c r="A717" s="58"/>
      <c r="B717" s="58"/>
      <c r="C717" s="58"/>
      <c r="D717" s="59" t="str">
        <f>"Объем: "&amp;Source!I274&amp;"=19,8*"&amp;"0,135"</f>
        <v>Объем: 2,673=19,8*0,135</v>
      </c>
      <c r="E717" s="58"/>
      <c r="F717" s="58"/>
      <c r="G717" s="58"/>
      <c r="H717" s="58"/>
      <c r="I717" s="58"/>
      <c r="J717" s="58"/>
      <c r="K717" s="58"/>
      <c r="L717" s="58"/>
      <c r="M717" s="58"/>
    </row>
    <row r="718" spans="1:82" ht="15" x14ac:dyDescent="0.2">
      <c r="D718" s="126" t="s">
        <v>1007</v>
      </c>
      <c r="E718" s="126"/>
      <c r="F718" s="126"/>
      <c r="G718" s="126"/>
      <c r="H718" s="126"/>
      <c r="I718" s="126"/>
      <c r="J718" s="127">
        <f>IF(F716&lt;&gt;0,L718/F716, 0)</f>
        <v>81.399176954732511</v>
      </c>
      <c r="K718" s="127"/>
      <c r="L718" s="127">
        <f>M716</f>
        <v>217.58</v>
      </c>
      <c r="M718" s="127"/>
      <c r="AD718">
        <f>ROUND((Source!AT274/100)*((ROUND(ROUND(Source!AO274,2)*Source!I274, 2)+ROUND(ROUND(Source!AN274,2)*Source!I274, 2))), 2)</f>
        <v>0</v>
      </c>
      <c r="AE718">
        <f>ROUND((Source!AU274/100)*((ROUND(ROUND(Source!AO274,2)*Source!I274, 2)+ROUND(ROUND(Source!AN274,2)*Source!I274, 2))), 2)</f>
        <v>0</v>
      </c>
      <c r="AN718" s="51">
        <f>M716</f>
        <v>217.58</v>
      </c>
      <c r="AO718">
        <f>0</f>
        <v>0</v>
      </c>
      <c r="AQ718" t="s">
        <v>1008</v>
      </c>
      <c r="AR718">
        <f>0</f>
        <v>0</v>
      </c>
      <c r="AT718">
        <f>0</f>
        <v>0</v>
      </c>
      <c r="AV718" t="s">
        <v>1008</v>
      </c>
      <c r="AW718" s="51">
        <f>M716</f>
        <v>217.58</v>
      </c>
      <c r="AZ718">
        <f>Source!X274</f>
        <v>0</v>
      </c>
      <c r="BA718">
        <f>Source!Y274</f>
        <v>0</v>
      </c>
      <c r="CD718">
        <v>1</v>
      </c>
    </row>
    <row r="719" spans="1:82" ht="28.5" x14ac:dyDescent="0.2">
      <c r="A719" s="60" t="s">
        <v>560</v>
      </c>
      <c r="B719" s="60" t="s">
        <v>560</v>
      </c>
      <c r="C719" s="46" t="str">
        <f>Source!F277</f>
        <v>ТЦ_20.1.01.08_62_</v>
      </c>
      <c r="D719" s="46" t="str">
        <f>Source!G277</f>
        <v>Зажим ответвит. ОАЗ-1 с кожухом КЗ-02</v>
      </c>
      <c r="E719" s="47" t="str">
        <f>Source!H277</f>
        <v>ШТ</v>
      </c>
      <c r="F719" s="48">
        <f>Source!K277</f>
        <v>9</v>
      </c>
      <c r="G719" s="48"/>
      <c r="H719" s="48">
        <f>Source!I277</f>
        <v>9</v>
      </c>
      <c r="I719" s="49">
        <f>Source!AL277</f>
        <v>1139</v>
      </c>
      <c r="J719" s="50"/>
      <c r="K719" s="49"/>
      <c r="L719" s="50"/>
      <c r="M719" s="49">
        <f>Source!P277</f>
        <v>10251</v>
      </c>
    </row>
    <row r="720" spans="1:82" ht="15" x14ac:dyDescent="0.2">
      <c r="D720" s="126" t="s">
        <v>1007</v>
      </c>
      <c r="E720" s="126"/>
      <c r="F720" s="126"/>
      <c r="G720" s="126"/>
      <c r="H720" s="126"/>
      <c r="I720" s="126"/>
      <c r="J720" s="127">
        <f>IF(F719&lt;&gt;0,L720/F719, 0)</f>
        <v>1139</v>
      </c>
      <c r="K720" s="127"/>
      <c r="L720" s="127">
        <f>M719</f>
        <v>10251</v>
      </c>
      <c r="M720" s="127"/>
      <c r="AD720">
        <f>ROUND((Source!AT277/100)*((ROUND(ROUND(Source!AO277,2)*Source!I277, 2)+ROUND(ROUND(Source!AN277,2)*Source!I277, 2))), 2)</f>
        <v>0</v>
      </c>
      <c r="AE720">
        <f>ROUND((Source!AU277/100)*((ROUND(ROUND(Source!AO277,2)*Source!I277, 2)+ROUND(ROUND(Source!AN277,2)*Source!I277, 2))), 2)</f>
        <v>0</v>
      </c>
      <c r="AN720" s="51">
        <f>M719</f>
        <v>10251</v>
      </c>
      <c r="AO720">
        <f>0</f>
        <v>0</v>
      </c>
      <c r="AQ720" t="s">
        <v>1008</v>
      </c>
      <c r="AR720">
        <f>0</f>
        <v>0</v>
      </c>
      <c r="AT720">
        <f>0</f>
        <v>0</v>
      </c>
      <c r="AV720" t="s">
        <v>1008</v>
      </c>
      <c r="AW720" s="51">
        <f>M719</f>
        <v>10251</v>
      </c>
      <c r="AZ720">
        <f>Source!X277</f>
        <v>0</v>
      </c>
      <c r="BA720">
        <f>Source!Y277</f>
        <v>0</v>
      </c>
      <c r="CD720">
        <v>1</v>
      </c>
    </row>
    <row r="721" spans="1:82" ht="28.5" x14ac:dyDescent="0.2">
      <c r="A721" s="60" t="s">
        <v>565</v>
      </c>
      <c r="B721" s="60" t="s">
        <v>565</v>
      </c>
      <c r="C721" s="46" t="str">
        <f>Source!F279</f>
        <v>22.2.01.03-1014</v>
      </c>
      <c r="D721" s="46" t="str">
        <f>Source!G279</f>
        <v>Изолятор подвесной стеклянный ПС-70Е</v>
      </c>
      <c r="E721" s="47" t="str">
        <f>Source!H279</f>
        <v>ШТ</v>
      </c>
      <c r="F721" s="48">
        <f>Source!K279</f>
        <v>36</v>
      </c>
      <c r="G721" s="48"/>
      <c r="H721" s="48">
        <f>Source!I279</f>
        <v>36</v>
      </c>
      <c r="I721" s="49">
        <f>Source!AL279</f>
        <v>993.22</v>
      </c>
      <c r="J721" s="50">
        <f>IF(Source!BC279&lt;&gt; 0, Source!BC279, 1)</f>
        <v>0.89</v>
      </c>
      <c r="K721" s="49">
        <f>ROUND(I721*J721, 2)</f>
        <v>883.97</v>
      </c>
      <c r="L721" s="50"/>
      <c r="M721" s="49">
        <f>Source!P279</f>
        <v>31822.92</v>
      </c>
    </row>
    <row r="722" spans="1:82" ht="15" x14ac:dyDescent="0.2">
      <c r="D722" s="126" t="s">
        <v>1007</v>
      </c>
      <c r="E722" s="126"/>
      <c r="F722" s="126"/>
      <c r="G722" s="126"/>
      <c r="H722" s="126"/>
      <c r="I722" s="126"/>
      <c r="J722" s="127">
        <f>IF(F721&lt;&gt;0,L722/F721, 0)</f>
        <v>883.96999999999991</v>
      </c>
      <c r="K722" s="127"/>
      <c r="L722" s="127">
        <f>M721</f>
        <v>31822.92</v>
      </c>
      <c r="M722" s="127"/>
      <c r="AD722">
        <f>ROUND((Source!AT279/100)*((ROUND(ROUND(Source!AO279,2)*Source!I279, 2)+ROUND(ROUND(Source!AN279,2)*Source!I279, 2))), 2)</f>
        <v>0</v>
      </c>
      <c r="AE722">
        <f>ROUND((Source!AU279/100)*((ROUND(ROUND(Source!AO279,2)*Source!I279, 2)+ROUND(ROUND(Source!AN279,2)*Source!I279, 2))), 2)</f>
        <v>0</v>
      </c>
      <c r="AN722" s="51">
        <f>M721</f>
        <v>31822.92</v>
      </c>
      <c r="AO722">
        <f>0</f>
        <v>0</v>
      </c>
      <c r="AQ722" t="s">
        <v>1008</v>
      </c>
      <c r="AR722">
        <f>0</f>
        <v>0</v>
      </c>
      <c r="AT722">
        <f>0</f>
        <v>0</v>
      </c>
      <c r="AV722" t="s">
        <v>1008</v>
      </c>
      <c r="AW722" s="51">
        <f>M721</f>
        <v>31822.92</v>
      </c>
      <c r="AZ722">
        <f>Source!X279</f>
        <v>0</v>
      </c>
      <c r="BA722">
        <f>Source!Y279</f>
        <v>0</v>
      </c>
      <c r="CD722">
        <v>2</v>
      </c>
    </row>
    <row r="723" spans="1:82" ht="14.25" x14ac:dyDescent="0.2">
      <c r="A723" s="60" t="s">
        <v>569</v>
      </c>
      <c r="B723" s="60" t="s">
        <v>569</v>
      </c>
      <c r="C723" s="46" t="str">
        <f>Source!F280</f>
        <v>20.1.02.22-0005</v>
      </c>
      <c r="D723" s="46" t="str">
        <f>Source!G280</f>
        <v>Ушко однолапчатое У1-7-16</v>
      </c>
      <c r="E723" s="47" t="str">
        <f>Source!H280</f>
        <v>ШТ</v>
      </c>
      <c r="F723" s="48">
        <f>Source!K280</f>
        <v>18</v>
      </c>
      <c r="G723" s="48"/>
      <c r="H723" s="48">
        <f>Source!I280</f>
        <v>18</v>
      </c>
      <c r="I723" s="49">
        <f>Source!AL280</f>
        <v>161.56</v>
      </c>
      <c r="J723" s="50">
        <f>IF(Source!BC280&lt;&gt; 0, Source!BC280, 1)</f>
        <v>1.38</v>
      </c>
      <c r="K723" s="49">
        <f>ROUND(I723*J723, 2)</f>
        <v>222.95</v>
      </c>
      <c r="L723" s="50"/>
      <c r="M723" s="49">
        <f>Source!P280</f>
        <v>4013.1</v>
      </c>
    </row>
    <row r="724" spans="1:82" ht="15" x14ac:dyDescent="0.2">
      <c r="D724" s="126" t="s">
        <v>1007</v>
      </c>
      <c r="E724" s="126"/>
      <c r="F724" s="126"/>
      <c r="G724" s="126"/>
      <c r="H724" s="126"/>
      <c r="I724" s="126"/>
      <c r="J724" s="127">
        <f>IF(F723&lt;&gt;0,L724/F723, 0)</f>
        <v>222.95</v>
      </c>
      <c r="K724" s="127"/>
      <c r="L724" s="127">
        <f>M723</f>
        <v>4013.1</v>
      </c>
      <c r="M724" s="127"/>
      <c r="AD724">
        <f>ROUND((Source!AT280/100)*((ROUND(ROUND(Source!AO280,2)*Source!I280, 2)+ROUND(ROUND(Source!AN280,2)*Source!I280, 2))), 2)</f>
        <v>0</v>
      </c>
      <c r="AE724">
        <f>ROUND((Source!AU280/100)*((ROUND(ROUND(Source!AO280,2)*Source!I280, 2)+ROUND(ROUND(Source!AN280,2)*Source!I280, 2))), 2)</f>
        <v>0</v>
      </c>
      <c r="AN724" s="51">
        <f>M723</f>
        <v>4013.1</v>
      </c>
      <c r="AO724">
        <f>0</f>
        <v>0</v>
      </c>
      <c r="AQ724" t="s">
        <v>1008</v>
      </c>
      <c r="AR724">
        <f>0</f>
        <v>0</v>
      </c>
      <c r="AT724">
        <f>0</f>
        <v>0</v>
      </c>
      <c r="AV724" t="s">
        <v>1008</v>
      </c>
      <c r="AW724" s="51">
        <f>M723</f>
        <v>4013.1</v>
      </c>
      <c r="AZ724">
        <f>Source!X280</f>
        <v>0</v>
      </c>
      <c r="BA724">
        <f>Source!Y280</f>
        <v>0</v>
      </c>
      <c r="CD724">
        <v>2</v>
      </c>
    </row>
    <row r="725" spans="1:82" ht="28.5" x14ac:dyDescent="0.2">
      <c r="A725" s="60" t="s">
        <v>573</v>
      </c>
      <c r="B725" s="60" t="s">
        <v>573</v>
      </c>
      <c r="C725" s="46" t="str">
        <f>Source!F281</f>
        <v>25.3.14.01-1090</v>
      </c>
      <c r="D725" s="46" t="str">
        <f>Source!G281</f>
        <v>Звено промежуточное трехлапчатое ПРТ-7-1</v>
      </c>
      <c r="E725" s="47" t="str">
        <f>Source!H281</f>
        <v>ШТ</v>
      </c>
      <c r="F725" s="48">
        <f>Source!K281</f>
        <v>18</v>
      </c>
      <c r="G725" s="48"/>
      <c r="H725" s="48">
        <f>Source!I281</f>
        <v>18</v>
      </c>
      <c r="I725" s="49">
        <f>Source!AL281</f>
        <v>116.16</v>
      </c>
      <c r="J725" s="50">
        <f>IF(Source!BC281&lt;&gt; 0, Source!BC281, 1)</f>
        <v>1.38</v>
      </c>
      <c r="K725" s="49">
        <f>ROUND(I725*J725, 2)</f>
        <v>160.30000000000001</v>
      </c>
      <c r="L725" s="50"/>
      <c r="M725" s="49">
        <f>Source!P281</f>
        <v>2885.4</v>
      </c>
    </row>
    <row r="726" spans="1:82" ht="15" x14ac:dyDescent="0.2">
      <c r="D726" s="126" t="s">
        <v>1007</v>
      </c>
      <c r="E726" s="126"/>
      <c r="F726" s="126"/>
      <c r="G726" s="126"/>
      <c r="H726" s="126"/>
      <c r="I726" s="126"/>
      <c r="J726" s="127">
        <f>IF(F725&lt;&gt;0,L726/F725, 0)</f>
        <v>160.30000000000001</v>
      </c>
      <c r="K726" s="127"/>
      <c r="L726" s="127">
        <f>M725</f>
        <v>2885.4</v>
      </c>
      <c r="M726" s="127"/>
      <c r="AD726">
        <f>ROUND((Source!AT281/100)*((ROUND(ROUND(Source!AO281,2)*Source!I281, 2)+ROUND(ROUND(Source!AN281,2)*Source!I281, 2))), 2)</f>
        <v>0</v>
      </c>
      <c r="AE726">
        <f>ROUND((Source!AU281/100)*((ROUND(ROUND(Source!AO281,2)*Source!I281, 2)+ROUND(ROUND(Source!AN281,2)*Source!I281, 2))), 2)</f>
        <v>0</v>
      </c>
      <c r="AN726" s="51">
        <f>M725</f>
        <v>2885.4</v>
      </c>
      <c r="AO726">
        <f>0</f>
        <v>0</v>
      </c>
      <c r="AQ726" t="s">
        <v>1008</v>
      </c>
      <c r="AR726">
        <f>0</f>
        <v>0</v>
      </c>
      <c r="AT726">
        <f>0</f>
        <v>0</v>
      </c>
      <c r="AV726" t="s">
        <v>1008</v>
      </c>
      <c r="AW726" s="51">
        <f>M725</f>
        <v>2885.4</v>
      </c>
      <c r="AZ726">
        <f>Source!X281</f>
        <v>0</v>
      </c>
      <c r="BA726">
        <f>Source!Y281</f>
        <v>0</v>
      </c>
      <c r="CD726">
        <v>1</v>
      </c>
    </row>
    <row r="727" spans="1:82" ht="14.25" x14ac:dyDescent="0.2">
      <c r="A727" s="60" t="s">
        <v>577</v>
      </c>
      <c r="B727" s="60" t="s">
        <v>577</v>
      </c>
      <c r="C727" s="46" t="str">
        <f>Source!F282</f>
        <v>20.1.02.14-1014</v>
      </c>
      <c r="D727" s="46" t="str">
        <f>Source!G282</f>
        <v>Серьга СР-7-16</v>
      </c>
      <c r="E727" s="47" t="str">
        <f>Source!H282</f>
        <v>ШТ</v>
      </c>
      <c r="F727" s="48">
        <f>Source!K282</f>
        <v>18</v>
      </c>
      <c r="G727" s="48"/>
      <c r="H727" s="48">
        <f>Source!I282</f>
        <v>18</v>
      </c>
      <c r="I727" s="49">
        <f>Source!AL282</f>
        <v>141.38999999999999</v>
      </c>
      <c r="J727" s="50">
        <f>IF(Source!BC282&lt;&gt; 0, Source!BC282, 1)</f>
        <v>1.38</v>
      </c>
      <c r="K727" s="49">
        <f>ROUND(I727*J727, 2)</f>
        <v>195.12</v>
      </c>
      <c r="L727" s="50"/>
      <c r="M727" s="49">
        <f>Source!P282</f>
        <v>3512.16</v>
      </c>
    </row>
    <row r="728" spans="1:82" ht="15" x14ac:dyDescent="0.2">
      <c r="D728" s="126" t="s">
        <v>1007</v>
      </c>
      <c r="E728" s="126"/>
      <c r="F728" s="126"/>
      <c r="G728" s="126"/>
      <c r="H728" s="126"/>
      <c r="I728" s="126"/>
      <c r="J728" s="127">
        <f>IF(F727&lt;&gt;0,L728/F727, 0)</f>
        <v>195.12</v>
      </c>
      <c r="K728" s="127"/>
      <c r="L728" s="127">
        <f>M727</f>
        <v>3512.16</v>
      </c>
      <c r="M728" s="127"/>
      <c r="AD728">
        <f>ROUND((Source!AT282/100)*((ROUND(ROUND(Source!AO282,2)*Source!I282, 2)+ROUND(ROUND(Source!AN282,2)*Source!I282, 2))), 2)</f>
        <v>0</v>
      </c>
      <c r="AE728">
        <f>ROUND((Source!AU282/100)*((ROUND(ROUND(Source!AO282,2)*Source!I282, 2)+ROUND(ROUND(Source!AN282,2)*Source!I282, 2))), 2)</f>
        <v>0</v>
      </c>
      <c r="AN728" s="51">
        <f>M727</f>
        <v>3512.16</v>
      </c>
      <c r="AO728">
        <f>0</f>
        <v>0</v>
      </c>
      <c r="AQ728" t="s">
        <v>1008</v>
      </c>
      <c r="AR728">
        <f>0</f>
        <v>0</v>
      </c>
      <c r="AT728">
        <f>0</f>
        <v>0</v>
      </c>
      <c r="AV728" t="s">
        <v>1008</v>
      </c>
      <c r="AW728" s="51">
        <f>M727</f>
        <v>3512.16</v>
      </c>
      <c r="AZ728">
        <f>Source!X282</f>
        <v>0</v>
      </c>
      <c r="BA728">
        <f>Source!Y282</f>
        <v>0</v>
      </c>
      <c r="CD728">
        <v>2</v>
      </c>
    </row>
    <row r="729" spans="1:82" ht="14.25" x14ac:dyDescent="0.2">
      <c r="A729" s="60" t="s">
        <v>581</v>
      </c>
      <c r="B729" s="60" t="s">
        <v>581</v>
      </c>
      <c r="C729" s="46" t="str">
        <f>Source!F283</f>
        <v>20.5.04.04-0001</v>
      </c>
      <c r="D729" s="46" t="str">
        <f>Source!G283</f>
        <v>Зажим натяжной болтовый НБ-2-6</v>
      </c>
      <c r="E729" s="47" t="str">
        <f>Source!H283</f>
        <v>ШТ</v>
      </c>
      <c r="F729" s="48">
        <f>Source!K283</f>
        <v>18</v>
      </c>
      <c r="G729" s="48"/>
      <c r="H729" s="48">
        <f>Source!I283</f>
        <v>18</v>
      </c>
      <c r="I729" s="49">
        <f>Source!AL283</f>
        <v>782.94</v>
      </c>
      <c r="J729" s="50">
        <f>IF(Source!BC283&lt;&gt; 0, Source!BC283, 1)</f>
        <v>1.1399999999999999</v>
      </c>
      <c r="K729" s="49">
        <f>ROUND(I729*J729, 2)</f>
        <v>892.55</v>
      </c>
      <c r="L729" s="50"/>
      <c r="M729" s="49">
        <f>Source!P283</f>
        <v>16065.9</v>
      </c>
    </row>
    <row r="730" spans="1:82" ht="15" x14ac:dyDescent="0.2">
      <c r="D730" s="126" t="s">
        <v>1007</v>
      </c>
      <c r="E730" s="126"/>
      <c r="F730" s="126"/>
      <c r="G730" s="126"/>
      <c r="H730" s="126"/>
      <c r="I730" s="126"/>
      <c r="J730" s="127">
        <f>IF(F729&lt;&gt;0,L730/F729, 0)</f>
        <v>892.55</v>
      </c>
      <c r="K730" s="127"/>
      <c r="L730" s="127">
        <f>M729</f>
        <v>16065.9</v>
      </c>
      <c r="M730" s="127"/>
      <c r="AD730">
        <f>ROUND((Source!AT283/100)*((ROUND(ROUND(Source!AO283,2)*Source!I283, 2)+ROUND(ROUND(Source!AN283,2)*Source!I283, 2))), 2)</f>
        <v>0</v>
      </c>
      <c r="AE730">
        <f>ROUND((Source!AU283/100)*((ROUND(ROUND(Source!AO283,2)*Source!I283, 2)+ROUND(ROUND(Source!AN283,2)*Source!I283, 2))), 2)</f>
        <v>0</v>
      </c>
      <c r="AN730" s="51">
        <f>M729</f>
        <v>16065.9</v>
      </c>
      <c r="AO730">
        <f>0</f>
        <v>0</v>
      </c>
      <c r="AQ730" t="s">
        <v>1008</v>
      </c>
      <c r="AR730">
        <f>0</f>
        <v>0</v>
      </c>
      <c r="AT730">
        <f>0</f>
        <v>0</v>
      </c>
      <c r="AV730" t="s">
        <v>1008</v>
      </c>
      <c r="AW730" s="51">
        <f>M729</f>
        <v>16065.9</v>
      </c>
      <c r="AZ730">
        <f>Source!X283</f>
        <v>0</v>
      </c>
      <c r="BA730">
        <f>Source!Y283</f>
        <v>0</v>
      </c>
      <c r="CD730">
        <v>2</v>
      </c>
    </row>
    <row r="731" spans="1:82" ht="28.5" x14ac:dyDescent="0.2">
      <c r="A731" s="36" t="s">
        <v>589</v>
      </c>
      <c r="B731" s="36" t="s">
        <v>589</v>
      </c>
      <c r="C731" s="38" t="str">
        <f>Source!F285</f>
        <v>07.2.02.05-0021</v>
      </c>
      <c r="D731" s="38" t="str">
        <f>Source!G285</f>
        <v>Траверсы металлические высоковольтные</v>
      </c>
      <c r="E731" s="39" t="str">
        <f>Source!H285</f>
        <v>т</v>
      </c>
      <c r="F731" s="41">
        <f>Source!K285</f>
        <v>0.1323</v>
      </c>
      <c r="G731" s="41"/>
      <c r="H731" s="41">
        <f>Source!I285</f>
        <v>0.1323</v>
      </c>
      <c r="I731" s="43">
        <f>Source!AL285</f>
        <v>173808.79</v>
      </c>
      <c r="J731" s="42">
        <f>IF(Source!BC285&lt;&gt; 0, Source!BC285, 1)</f>
        <v>1.1399999999999999</v>
      </c>
      <c r="K731" s="43">
        <f>ROUND(I731*J731, 2)</f>
        <v>198142.02</v>
      </c>
      <c r="L731" s="42"/>
      <c r="M731" s="43">
        <f>Source!P285</f>
        <v>26214.19</v>
      </c>
    </row>
    <row r="732" spans="1:82" x14ac:dyDescent="0.2">
      <c r="A732" s="58"/>
      <c r="B732" s="58"/>
      <c r="C732" s="58"/>
      <c r="D732" s="59" t="str">
        <f>"Объем: "&amp;Source!I285&amp;"=(6*"&amp;"19,7+"&amp;"3*"&amp;"4,7)/"&amp;"1000"</f>
        <v>Объем: 0,1323=(6*19,7+3*4,7)/1000</v>
      </c>
      <c r="E732" s="58"/>
      <c r="F732" s="58"/>
      <c r="G732" s="58"/>
      <c r="H732" s="58"/>
      <c r="I732" s="58"/>
      <c r="J732" s="58"/>
      <c r="K732" s="58"/>
      <c r="L732" s="58"/>
      <c r="M732" s="58"/>
    </row>
    <row r="733" spans="1:82" ht="15" x14ac:dyDescent="0.2">
      <c r="D733" s="126" t="s">
        <v>1007</v>
      </c>
      <c r="E733" s="126"/>
      <c r="F733" s="126"/>
      <c r="G733" s="126"/>
      <c r="H733" s="126"/>
      <c r="I733" s="126"/>
      <c r="J733" s="127">
        <f>IF(F731&lt;&gt;0,L733/F731, 0)</f>
        <v>198142.02569916853</v>
      </c>
      <c r="K733" s="127"/>
      <c r="L733" s="127">
        <f>M731</f>
        <v>26214.19</v>
      </c>
      <c r="M733" s="127"/>
      <c r="AD733">
        <f>ROUND((Source!AT285/100)*((ROUND(ROUND(Source!AO285,2)*Source!I285, 2)+ROUND(ROUND(Source!AN285,2)*Source!I285, 2))), 2)</f>
        <v>0</v>
      </c>
      <c r="AE733">
        <f>ROUND((Source!AU285/100)*((ROUND(ROUND(Source!AO285,2)*Source!I285, 2)+ROUND(ROUND(Source!AN285,2)*Source!I285, 2))), 2)</f>
        <v>0</v>
      </c>
      <c r="AN733" s="51">
        <f>M731</f>
        <v>26214.19</v>
      </c>
      <c r="AO733">
        <f>0</f>
        <v>0</v>
      </c>
      <c r="AQ733" t="s">
        <v>1008</v>
      </c>
      <c r="AR733">
        <f>0</f>
        <v>0</v>
      </c>
      <c r="AT733">
        <f>0</f>
        <v>0</v>
      </c>
      <c r="AV733" t="s">
        <v>1008</v>
      </c>
      <c r="AW733" s="51">
        <f>M731</f>
        <v>26214.19</v>
      </c>
      <c r="AZ733">
        <f>Source!X285</f>
        <v>0</v>
      </c>
      <c r="BA733">
        <f>Source!Y285</f>
        <v>0</v>
      </c>
      <c r="CD733">
        <v>1</v>
      </c>
    </row>
    <row r="734" spans="1:82" ht="14.25" x14ac:dyDescent="0.2">
      <c r="A734" s="60" t="s">
        <v>600</v>
      </c>
      <c r="B734" s="60" t="s">
        <v>600</v>
      </c>
      <c r="C734" s="46" t="str">
        <f>Source!F289</f>
        <v>ТЦ_20.1.02.21_62_</v>
      </c>
      <c r="D734" s="46" t="str">
        <f>Source!G289</f>
        <v>Крепление подкоса У52</v>
      </c>
      <c r="E734" s="47" t="str">
        <f>Source!H289</f>
        <v>ШТ</v>
      </c>
      <c r="F734" s="48">
        <f>Source!K289</f>
        <v>6</v>
      </c>
      <c r="G734" s="48"/>
      <c r="H734" s="48">
        <f>Source!I289</f>
        <v>6</v>
      </c>
      <c r="I734" s="49">
        <f>Source!AL289</f>
        <v>2104.5</v>
      </c>
      <c r="J734" s="50"/>
      <c r="K734" s="49"/>
      <c r="L734" s="50"/>
      <c r="M734" s="49">
        <f>Source!P289</f>
        <v>12627</v>
      </c>
    </row>
    <row r="735" spans="1:82" ht="15" x14ac:dyDescent="0.2">
      <c r="D735" s="126" t="s">
        <v>1007</v>
      </c>
      <c r="E735" s="126"/>
      <c r="F735" s="126"/>
      <c r="G735" s="126"/>
      <c r="H735" s="126"/>
      <c r="I735" s="126"/>
      <c r="J735" s="127">
        <f>IF(F734&lt;&gt;0,L735/F734, 0)</f>
        <v>2104.5</v>
      </c>
      <c r="K735" s="127"/>
      <c r="L735" s="127">
        <f>M734</f>
        <v>12627</v>
      </c>
      <c r="M735" s="127"/>
      <c r="AD735">
        <f>ROUND((Source!AT289/100)*((ROUND(ROUND(Source!AO289,2)*Source!I289, 2)+ROUND(ROUND(Source!AN289,2)*Source!I289, 2))), 2)</f>
        <v>0</v>
      </c>
      <c r="AE735">
        <f>ROUND((Source!AU289/100)*((ROUND(ROUND(Source!AO289,2)*Source!I289, 2)+ROUND(ROUND(Source!AN289,2)*Source!I289, 2))), 2)</f>
        <v>0</v>
      </c>
      <c r="AN735" s="51">
        <f>M734</f>
        <v>12627</v>
      </c>
      <c r="AO735">
        <f>0</f>
        <v>0</v>
      </c>
      <c r="AQ735" t="s">
        <v>1008</v>
      </c>
      <c r="AR735">
        <f>0</f>
        <v>0</v>
      </c>
      <c r="AT735">
        <f>0</f>
        <v>0</v>
      </c>
      <c r="AV735" t="s">
        <v>1008</v>
      </c>
      <c r="AW735" s="51">
        <f>M734</f>
        <v>12627</v>
      </c>
      <c r="AZ735">
        <f>Source!X289</f>
        <v>0</v>
      </c>
      <c r="BA735">
        <f>Source!Y289</f>
        <v>0</v>
      </c>
      <c r="CD735">
        <v>1</v>
      </c>
    </row>
    <row r="736" spans="1:82" ht="14.25" x14ac:dyDescent="0.2">
      <c r="A736" s="60" t="s">
        <v>603</v>
      </c>
      <c r="B736" s="60" t="s">
        <v>603</v>
      </c>
      <c r="C736" s="46" t="str">
        <f>Source!F290</f>
        <v>ТЦ_20.1.02.21_62_</v>
      </c>
      <c r="D736" s="46" t="str">
        <f>Source!G290</f>
        <v>Стяжка СТ-51</v>
      </c>
      <c r="E736" s="47" t="str">
        <f>Source!H290</f>
        <v>ШТ</v>
      </c>
      <c r="F736" s="48">
        <f>Source!K290</f>
        <v>24</v>
      </c>
      <c r="G736" s="48"/>
      <c r="H736" s="48">
        <f>Source!I290</f>
        <v>24</v>
      </c>
      <c r="I736" s="49">
        <f>Source!AL290</f>
        <v>2013</v>
      </c>
      <c r="J736" s="50"/>
      <c r="K736" s="49"/>
      <c r="L736" s="50"/>
      <c r="M736" s="49">
        <f>Source!P290</f>
        <v>48312</v>
      </c>
    </row>
    <row r="737" spans="1:82" ht="15" x14ac:dyDescent="0.2">
      <c r="D737" s="126" t="s">
        <v>1007</v>
      </c>
      <c r="E737" s="126"/>
      <c r="F737" s="126"/>
      <c r="G737" s="126"/>
      <c r="H737" s="126"/>
      <c r="I737" s="126"/>
      <c r="J737" s="127">
        <f>IF(F736&lt;&gt;0,L737/F736, 0)</f>
        <v>2013</v>
      </c>
      <c r="K737" s="127"/>
      <c r="L737" s="127">
        <f>M736</f>
        <v>48312</v>
      </c>
      <c r="M737" s="127"/>
      <c r="AD737">
        <f>ROUND((Source!AT290/100)*((ROUND(ROUND(Source!AO290,2)*Source!I290, 2)+ROUND(ROUND(Source!AN290,2)*Source!I290, 2))), 2)</f>
        <v>0</v>
      </c>
      <c r="AE737">
        <f>ROUND((Source!AU290/100)*((ROUND(ROUND(Source!AO290,2)*Source!I290, 2)+ROUND(ROUND(Source!AN290,2)*Source!I290, 2))), 2)</f>
        <v>0</v>
      </c>
      <c r="AN737" s="51">
        <f>M736</f>
        <v>48312</v>
      </c>
      <c r="AO737">
        <f>0</f>
        <v>0</v>
      </c>
      <c r="AQ737" t="s">
        <v>1008</v>
      </c>
      <c r="AR737">
        <f>0</f>
        <v>0</v>
      </c>
      <c r="AT737">
        <f>0</f>
        <v>0</v>
      </c>
      <c r="AV737" t="s">
        <v>1008</v>
      </c>
      <c r="AW737" s="51">
        <f>M736</f>
        <v>48312</v>
      </c>
      <c r="AZ737">
        <f>Source!X290</f>
        <v>0</v>
      </c>
      <c r="BA737">
        <f>Source!Y290</f>
        <v>0</v>
      </c>
      <c r="CD737">
        <v>1</v>
      </c>
    </row>
    <row r="738" spans="1:82" ht="14.25" x14ac:dyDescent="0.2">
      <c r="A738" s="36" t="s">
        <v>605</v>
      </c>
      <c r="B738" s="36" t="s">
        <v>605</v>
      </c>
      <c r="C738" s="38" t="str">
        <f>Source!F291</f>
        <v>07.2.07.13-0221</v>
      </c>
      <c r="D738" s="38" t="str">
        <f>Source!G291</f>
        <v>Хомуты стальные</v>
      </c>
      <c r="E738" s="39" t="str">
        <f>Source!H291</f>
        <v>кг</v>
      </c>
      <c r="F738" s="41">
        <f>Source!K291</f>
        <v>19.8</v>
      </c>
      <c r="G738" s="41"/>
      <c r="H738" s="41">
        <f>Source!I291</f>
        <v>19.8</v>
      </c>
      <c r="I738" s="43">
        <f>Source!AL291</f>
        <v>44.55</v>
      </c>
      <c r="J738" s="42">
        <f>IF(Source!BC291&lt;&gt; 0, Source!BC291, 1)</f>
        <v>1.38</v>
      </c>
      <c r="K738" s="43">
        <f>ROUND(I738*J738, 2)</f>
        <v>61.48</v>
      </c>
      <c r="L738" s="42"/>
      <c r="M738" s="43">
        <f>Source!P291</f>
        <v>1217.3</v>
      </c>
    </row>
    <row r="739" spans="1:82" x14ac:dyDescent="0.2">
      <c r="A739" s="58"/>
      <c r="B739" s="58"/>
      <c r="C739" s="58"/>
      <c r="D739" s="59" t="str">
        <f>"Объем: "&amp;Source!I291&amp;"=9*"&amp;"2,2"</f>
        <v>Объем: 19,8=9*2,2</v>
      </c>
      <c r="E739" s="58"/>
      <c r="F739" s="58"/>
      <c r="G739" s="58"/>
      <c r="H739" s="58"/>
      <c r="I739" s="58"/>
      <c r="J739" s="58"/>
      <c r="K739" s="58"/>
      <c r="L739" s="58"/>
      <c r="M739" s="58"/>
    </row>
    <row r="740" spans="1:82" ht="15" x14ac:dyDescent="0.2">
      <c r="D740" s="126" t="s">
        <v>1007</v>
      </c>
      <c r="E740" s="126"/>
      <c r="F740" s="126"/>
      <c r="G740" s="126"/>
      <c r="H740" s="126"/>
      <c r="I740" s="126"/>
      <c r="J740" s="127">
        <f>IF(F738&lt;&gt;0,L740/F738, 0)</f>
        <v>61.479797979797972</v>
      </c>
      <c r="K740" s="127"/>
      <c r="L740" s="127">
        <f>M738</f>
        <v>1217.3</v>
      </c>
      <c r="M740" s="127"/>
      <c r="AD740">
        <f>ROUND((Source!AT291/100)*((ROUND(ROUND(Source!AO291,2)*Source!I291, 2)+ROUND(ROUND(Source!AN291,2)*Source!I291, 2))), 2)</f>
        <v>0</v>
      </c>
      <c r="AE740">
        <f>ROUND((Source!AU291/100)*((ROUND(ROUND(Source!AO291,2)*Source!I291, 2)+ROUND(ROUND(Source!AN291,2)*Source!I291, 2))), 2)</f>
        <v>0</v>
      </c>
      <c r="AN740" s="51">
        <f>M738</f>
        <v>1217.3</v>
      </c>
      <c r="AO740">
        <f>0</f>
        <v>0</v>
      </c>
      <c r="AQ740" t="s">
        <v>1008</v>
      </c>
      <c r="AR740">
        <f>0</f>
        <v>0</v>
      </c>
      <c r="AT740">
        <f>0</f>
        <v>0</v>
      </c>
      <c r="AV740" t="s">
        <v>1008</v>
      </c>
      <c r="AW740" s="51">
        <f>M738</f>
        <v>1217.3</v>
      </c>
      <c r="AZ740">
        <f>Source!X291</f>
        <v>0</v>
      </c>
      <c r="BA740">
        <f>Source!Y291</f>
        <v>0</v>
      </c>
      <c r="CD740">
        <v>1</v>
      </c>
    </row>
    <row r="741" spans="1:82" ht="14.25" x14ac:dyDescent="0.2">
      <c r="A741" s="60" t="s">
        <v>611</v>
      </c>
      <c r="B741" s="60" t="s">
        <v>611</v>
      </c>
      <c r="C741" s="46" t="str">
        <f>Source!F293</f>
        <v>ТЦ_25.2.01.13_62_</v>
      </c>
      <c r="D741" s="46" t="str">
        <f>Source!G293</f>
        <v>Оголовок ОГ52</v>
      </c>
      <c r="E741" s="47" t="str">
        <f>Source!H293</f>
        <v>ШТ</v>
      </c>
      <c r="F741" s="48">
        <f>Source!K293</f>
        <v>3</v>
      </c>
      <c r="G741" s="48"/>
      <c r="H741" s="48">
        <f>Source!I293</f>
        <v>3</v>
      </c>
      <c r="I741" s="49">
        <f>Source!AL293</f>
        <v>464.5</v>
      </c>
      <c r="J741" s="50"/>
      <c r="K741" s="49"/>
      <c r="L741" s="50"/>
      <c r="M741" s="49">
        <f>Source!P293</f>
        <v>1393.5</v>
      </c>
    </row>
    <row r="742" spans="1:82" ht="15" x14ac:dyDescent="0.2">
      <c r="D742" s="126" t="s">
        <v>1007</v>
      </c>
      <c r="E742" s="126"/>
      <c r="F742" s="126"/>
      <c r="G742" s="126"/>
      <c r="H742" s="126"/>
      <c r="I742" s="126"/>
      <c r="J742" s="127">
        <f>IF(F741&lt;&gt;0,L742/F741, 0)</f>
        <v>464.5</v>
      </c>
      <c r="K742" s="127"/>
      <c r="L742" s="127">
        <f>M741</f>
        <v>1393.5</v>
      </c>
      <c r="M742" s="127"/>
      <c r="AD742">
        <f>ROUND((Source!AT293/100)*((ROUND(ROUND(Source!AO293,2)*Source!I293, 2)+ROUND(ROUND(Source!AN293,2)*Source!I293, 2))), 2)</f>
        <v>0</v>
      </c>
      <c r="AE742">
        <f>ROUND((Source!AU293/100)*((ROUND(ROUND(Source!AO293,2)*Source!I293, 2)+ROUND(ROUND(Source!AN293,2)*Source!I293, 2))), 2)</f>
        <v>0</v>
      </c>
      <c r="AN742" s="51">
        <f>M741</f>
        <v>1393.5</v>
      </c>
      <c r="AO742">
        <f>0</f>
        <v>0</v>
      </c>
      <c r="AQ742" t="s">
        <v>1008</v>
      </c>
      <c r="AR742">
        <f>0</f>
        <v>0</v>
      </c>
      <c r="AT742">
        <f>0</f>
        <v>0</v>
      </c>
      <c r="AV742" t="s">
        <v>1008</v>
      </c>
      <c r="AW742" s="51">
        <f>M741</f>
        <v>1393.5</v>
      </c>
      <c r="AZ742">
        <f>Source!X293</f>
        <v>0</v>
      </c>
      <c r="BA742">
        <f>Source!Y293</f>
        <v>0</v>
      </c>
      <c r="CD742">
        <v>1</v>
      </c>
    </row>
    <row r="743" spans="1:82" ht="14.25" x14ac:dyDescent="0.2">
      <c r="A743" s="60" t="s">
        <v>614</v>
      </c>
      <c r="B743" s="60" t="s">
        <v>614</v>
      </c>
      <c r="C743" s="46" t="str">
        <f>Source!F294</f>
        <v>ТЦ_25.2.01.13_62_</v>
      </c>
      <c r="D743" s="46" t="str">
        <f>Source!G294</f>
        <v>Оголовок ОГ54</v>
      </c>
      <c r="E743" s="47" t="str">
        <f>Source!H294</f>
        <v>ШТ</v>
      </c>
      <c r="F743" s="48">
        <f>Source!K294</f>
        <v>1</v>
      </c>
      <c r="G743" s="48"/>
      <c r="H743" s="48">
        <f>Source!I294</f>
        <v>1</v>
      </c>
      <c r="I743" s="49">
        <f>Source!AL294</f>
        <v>6485</v>
      </c>
      <c r="J743" s="50"/>
      <c r="K743" s="49"/>
      <c r="L743" s="50"/>
      <c r="M743" s="49">
        <f>Source!P294</f>
        <v>6485</v>
      </c>
    </row>
    <row r="744" spans="1:82" ht="15" x14ac:dyDescent="0.2">
      <c r="D744" s="126" t="s">
        <v>1007</v>
      </c>
      <c r="E744" s="126"/>
      <c r="F744" s="126"/>
      <c r="G744" s="126"/>
      <c r="H744" s="126"/>
      <c r="I744" s="126"/>
      <c r="J744" s="127">
        <f>IF(F743&lt;&gt;0,L744/F743, 0)</f>
        <v>6485</v>
      </c>
      <c r="K744" s="127"/>
      <c r="L744" s="127">
        <f>M743</f>
        <v>6485</v>
      </c>
      <c r="M744" s="127"/>
      <c r="AD744">
        <f>ROUND((Source!AT294/100)*((ROUND(ROUND(Source!AO294,2)*Source!I294, 2)+ROUND(ROUND(Source!AN294,2)*Source!I294, 2))), 2)</f>
        <v>0</v>
      </c>
      <c r="AE744">
        <f>ROUND((Source!AU294/100)*((ROUND(ROUND(Source!AO294,2)*Source!I294, 2)+ROUND(ROUND(Source!AN294,2)*Source!I294, 2))), 2)</f>
        <v>0</v>
      </c>
      <c r="AN744" s="51">
        <f>M743</f>
        <v>6485</v>
      </c>
      <c r="AO744">
        <f>0</f>
        <v>0</v>
      </c>
      <c r="AQ744" t="s">
        <v>1008</v>
      </c>
      <c r="AR744">
        <f>0</f>
        <v>0</v>
      </c>
      <c r="AT744">
        <f>0</f>
        <v>0</v>
      </c>
      <c r="AV744" t="s">
        <v>1008</v>
      </c>
      <c r="AW744" s="51">
        <f>M743</f>
        <v>6485</v>
      </c>
      <c r="AZ744">
        <f>Source!X294</f>
        <v>0</v>
      </c>
      <c r="BA744">
        <f>Source!Y294</f>
        <v>0</v>
      </c>
      <c r="CD744">
        <v>1</v>
      </c>
    </row>
    <row r="745" spans="1:82" ht="14.25" x14ac:dyDescent="0.2">
      <c r="A745" s="60" t="s">
        <v>622</v>
      </c>
      <c r="B745" s="60" t="s">
        <v>622</v>
      </c>
      <c r="C745" s="46" t="str">
        <f>Source!F298</f>
        <v>ТЦ_25.2.01.13_62_</v>
      </c>
      <c r="D745" s="46" t="str">
        <f>Source!G298</f>
        <v>Проводник заземляющий ЗП1М L1м</v>
      </c>
      <c r="E745" s="47" t="str">
        <f>Source!H298</f>
        <v>ШТ</v>
      </c>
      <c r="F745" s="48">
        <f>Source!K298</f>
        <v>4</v>
      </c>
      <c r="G745" s="48"/>
      <c r="H745" s="48">
        <f>Source!I298</f>
        <v>4</v>
      </c>
      <c r="I745" s="49">
        <f>Source!AL298</f>
        <v>1220</v>
      </c>
      <c r="J745" s="50"/>
      <c r="K745" s="49"/>
      <c r="L745" s="50"/>
      <c r="M745" s="49">
        <f>Source!P298</f>
        <v>4880</v>
      </c>
    </row>
    <row r="746" spans="1:82" ht="15" x14ac:dyDescent="0.2">
      <c r="D746" s="126" t="s">
        <v>1007</v>
      </c>
      <c r="E746" s="126"/>
      <c r="F746" s="126"/>
      <c r="G746" s="126"/>
      <c r="H746" s="126"/>
      <c r="I746" s="126"/>
      <c r="J746" s="127">
        <f>IF(F745&lt;&gt;0,L746/F745, 0)</f>
        <v>1220</v>
      </c>
      <c r="K746" s="127"/>
      <c r="L746" s="127">
        <f>M745</f>
        <v>4880</v>
      </c>
      <c r="M746" s="127"/>
      <c r="AD746">
        <f>ROUND((Source!AT298/100)*((ROUND(ROUND(Source!AO298,2)*Source!I298, 2)+ROUND(ROUND(Source!AN298,2)*Source!I298, 2))), 2)</f>
        <v>0</v>
      </c>
      <c r="AE746">
        <f>ROUND((Source!AU298/100)*((ROUND(ROUND(Source!AO298,2)*Source!I298, 2)+ROUND(ROUND(Source!AN298,2)*Source!I298, 2))), 2)</f>
        <v>0</v>
      </c>
      <c r="AN746" s="51">
        <f>M745</f>
        <v>4880</v>
      </c>
      <c r="AO746">
        <f>0</f>
        <v>0</v>
      </c>
      <c r="AQ746" t="s">
        <v>1008</v>
      </c>
      <c r="AR746">
        <f>0</f>
        <v>0</v>
      </c>
      <c r="AT746">
        <f>0</f>
        <v>0</v>
      </c>
      <c r="AV746" t="s">
        <v>1008</v>
      </c>
      <c r="AW746" s="51">
        <f>M745</f>
        <v>4880</v>
      </c>
      <c r="AZ746">
        <f>Source!X298</f>
        <v>0</v>
      </c>
      <c r="BA746">
        <f>Source!Y298</f>
        <v>0</v>
      </c>
      <c r="CD746">
        <v>1</v>
      </c>
    </row>
    <row r="747" spans="1:82" ht="57" x14ac:dyDescent="0.2">
      <c r="A747" s="36" t="s">
        <v>624</v>
      </c>
      <c r="B747" s="36" t="s">
        <v>624</v>
      </c>
      <c r="C747" s="38" t="str">
        <f>Source!F299</f>
        <v>25.2.02.11-0021</v>
      </c>
      <c r="D747" s="38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E747" s="39" t="str">
        <f>Source!H299</f>
        <v>ШТ</v>
      </c>
      <c r="F747" s="41">
        <f>Source!K299</f>
        <v>0.16</v>
      </c>
      <c r="G747" s="41"/>
      <c r="H747" s="41">
        <f>Source!I299</f>
        <v>0.16</v>
      </c>
      <c r="I747" s="43">
        <f>Source!AL299</f>
        <v>2940.8</v>
      </c>
      <c r="J747" s="42">
        <f>IF(Source!BC299&lt;&gt; 0, Source!BC299, 1)</f>
        <v>1.38</v>
      </c>
      <c r="K747" s="43">
        <f>ROUND(I747*J747, 2)</f>
        <v>4058.3</v>
      </c>
      <c r="L747" s="42"/>
      <c r="M747" s="43">
        <f>Source!P299</f>
        <v>649.33000000000004</v>
      </c>
    </row>
    <row r="748" spans="1:82" x14ac:dyDescent="0.2">
      <c r="A748" s="58"/>
      <c r="B748" s="58"/>
      <c r="C748" s="58"/>
      <c r="D748" s="59" t="str">
        <f>"Объем: "&amp;Source!I299&amp;"=8/"&amp;"50"</f>
        <v>Объем: 0,16=8/50</v>
      </c>
      <c r="E748" s="58"/>
      <c r="F748" s="58"/>
      <c r="G748" s="58"/>
      <c r="H748" s="58"/>
      <c r="I748" s="58"/>
      <c r="J748" s="58"/>
      <c r="K748" s="58"/>
      <c r="L748" s="58"/>
      <c r="M748" s="58"/>
    </row>
    <row r="749" spans="1:82" ht="15" x14ac:dyDescent="0.2">
      <c r="D749" s="126" t="s">
        <v>1007</v>
      </c>
      <c r="E749" s="126"/>
      <c r="F749" s="126"/>
      <c r="G749" s="126"/>
      <c r="H749" s="126"/>
      <c r="I749" s="126"/>
      <c r="J749" s="127">
        <f>IF(F747&lt;&gt;0,L749/F747, 0)</f>
        <v>4058.3125</v>
      </c>
      <c r="K749" s="127"/>
      <c r="L749" s="127">
        <f>M747</f>
        <v>649.33000000000004</v>
      </c>
      <c r="M749" s="127"/>
      <c r="AD749">
        <f>ROUND((Source!AT299/100)*((ROUND(ROUND(Source!AO299,2)*Source!I299, 2)+ROUND(ROUND(Source!AN299,2)*Source!I299, 2))), 2)</f>
        <v>0</v>
      </c>
      <c r="AE749">
        <f>ROUND((Source!AU299/100)*((ROUND(ROUND(Source!AO299,2)*Source!I299, 2)+ROUND(ROUND(Source!AN299,2)*Source!I299, 2))), 2)</f>
        <v>0</v>
      </c>
      <c r="AN749" s="51">
        <f>M747</f>
        <v>649.33000000000004</v>
      </c>
      <c r="AO749">
        <f>0</f>
        <v>0</v>
      </c>
      <c r="AQ749" t="s">
        <v>1008</v>
      </c>
      <c r="AR749">
        <f>0</f>
        <v>0</v>
      </c>
      <c r="AT749">
        <f>0</f>
        <v>0</v>
      </c>
      <c r="AV749" t="s">
        <v>1008</v>
      </c>
      <c r="AW749" s="51">
        <f>M747</f>
        <v>649.33000000000004</v>
      </c>
      <c r="AZ749">
        <f>Source!X299</f>
        <v>0</v>
      </c>
      <c r="BA749">
        <f>Source!Y299</f>
        <v>0</v>
      </c>
      <c r="CD749">
        <v>1</v>
      </c>
    </row>
    <row r="750" spans="1:82" ht="28.5" x14ac:dyDescent="0.2">
      <c r="A750" s="36" t="s">
        <v>632</v>
      </c>
      <c r="B750" s="36" t="s">
        <v>632</v>
      </c>
      <c r="C750" s="38" t="str">
        <f>Source!F301</f>
        <v>25.2.02.11-0051</v>
      </c>
      <c r="D750" s="38" t="str">
        <f>Source!G301</f>
        <v>Скрепы для фиксации на промежуточных опорах, размер 20 мм</v>
      </c>
      <c r="E750" s="39" t="str">
        <f>Source!H301</f>
        <v>100 ШТ</v>
      </c>
      <c r="F750" s="41">
        <f>Source!K301</f>
        <v>0.08</v>
      </c>
      <c r="G750" s="41"/>
      <c r="H750" s="41">
        <f>Source!I301</f>
        <v>0.08</v>
      </c>
      <c r="I750" s="43"/>
      <c r="J750" s="42"/>
      <c r="K750" s="43">
        <f>Source!AL301</f>
        <v>2755.42</v>
      </c>
      <c r="L750" s="42"/>
      <c r="M750" s="43">
        <f>Source!P301</f>
        <v>220.43</v>
      </c>
    </row>
    <row r="751" spans="1:82" x14ac:dyDescent="0.2">
      <c r="A751" s="58"/>
      <c r="B751" s="58"/>
      <c r="C751" s="58"/>
      <c r="D751" s="59" t="str">
        <f>"Объем: "&amp;Source!I301&amp;"=8/"&amp;"100"</f>
        <v>Объем: 0,08=8/100</v>
      </c>
      <c r="E751" s="58"/>
      <c r="F751" s="58"/>
      <c r="G751" s="58"/>
      <c r="H751" s="58"/>
      <c r="I751" s="58"/>
      <c r="J751" s="58"/>
      <c r="K751" s="58"/>
      <c r="L751" s="58"/>
      <c r="M751" s="58"/>
    </row>
    <row r="752" spans="1:82" ht="15" x14ac:dyDescent="0.2">
      <c r="D752" s="126" t="s">
        <v>1007</v>
      </c>
      <c r="E752" s="126"/>
      <c r="F752" s="126"/>
      <c r="G752" s="126"/>
      <c r="H752" s="126"/>
      <c r="I752" s="126"/>
      <c r="J752" s="127">
        <f>IF(F750&lt;&gt;0,L752/F750, 0)</f>
        <v>2755.375</v>
      </c>
      <c r="K752" s="127"/>
      <c r="L752" s="127">
        <f>M750</f>
        <v>220.43</v>
      </c>
      <c r="M752" s="127"/>
      <c r="AD752">
        <f>ROUND((Source!AT301/100)*((ROUND(ROUND(Source!AO301,2)*Source!I301, 2)+ROUND(ROUND(Source!AN301,2)*Source!I301, 2))), 2)</f>
        <v>0</v>
      </c>
      <c r="AE752">
        <f>ROUND((Source!AU301/100)*((ROUND(ROUND(Source!AO301,2)*Source!I301, 2)+ROUND(ROUND(Source!AN301,2)*Source!I301, 2))), 2)</f>
        <v>0</v>
      </c>
      <c r="AN752" s="51">
        <f>M750</f>
        <v>220.43</v>
      </c>
      <c r="AO752">
        <f>0</f>
        <v>0</v>
      </c>
      <c r="AQ752" t="s">
        <v>1008</v>
      </c>
      <c r="AR752">
        <f>0</f>
        <v>0</v>
      </c>
      <c r="AT752">
        <f>0</f>
        <v>0</v>
      </c>
      <c r="AV752" t="s">
        <v>1008</v>
      </c>
      <c r="AW752" s="51">
        <f>M750</f>
        <v>220.43</v>
      </c>
      <c r="AZ752">
        <f>Source!X301</f>
        <v>0</v>
      </c>
      <c r="BA752">
        <f>Source!Y301</f>
        <v>0</v>
      </c>
      <c r="CD752">
        <v>1</v>
      </c>
    </row>
    <row r="753" spans="1:82" ht="42.75" x14ac:dyDescent="0.2">
      <c r="A753" s="36" t="s">
        <v>636</v>
      </c>
      <c r="B753" s="36" t="s">
        <v>636</v>
      </c>
      <c r="C753" s="38" t="str">
        <f>Source!F302</f>
        <v>22.2.02.23-0304</v>
      </c>
      <c r="D753" s="38" t="str">
        <f>Source!G302</f>
        <v>Таблички-указатели кабельных трасс пластиковые односторонние, размеры 210х280х5 мм</v>
      </c>
      <c r="E753" s="39" t="str">
        <f>Source!H302</f>
        <v>100 ШТ</v>
      </c>
      <c r="F753" s="41">
        <f>Source!K302</f>
        <v>0.08</v>
      </c>
      <c r="G753" s="41"/>
      <c r="H753" s="41">
        <f>Source!I302</f>
        <v>0.08</v>
      </c>
      <c r="I753" s="43">
        <f>Source!AL302</f>
        <v>26491.74</v>
      </c>
      <c r="J753" s="42">
        <f>IF(Source!BC302&lt;&gt; 0, Source!BC302, 1)</f>
        <v>1.36</v>
      </c>
      <c r="K753" s="43">
        <f>ROUND(I753*J753, 2)</f>
        <v>36028.769999999997</v>
      </c>
      <c r="L753" s="42"/>
      <c r="M753" s="43">
        <f>Source!P302</f>
        <v>2882.3</v>
      </c>
    </row>
    <row r="754" spans="1:82" x14ac:dyDescent="0.2">
      <c r="A754" s="58"/>
      <c r="B754" s="58"/>
      <c r="C754" s="58"/>
      <c r="D754" s="59" t="str">
        <f>"Объем: "&amp;Source!I302&amp;"=8/"&amp;"100"</f>
        <v>Объем: 0,08=8/100</v>
      </c>
      <c r="E754" s="58"/>
      <c r="F754" s="58"/>
      <c r="G754" s="58"/>
      <c r="H754" s="58"/>
      <c r="I754" s="58"/>
      <c r="J754" s="58"/>
      <c r="K754" s="58"/>
      <c r="L754" s="58"/>
      <c r="M754" s="58"/>
    </row>
    <row r="755" spans="1:82" ht="15" x14ac:dyDescent="0.2">
      <c r="D755" s="126" t="s">
        <v>1007</v>
      </c>
      <c r="E755" s="126"/>
      <c r="F755" s="126"/>
      <c r="G755" s="126"/>
      <c r="H755" s="126"/>
      <c r="I755" s="126"/>
      <c r="J755" s="127">
        <f>IF(F753&lt;&gt;0,L755/F753, 0)</f>
        <v>36028.75</v>
      </c>
      <c r="K755" s="127"/>
      <c r="L755" s="127">
        <f>M753</f>
        <v>2882.3</v>
      </c>
      <c r="M755" s="127"/>
      <c r="AD755">
        <f>ROUND((Source!AT302/100)*((ROUND(ROUND(Source!AO302,2)*Source!I302, 2)+ROUND(ROUND(Source!AN302,2)*Source!I302, 2))), 2)</f>
        <v>0</v>
      </c>
      <c r="AE755">
        <f>ROUND((Source!AU302/100)*((ROUND(ROUND(Source!AO302,2)*Source!I302, 2)+ROUND(ROUND(Source!AN302,2)*Source!I302, 2))), 2)</f>
        <v>0</v>
      </c>
      <c r="AN755" s="51">
        <f>M753</f>
        <v>2882.3</v>
      </c>
      <c r="AO755">
        <f>0</f>
        <v>0</v>
      </c>
      <c r="AQ755" t="s">
        <v>1008</v>
      </c>
      <c r="AR755">
        <f>0</f>
        <v>0</v>
      </c>
      <c r="AT755">
        <f>0</f>
        <v>0</v>
      </c>
      <c r="AV755" t="s">
        <v>1008</v>
      </c>
      <c r="AW755" s="51">
        <f>M753</f>
        <v>2882.3</v>
      </c>
      <c r="AZ755">
        <f>Source!X302</f>
        <v>0</v>
      </c>
      <c r="BA755">
        <f>Source!Y302</f>
        <v>0</v>
      </c>
      <c r="CD755">
        <v>2</v>
      </c>
    </row>
    <row r="756" spans="1:82" ht="42.75" x14ac:dyDescent="0.2">
      <c r="A756" s="36" t="s">
        <v>640</v>
      </c>
      <c r="B756" s="36" t="s">
        <v>640</v>
      </c>
      <c r="C756" s="38" t="str">
        <f>Source!F303</f>
        <v>08.3.04.02-0095</v>
      </c>
      <c r="D756" s="38" t="str">
        <f>Source!G303</f>
        <v>Прокат стальной горячекатаный круглый, марки стали Ст3сп, Ст3пс, диаметр 14-50 мм</v>
      </c>
      <c r="E756" s="39" t="str">
        <f>Source!H303</f>
        <v>т</v>
      </c>
      <c r="F756" s="41">
        <f>Source!K303</f>
        <v>0.08</v>
      </c>
      <c r="G756" s="41"/>
      <c r="H756" s="41">
        <f>Source!I303</f>
        <v>0.08</v>
      </c>
      <c r="I756" s="43">
        <f>Source!AL303</f>
        <v>66456.5</v>
      </c>
      <c r="J756" s="42">
        <f>IF(Source!BC303&lt;&gt; 0, Source!BC303, 1)</f>
        <v>0.84</v>
      </c>
      <c r="K756" s="43">
        <f>ROUND(I756*J756, 2)</f>
        <v>55823.46</v>
      </c>
      <c r="L756" s="42"/>
      <c r="M756" s="43">
        <f>Source!P303</f>
        <v>4465.88</v>
      </c>
    </row>
    <row r="757" spans="1:82" x14ac:dyDescent="0.2">
      <c r="A757" s="58"/>
      <c r="B757" s="58"/>
      <c r="C757" s="58"/>
      <c r="D757" s="59" t="str">
        <f>"Объем: "&amp;Source!I303&amp;"=40*"&amp;"2/"&amp;"1000"</f>
        <v>Объем: 0,08=40*2/1000</v>
      </c>
      <c r="E757" s="58"/>
      <c r="F757" s="58"/>
      <c r="G757" s="58"/>
      <c r="H757" s="58"/>
      <c r="I757" s="58"/>
      <c r="J757" s="58"/>
      <c r="K757" s="58"/>
      <c r="L757" s="58"/>
      <c r="M757" s="58"/>
    </row>
    <row r="758" spans="1:82" ht="15" x14ac:dyDescent="0.2">
      <c r="D758" s="126" t="s">
        <v>1007</v>
      </c>
      <c r="E758" s="126"/>
      <c r="F758" s="126"/>
      <c r="G758" s="126"/>
      <c r="H758" s="126"/>
      <c r="I758" s="126"/>
      <c r="J758" s="127">
        <f>IF(F756&lt;&gt;0,L758/F756, 0)</f>
        <v>55823.5</v>
      </c>
      <c r="K758" s="127"/>
      <c r="L758" s="127">
        <f>M756</f>
        <v>4465.88</v>
      </c>
      <c r="M758" s="127"/>
      <c r="AD758">
        <f>ROUND((Source!AT303/100)*((ROUND(ROUND(Source!AO303,2)*Source!I303, 2)+ROUND(ROUND(Source!AN303,2)*Source!I303, 2))), 2)</f>
        <v>0</v>
      </c>
      <c r="AE758">
        <f>ROUND((Source!AU303/100)*((ROUND(ROUND(Source!AO303,2)*Source!I303, 2)+ROUND(ROUND(Source!AN303,2)*Source!I303, 2))), 2)</f>
        <v>0</v>
      </c>
      <c r="AN758" s="51">
        <f>M756</f>
        <v>4465.88</v>
      </c>
      <c r="AO758">
        <f>0</f>
        <v>0</v>
      </c>
      <c r="AQ758" t="s">
        <v>1008</v>
      </c>
      <c r="AR758">
        <f>0</f>
        <v>0</v>
      </c>
      <c r="AT758">
        <f>0</f>
        <v>0</v>
      </c>
      <c r="AV758" t="s">
        <v>1008</v>
      </c>
      <c r="AW758" s="51">
        <f>M756</f>
        <v>4465.88</v>
      </c>
      <c r="AZ758">
        <f>Source!X303</f>
        <v>0</v>
      </c>
      <c r="BA758">
        <f>Source!Y303</f>
        <v>0</v>
      </c>
      <c r="CD758">
        <v>1</v>
      </c>
    </row>
    <row r="759" spans="1:82" ht="42.75" x14ac:dyDescent="0.2">
      <c r="A759" s="36" t="s">
        <v>644</v>
      </c>
      <c r="B759" s="36" t="s">
        <v>644</v>
      </c>
      <c r="C759" s="38" t="str">
        <f>Source!F304</f>
        <v>08.3.07.01-0071</v>
      </c>
      <c r="D759" s="38" t="str">
        <f>Source!G304</f>
        <v>Прокат стальной горячекатаный полосовой, марки стали Ст3сп, Ст3пс, размеры 40х5 мм</v>
      </c>
      <c r="E759" s="39" t="str">
        <f>Source!H304</f>
        <v>т</v>
      </c>
      <c r="F759" s="41">
        <f>Source!K304</f>
        <v>3.5000000000000003E-2</v>
      </c>
      <c r="G759" s="41"/>
      <c r="H759" s="41">
        <f>Source!I304</f>
        <v>3.5000000000000003E-2</v>
      </c>
      <c r="I759" s="43">
        <f>Source!AL304</f>
        <v>72093.09</v>
      </c>
      <c r="J759" s="42">
        <f>IF(Source!BC304&lt;&gt; 0, Source!BC304, 1)</f>
        <v>0.84</v>
      </c>
      <c r="K759" s="43">
        <f>ROUND(I759*J759, 2)</f>
        <v>60558.2</v>
      </c>
      <c r="L759" s="42"/>
      <c r="M759" s="43">
        <f>Source!P304</f>
        <v>2119.54</v>
      </c>
    </row>
    <row r="760" spans="1:82" x14ac:dyDescent="0.2">
      <c r="A760" s="58"/>
      <c r="B760" s="58"/>
      <c r="C760" s="58"/>
      <c r="D760" s="59" t="str">
        <f>"Объем: "&amp;Source!I304&amp;"=22*"&amp;"1,57/"&amp;"1000"</f>
        <v>Объем: 0,035=22*1,57/1000</v>
      </c>
      <c r="E760" s="58"/>
      <c r="F760" s="58"/>
      <c r="G760" s="58"/>
      <c r="H760" s="58"/>
      <c r="I760" s="58"/>
      <c r="J760" s="58"/>
      <c r="K760" s="58"/>
      <c r="L760" s="58"/>
      <c r="M760" s="58"/>
    </row>
    <row r="761" spans="1:82" ht="15" x14ac:dyDescent="0.2">
      <c r="D761" s="126" t="s">
        <v>1007</v>
      </c>
      <c r="E761" s="126"/>
      <c r="F761" s="126"/>
      <c r="G761" s="126"/>
      <c r="H761" s="126"/>
      <c r="I761" s="126"/>
      <c r="J761" s="127">
        <f>IF(F759&lt;&gt;0,L761/F759, 0)</f>
        <v>60558.28571428571</v>
      </c>
      <c r="K761" s="127"/>
      <c r="L761" s="127">
        <f>M759</f>
        <v>2119.54</v>
      </c>
      <c r="M761" s="127"/>
      <c r="AD761">
        <f>ROUND((Source!AT304/100)*((ROUND(ROUND(Source!AO304,2)*Source!I304, 2)+ROUND(ROUND(Source!AN304,2)*Source!I304, 2))), 2)</f>
        <v>0</v>
      </c>
      <c r="AE761">
        <f>ROUND((Source!AU304/100)*((ROUND(ROUND(Source!AO304,2)*Source!I304, 2)+ROUND(ROUND(Source!AN304,2)*Source!I304, 2))), 2)</f>
        <v>0</v>
      </c>
      <c r="AN761" s="51">
        <f>M759</f>
        <v>2119.54</v>
      </c>
      <c r="AO761">
        <f>0</f>
        <v>0</v>
      </c>
      <c r="AQ761" t="s">
        <v>1008</v>
      </c>
      <c r="AR761">
        <f>0</f>
        <v>0</v>
      </c>
      <c r="AT761">
        <f>0</f>
        <v>0</v>
      </c>
      <c r="AV761" t="s">
        <v>1008</v>
      </c>
      <c r="AW761" s="51">
        <f>M759</f>
        <v>2119.54</v>
      </c>
      <c r="AZ761">
        <f>Source!X304</f>
        <v>0</v>
      </c>
      <c r="BA761">
        <f>Source!Y304</f>
        <v>0</v>
      </c>
      <c r="CD761">
        <v>1</v>
      </c>
    </row>
    <row r="762" spans="1:82" ht="28.5" x14ac:dyDescent="0.2">
      <c r="A762" s="36" t="s">
        <v>657</v>
      </c>
      <c r="B762" s="36" t="s">
        <v>657</v>
      </c>
      <c r="C762" s="38" t="str">
        <f>Source!F308</f>
        <v>01.7.15.03-0042</v>
      </c>
      <c r="D762" s="38" t="str">
        <f>Source!G308</f>
        <v>Болты с гайками и шайбами строительные</v>
      </c>
      <c r="E762" s="39" t="str">
        <f>Source!H308</f>
        <v>кг</v>
      </c>
      <c r="F762" s="41">
        <f>Source!K308</f>
        <v>3.28</v>
      </c>
      <c r="G762" s="41"/>
      <c r="H762" s="41">
        <f>Source!I308</f>
        <v>3.28</v>
      </c>
      <c r="I762" s="43">
        <f>Source!AL308</f>
        <v>174.93</v>
      </c>
      <c r="J762" s="42">
        <f>IF(Source!BC308&lt;&gt; 0, Source!BC308, 1)</f>
        <v>1.1100000000000001</v>
      </c>
      <c r="K762" s="43">
        <f>ROUND(I762*J762, 2)</f>
        <v>194.17</v>
      </c>
      <c r="L762" s="42"/>
      <c r="M762" s="43">
        <f>Source!P308</f>
        <v>636.88</v>
      </c>
    </row>
    <row r="763" spans="1:82" x14ac:dyDescent="0.2">
      <c r="A763" s="58"/>
      <c r="B763" s="58"/>
      <c r="C763" s="58"/>
      <c r="D763" s="59" t="str">
        <f>"Объем: "&amp;Source!I308&amp;"=4*"&amp;"0,76+"&amp;"4*"&amp;"0,06"</f>
        <v>Объем: 3,28=4*0,76+4*0,06</v>
      </c>
      <c r="E763" s="58"/>
      <c r="F763" s="58"/>
      <c r="G763" s="58"/>
      <c r="H763" s="58"/>
      <c r="I763" s="58"/>
      <c r="J763" s="58"/>
      <c r="K763" s="58"/>
      <c r="L763" s="58"/>
      <c r="M763" s="58"/>
    </row>
    <row r="764" spans="1:82" ht="15" x14ac:dyDescent="0.2">
      <c r="D764" s="126" t="s">
        <v>1007</v>
      </c>
      <c r="E764" s="126"/>
      <c r="F764" s="126"/>
      <c r="G764" s="126"/>
      <c r="H764" s="126"/>
      <c r="I764" s="126"/>
      <c r="J764" s="127">
        <f>IF(F762&lt;&gt;0,L764/F762, 0)</f>
        <v>194.17073170731709</v>
      </c>
      <c r="K764" s="127"/>
      <c r="L764" s="127">
        <f>M762</f>
        <v>636.88</v>
      </c>
      <c r="M764" s="127"/>
      <c r="AD764">
        <f>ROUND((Source!AT308/100)*((ROUND(ROUND(Source!AO308,2)*Source!I308, 2)+ROUND(ROUND(Source!AN308,2)*Source!I308, 2))), 2)</f>
        <v>0</v>
      </c>
      <c r="AE764">
        <f>ROUND((Source!AU308/100)*((ROUND(ROUND(Source!AO308,2)*Source!I308, 2)+ROUND(ROUND(Source!AN308,2)*Source!I308, 2))), 2)</f>
        <v>0</v>
      </c>
      <c r="AN764" s="51">
        <f>M762</f>
        <v>636.88</v>
      </c>
      <c r="AO764">
        <f>0</f>
        <v>0</v>
      </c>
      <c r="AQ764" t="s">
        <v>1008</v>
      </c>
      <c r="AR764">
        <f>0</f>
        <v>0</v>
      </c>
      <c r="AT764">
        <f>0</f>
        <v>0</v>
      </c>
      <c r="AV764" t="s">
        <v>1008</v>
      </c>
      <c r="AW764" s="51">
        <f>M762</f>
        <v>636.88</v>
      </c>
      <c r="AZ764">
        <f>Source!X308</f>
        <v>0</v>
      </c>
      <c r="BA764">
        <f>Source!Y308</f>
        <v>0</v>
      </c>
      <c r="CD764">
        <v>1</v>
      </c>
    </row>
    <row r="766" spans="1:82" ht="15" x14ac:dyDescent="0.2">
      <c r="A766" s="62"/>
      <c r="B766" s="62"/>
      <c r="C766" s="63"/>
      <c r="D766" s="143" t="s">
        <v>1029</v>
      </c>
      <c r="E766" s="143"/>
      <c r="F766" s="143"/>
      <c r="G766" s="143"/>
      <c r="H766" s="143"/>
      <c r="I766" s="143"/>
      <c r="J766" s="45"/>
      <c r="K766" s="62"/>
      <c r="L766" s="64"/>
      <c r="M766" s="45">
        <f>M768+M769+M775+M779</f>
        <v>644760.2300000001</v>
      </c>
    </row>
    <row r="767" spans="1:82" ht="14.25" x14ac:dyDescent="0.2">
      <c r="A767" s="54"/>
      <c r="B767" s="54"/>
      <c r="C767" s="61"/>
      <c r="D767" s="141" t="s">
        <v>1030</v>
      </c>
      <c r="E767" s="142"/>
      <c r="F767" s="142"/>
      <c r="G767" s="142"/>
      <c r="H767" s="142"/>
      <c r="I767" s="142"/>
      <c r="J767" s="43"/>
      <c r="K767" s="54"/>
      <c r="L767" s="41"/>
      <c r="M767" s="43"/>
    </row>
    <row r="768" spans="1:82" ht="14.25" hidden="1" x14ac:dyDescent="0.2">
      <c r="A768" s="54"/>
      <c r="B768" s="54"/>
      <c r="C768" s="61"/>
      <c r="D768" s="142" t="s">
        <v>1031</v>
      </c>
      <c r="E768" s="142"/>
      <c r="F768" s="142"/>
      <c r="G768" s="142"/>
      <c r="H768" s="142"/>
      <c r="I768" s="142"/>
      <c r="J768" s="43"/>
      <c r="K768" s="54"/>
      <c r="L768" s="41"/>
      <c r="M768" s="43">
        <f>SUM(AR700:AR764)</f>
        <v>0</v>
      </c>
    </row>
    <row r="769" spans="1:13" ht="14.25" hidden="1" x14ac:dyDescent="0.2">
      <c r="A769" s="54"/>
      <c r="B769" s="54"/>
      <c r="C769" s="61"/>
      <c r="D769" s="142" t="s">
        <v>1032</v>
      </c>
      <c r="E769" s="142"/>
      <c r="F769" s="142"/>
      <c r="G769" s="142"/>
      <c r="H769" s="142"/>
      <c r="I769" s="142"/>
      <c r="J769" s="43"/>
      <c r="K769" s="54"/>
      <c r="L769" s="41"/>
      <c r="M769" s="43">
        <f>M771+M774+M773</f>
        <v>0</v>
      </c>
    </row>
    <row r="770" spans="1:13" ht="14.25" hidden="1" x14ac:dyDescent="0.2">
      <c r="A770" s="54"/>
      <c r="B770" s="54"/>
      <c r="C770" s="61"/>
      <c r="D770" s="141" t="s">
        <v>1033</v>
      </c>
      <c r="E770" s="142"/>
      <c r="F770" s="142"/>
      <c r="G770" s="142"/>
      <c r="H770" s="142"/>
      <c r="I770" s="142"/>
      <c r="J770" s="43"/>
      <c r="K770" s="54"/>
      <c r="L770" s="41"/>
      <c r="M770" s="43"/>
    </row>
    <row r="771" spans="1:13" ht="14.25" hidden="1" x14ac:dyDescent="0.2">
      <c r="A771" s="54"/>
      <c r="B771" s="54"/>
      <c r="C771" s="61"/>
      <c r="D771" s="142" t="s">
        <v>1032</v>
      </c>
      <c r="E771" s="142"/>
      <c r="F771" s="142"/>
      <c r="G771" s="142"/>
      <c r="H771" s="142"/>
      <c r="I771" s="142"/>
      <c r="J771" s="43"/>
      <c r="K771" s="54"/>
      <c r="L771" s="41"/>
      <c r="M771" s="43">
        <f>SUM(AO700:AO764)</f>
        <v>0</v>
      </c>
    </row>
    <row r="772" spans="1:13" ht="14.25" hidden="1" x14ac:dyDescent="0.2">
      <c r="A772" s="54"/>
      <c r="B772" s="54"/>
      <c r="C772" s="61"/>
      <c r="D772" s="141" t="s">
        <v>1034</v>
      </c>
      <c r="E772" s="142"/>
      <c r="F772" s="142"/>
      <c r="G772" s="142"/>
      <c r="H772" s="142"/>
      <c r="I772" s="142"/>
      <c r="J772" s="43"/>
      <c r="K772" s="54"/>
      <c r="L772" s="41"/>
      <c r="M772" s="43"/>
    </row>
    <row r="773" spans="1:13" ht="14.25" hidden="1" x14ac:dyDescent="0.2">
      <c r="A773" s="54"/>
      <c r="B773" s="54"/>
      <c r="C773" s="61"/>
      <c r="D773" s="142" t="s">
        <v>1054</v>
      </c>
      <c r="E773" s="142"/>
      <c r="F773" s="142"/>
      <c r="G773" s="142"/>
      <c r="H773" s="142"/>
      <c r="I773" s="142"/>
      <c r="J773" s="43"/>
      <c r="K773" s="54"/>
      <c r="L773" s="41"/>
      <c r="M773" s="43">
        <f>SUM(AT700:AT764)</f>
        <v>0</v>
      </c>
    </row>
    <row r="774" spans="1:13" ht="14.25" hidden="1" x14ac:dyDescent="0.2">
      <c r="A774" s="54"/>
      <c r="B774" s="54"/>
      <c r="C774" s="61"/>
      <c r="D774" s="142" t="s">
        <v>1035</v>
      </c>
      <c r="E774" s="142"/>
      <c r="F774" s="142"/>
      <c r="G774" s="142"/>
      <c r="H774" s="142"/>
      <c r="I774" s="142"/>
      <c r="J774" s="43"/>
      <c r="K774" s="54"/>
      <c r="L774" s="41"/>
      <c r="M774" s="43">
        <f>SUM(AV700:AV764)</f>
        <v>0</v>
      </c>
    </row>
    <row r="775" spans="1:13" ht="14.25" x14ac:dyDescent="0.2">
      <c r="A775" s="54"/>
      <c r="B775" s="54"/>
      <c r="C775" s="61"/>
      <c r="D775" s="142" t="s">
        <v>1036</v>
      </c>
      <c r="E775" s="142"/>
      <c r="F775" s="142"/>
      <c r="G775" s="142"/>
      <c r="H775" s="142"/>
      <c r="I775" s="142"/>
      <c r="J775" s="43"/>
      <c r="K775" s="54"/>
      <c r="L775" s="41"/>
      <c r="M775" s="43">
        <f>M777+M778</f>
        <v>644760.2300000001</v>
      </c>
    </row>
    <row r="776" spans="1:13" ht="14.25" x14ac:dyDescent="0.2">
      <c r="A776" s="54"/>
      <c r="B776" s="54"/>
      <c r="C776" s="61"/>
      <c r="D776" s="141" t="s">
        <v>1033</v>
      </c>
      <c r="E776" s="142"/>
      <c r="F776" s="142"/>
      <c r="G776" s="142"/>
      <c r="H776" s="142"/>
      <c r="I776" s="142"/>
      <c r="J776" s="43"/>
      <c r="K776" s="54"/>
      <c r="L776" s="41"/>
      <c r="M776" s="43"/>
    </row>
    <row r="777" spans="1:13" ht="14.25" x14ac:dyDescent="0.2">
      <c r="A777" s="54"/>
      <c r="B777" s="54"/>
      <c r="C777" s="61"/>
      <c r="D777" s="142" t="s">
        <v>1037</v>
      </c>
      <c r="E777" s="142"/>
      <c r="F777" s="142"/>
      <c r="G777" s="142"/>
      <c r="H777" s="142"/>
      <c r="I777" s="142"/>
      <c r="J777" s="43"/>
      <c r="K777" s="54"/>
      <c r="L777" s="41"/>
      <c r="M777" s="43">
        <f>SUM(AW700:AW764)-SUM(BK700:BK764)</f>
        <v>644760.2300000001</v>
      </c>
    </row>
    <row r="778" spans="1:13" ht="14.25" hidden="1" x14ac:dyDescent="0.2">
      <c r="A778" s="54"/>
      <c r="B778" s="54"/>
      <c r="C778" s="61"/>
      <c r="D778" s="142" t="s">
        <v>1038</v>
      </c>
      <c r="E778" s="142"/>
      <c r="F778" s="142"/>
      <c r="G778" s="142"/>
      <c r="H778" s="142"/>
      <c r="I778" s="142"/>
      <c r="J778" s="43"/>
      <c r="K778" s="54"/>
      <c r="L778" s="41"/>
      <c r="M778" s="43">
        <f>SUM(BC700:BC764)</f>
        <v>0</v>
      </c>
    </row>
    <row r="779" spans="1:13" ht="14.25" hidden="1" x14ac:dyDescent="0.2">
      <c r="A779" s="54"/>
      <c r="B779" s="54"/>
      <c r="C779" s="61"/>
      <c r="D779" s="142" t="s">
        <v>1039</v>
      </c>
      <c r="E779" s="142"/>
      <c r="F779" s="142"/>
      <c r="G779" s="142"/>
      <c r="H779" s="142"/>
      <c r="I779" s="142"/>
      <c r="J779" s="43"/>
      <c r="K779" s="54"/>
      <c r="L779" s="41"/>
      <c r="M779" s="43">
        <f>SUM(BB700:BB764)</f>
        <v>0</v>
      </c>
    </row>
    <row r="780" spans="1:13" ht="14.25" hidden="1" x14ac:dyDescent="0.2">
      <c r="A780" s="54"/>
      <c r="B780" s="54"/>
      <c r="C780" s="61"/>
      <c r="D780" s="142" t="s">
        <v>1040</v>
      </c>
      <c r="E780" s="142"/>
      <c r="F780" s="142"/>
      <c r="G780" s="142"/>
      <c r="H780" s="142"/>
      <c r="I780" s="142"/>
      <c r="J780" s="43"/>
      <c r="K780" s="54"/>
      <c r="L780" s="41"/>
      <c r="M780" s="43">
        <f>SUM(AR700:AR764)+SUM(AT700:AT764)+SUM(AV700:AV764)</f>
        <v>0</v>
      </c>
    </row>
    <row r="781" spans="1:13" ht="14.25" hidden="1" x14ac:dyDescent="0.2">
      <c r="A781" s="54"/>
      <c r="B781" s="54"/>
      <c r="C781" s="61"/>
      <c r="D781" s="142" t="s">
        <v>1041</v>
      </c>
      <c r="E781" s="142"/>
      <c r="F781" s="142"/>
      <c r="G781" s="142"/>
      <c r="H781" s="142"/>
      <c r="I781" s="142"/>
      <c r="J781" s="43"/>
      <c r="K781" s="54"/>
      <c r="L781" s="41"/>
      <c r="M781" s="43">
        <f>SUM(AZ700:AZ764)</f>
        <v>0</v>
      </c>
    </row>
    <row r="782" spans="1:13" ht="14.25" hidden="1" x14ac:dyDescent="0.2">
      <c r="A782" s="54"/>
      <c r="B782" s="54"/>
      <c r="C782" s="61"/>
      <c r="D782" s="142" t="s">
        <v>1042</v>
      </c>
      <c r="E782" s="142"/>
      <c r="F782" s="142"/>
      <c r="G782" s="142"/>
      <c r="H782" s="142"/>
      <c r="I782" s="142"/>
      <c r="J782" s="43"/>
      <c r="K782" s="54"/>
      <c r="L782" s="41"/>
      <c r="M782" s="43">
        <f>SUM(BA700:BA764)</f>
        <v>0</v>
      </c>
    </row>
    <row r="783" spans="1:13" ht="14.25" hidden="1" x14ac:dyDescent="0.2">
      <c r="A783" s="54"/>
      <c r="B783" s="54"/>
      <c r="C783" s="61"/>
      <c r="D783" s="142" t="s">
        <v>1043</v>
      </c>
      <c r="E783" s="142"/>
      <c r="F783" s="142"/>
      <c r="G783" s="142"/>
      <c r="H783" s="142"/>
      <c r="I783" s="142"/>
      <c r="J783" s="43"/>
      <c r="K783" s="54"/>
      <c r="L783" s="41"/>
      <c r="M783" s="43">
        <f>M785+M786</f>
        <v>0</v>
      </c>
    </row>
    <row r="784" spans="1:13" ht="14.25" hidden="1" x14ac:dyDescent="0.2">
      <c r="A784" s="54"/>
      <c r="B784" s="54"/>
      <c r="C784" s="61"/>
      <c r="D784" s="141" t="s">
        <v>1030</v>
      </c>
      <c r="E784" s="142"/>
      <c r="F784" s="142"/>
      <c r="G784" s="142"/>
      <c r="H784" s="142"/>
      <c r="I784" s="142"/>
      <c r="J784" s="43"/>
      <c r="K784" s="54"/>
      <c r="L784" s="41"/>
      <c r="M784" s="43"/>
    </row>
    <row r="785" spans="1:82" ht="14.25" hidden="1" x14ac:dyDescent="0.2">
      <c r="A785" s="54"/>
      <c r="B785" s="54"/>
      <c r="C785" s="61"/>
      <c r="D785" s="142" t="s">
        <v>1044</v>
      </c>
      <c r="E785" s="142"/>
      <c r="F785" s="142"/>
      <c r="G785" s="142"/>
      <c r="H785" s="142"/>
      <c r="I785" s="142"/>
      <c r="J785" s="43"/>
      <c r="K785" s="54"/>
      <c r="L785" s="41"/>
      <c r="M785" s="43">
        <f>SUM(BK700:BK764)</f>
        <v>0</v>
      </c>
    </row>
    <row r="786" spans="1:82" ht="14.25" hidden="1" x14ac:dyDescent="0.2">
      <c r="A786" s="54"/>
      <c r="B786" s="54"/>
      <c r="C786" s="61"/>
      <c r="D786" s="142" t="s">
        <v>1045</v>
      </c>
      <c r="E786" s="142"/>
      <c r="F786" s="142"/>
      <c r="G786" s="142"/>
      <c r="H786" s="142"/>
      <c r="I786" s="142"/>
      <c r="J786" s="43"/>
      <c r="K786" s="54"/>
      <c r="L786" s="41"/>
      <c r="M786" s="43">
        <f>SUM(BD700:BD764)</f>
        <v>0</v>
      </c>
    </row>
    <row r="787" spans="1:82" ht="14.25" hidden="1" x14ac:dyDescent="0.2">
      <c r="A787" s="54"/>
      <c r="B787" s="54"/>
      <c r="C787" s="61"/>
      <c r="D787" s="142" t="s">
        <v>1046</v>
      </c>
      <c r="E787" s="142"/>
      <c r="F787" s="142"/>
      <c r="G787" s="142"/>
      <c r="H787" s="142"/>
      <c r="I787" s="142"/>
      <c r="J787" s="43"/>
      <c r="K787" s="54"/>
      <c r="L787" s="41"/>
      <c r="M787" s="43"/>
    </row>
    <row r="788" spans="1:82" ht="14.25" hidden="1" x14ac:dyDescent="0.2">
      <c r="A788" s="54"/>
      <c r="B788" s="54"/>
      <c r="C788" s="61"/>
      <c r="D788" s="142" t="s">
        <v>1047</v>
      </c>
      <c r="E788" s="142"/>
      <c r="F788" s="142"/>
      <c r="G788" s="142"/>
      <c r="H788" s="142"/>
      <c r="I788" s="142"/>
      <c r="J788" s="43"/>
      <c r="K788" s="54"/>
      <c r="L788" s="41"/>
      <c r="M788" s="43">
        <f>SUM(BO700:BO764)</f>
        <v>0</v>
      </c>
    </row>
    <row r="789" spans="1:82" ht="15" x14ac:dyDescent="0.2">
      <c r="A789" s="62"/>
      <c r="B789" s="62"/>
      <c r="C789" s="63"/>
      <c r="D789" s="143" t="s">
        <v>1048</v>
      </c>
      <c r="E789" s="143"/>
      <c r="F789" s="143"/>
      <c r="G789" s="143"/>
      <c r="H789" s="143"/>
      <c r="I789" s="143"/>
      <c r="J789" s="45"/>
      <c r="K789" s="62"/>
      <c r="L789" s="64"/>
      <c r="M789" s="45">
        <f>M766+M781+M782+M783+M787+M788</f>
        <v>644760.2300000001</v>
      </c>
    </row>
    <row r="790" spans="1:82" ht="14.25" hidden="1" x14ac:dyDescent="0.2">
      <c r="A790" s="54"/>
      <c r="B790" s="54"/>
      <c r="C790" s="61"/>
      <c r="D790" s="141" t="s">
        <v>1049</v>
      </c>
      <c r="E790" s="142"/>
      <c r="F790" s="142"/>
      <c r="G790" s="142"/>
      <c r="H790" s="142"/>
      <c r="I790" s="142"/>
      <c r="J790" s="43"/>
      <c r="K790" s="54"/>
      <c r="L790" s="41"/>
      <c r="M790" s="43"/>
    </row>
    <row r="791" spans="1:82" ht="14.25" hidden="1" x14ac:dyDescent="0.2">
      <c r="A791" s="54"/>
      <c r="B791" s="54"/>
      <c r="C791" s="61"/>
      <c r="D791" s="142" t="s">
        <v>1050</v>
      </c>
      <c r="E791" s="142"/>
      <c r="F791" s="142"/>
      <c r="G791" s="142"/>
      <c r="H791" s="142"/>
      <c r="I791" s="142"/>
      <c r="J791" s="43"/>
      <c r="K791" s="54"/>
      <c r="L791" s="41"/>
      <c r="M791" s="43">
        <f>SUM(AX700:AX764)</f>
        <v>0</v>
      </c>
    </row>
    <row r="792" spans="1:82" ht="14.25" hidden="1" x14ac:dyDescent="0.2">
      <c r="A792" s="54"/>
      <c r="B792" s="54"/>
      <c r="C792" s="61"/>
      <c r="D792" s="142" t="s">
        <v>1051</v>
      </c>
      <c r="E792" s="142"/>
      <c r="F792" s="142"/>
      <c r="G792" s="142"/>
      <c r="H792" s="142"/>
      <c r="I792" s="142"/>
      <c r="J792" s="43"/>
      <c r="K792" s="54"/>
      <c r="L792" s="41"/>
      <c r="M792" s="43">
        <f>SUM(AY700:AY764)</f>
        <v>0</v>
      </c>
    </row>
    <row r="793" spans="1:82" ht="14.25" hidden="1" customHeight="1" x14ac:dyDescent="0.2">
      <c r="A793" s="54"/>
      <c r="B793" s="54"/>
      <c r="C793" s="61"/>
      <c r="D793" s="142" t="s">
        <v>1052</v>
      </c>
      <c r="E793" s="142"/>
      <c r="F793" s="142"/>
      <c r="G793" s="144"/>
      <c r="H793" s="44">
        <f>Source!F332</f>
        <v>0</v>
      </c>
      <c r="I793" s="54"/>
      <c r="J793" s="54"/>
      <c r="K793" s="54"/>
      <c r="L793" s="54"/>
      <c r="M793" s="54"/>
    </row>
    <row r="794" spans="1:82" ht="14.25" hidden="1" customHeight="1" x14ac:dyDescent="0.2">
      <c r="A794" s="54"/>
      <c r="B794" s="54"/>
      <c r="C794" s="61"/>
      <c r="D794" s="142" t="s">
        <v>1053</v>
      </c>
      <c r="E794" s="142"/>
      <c r="F794" s="142"/>
      <c r="G794" s="144"/>
      <c r="H794" s="44">
        <f>Source!F333</f>
        <v>0</v>
      </c>
      <c r="I794" s="54"/>
      <c r="J794" s="54"/>
      <c r="K794" s="54"/>
      <c r="L794" s="54"/>
      <c r="M794" s="54"/>
    </row>
    <row r="797" spans="1:82" ht="16.5" x14ac:dyDescent="0.2">
      <c r="A797" s="125" t="s">
        <v>1084</v>
      </c>
      <c r="B797" s="125"/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</row>
    <row r="798" spans="1:82" ht="28.5" x14ac:dyDescent="0.2">
      <c r="A798" s="66" t="s">
        <v>659</v>
      </c>
      <c r="B798" s="66" t="s">
        <v>659</v>
      </c>
      <c r="C798" s="67" t="str">
        <f>Source!F344</f>
        <v>ТЦ_62.1.03.01_62_</v>
      </c>
      <c r="D798" s="67" t="s">
        <v>1085</v>
      </c>
      <c r="E798" s="68" t="str">
        <f>Source!H344</f>
        <v>ШТ</v>
      </c>
      <c r="F798" s="69">
        <f>Source!K344</f>
        <v>4</v>
      </c>
      <c r="G798" s="69"/>
      <c r="H798" s="69">
        <f>Source!I344</f>
        <v>4</v>
      </c>
      <c r="I798" s="70">
        <f>Source!AL344</f>
        <v>14700</v>
      </c>
      <c r="J798" s="71"/>
      <c r="K798" s="70"/>
      <c r="L798" s="71"/>
      <c r="M798" s="70">
        <f>Source!P344</f>
        <v>58800</v>
      </c>
    </row>
    <row r="799" spans="1:82" ht="15" x14ac:dyDescent="0.2">
      <c r="A799" s="65"/>
      <c r="B799" s="65"/>
      <c r="C799" s="65"/>
      <c r="D799" s="145" t="s">
        <v>1007</v>
      </c>
      <c r="E799" s="145"/>
      <c r="F799" s="145"/>
      <c r="G799" s="145"/>
      <c r="H799" s="145"/>
      <c r="I799" s="145"/>
      <c r="J799" s="146">
        <f>IF(F798&lt;&gt;0,L799/F798, 0)</f>
        <v>14700</v>
      </c>
      <c r="K799" s="146"/>
      <c r="L799" s="146">
        <f>M798</f>
        <v>58800</v>
      </c>
      <c r="M799" s="146"/>
      <c r="AD799">
        <f>ROUND((Source!AT344/100)*((ROUND(ROUND(Source!AO344,2)*Source!I344, 2)+ROUND(ROUND(Source!AN344,2)*Source!I344, 2))), 2)</f>
        <v>0</v>
      </c>
      <c r="AE799">
        <f>ROUND((Source!AU344/100)*((ROUND(ROUND(Source!AO344,2)*Source!I344, 2)+ROUND(ROUND(Source!AN344,2)*Source!I344, 2))), 2)</f>
        <v>0</v>
      </c>
      <c r="AN799" s="51">
        <f>M798</f>
        <v>58800</v>
      </c>
      <c r="AO799">
        <f>0</f>
        <v>0</v>
      </c>
      <c r="AQ799" t="s">
        <v>1008</v>
      </c>
      <c r="AR799">
        <f>0</f>
        <v>0</v>
      </c>
      <c r="AT799">
        <f>0</f>
        <v>0</v>
      </c>
      <c r="AV799" t="s">
        <v>1008</v>
      </c>
      <c r="AW799" s="51">
        <f>M798</f>
        <v>58800</v>
      </c>
      <c r="AZ799">
        <f>Source!X344</f>
        <v>0</v>
      </c>
      <c r="BA799">
        <f>Source!Y344</f>
        <v>0</v>
      </c>
      <c r="BK799" s="51">
        <f>M798</f>
        <v>58800</v>
      </c>
      <c r="CD799">
        <v>3</v>
      </c>
    </row>
    <row r="800" spans="1:82" ht="28.5" x14ac:dyDescent="0.2">
      <c r="A800" s="66" t="s">
        <v>664</v>
      </c>
      <c r="B800" s="66" t="s">
        <v>664</v>
      </c>
      <c r="C800" s="67" t="str">
        <f>Source!F345</f>
        <v>ТЦ_20.1.02.23_62_</v>
      </c>
      <c r="D800" s="67" t="s">
        <v>1086</v>
      </c>
      <c r="E800" s="68" t="str">
        <f>Source!H345</f>
        <v>ШТ</v>
      </c>
      <c r="F800" s="69">
        <f>Source!K345</f>
        <v>6</v>
      </c>
      <c r="G800" s="69"/>
      <c r="H800" s="69">
        <f>Source!I345</f>
        <v>6</v>
      </c>
      <c r="I800" s="70">
        <f>Source!AL345</f>
        <v>1274</v>
      </c>
      <c r="J800" s="71"/>
      <c r="K800" s="70"/>
      <c r="L800" s="71"/>
      <c r="M800" s="70">
        <f>Source!P345</f>
        <v>7644</v>
      </c>
    </row>
    <row r="801" spans="1:82" ht="15" x14ac:dyDescent="0.2">
      <c r="A801" s="65"/>
      <c r="B801" s="65"/>
      <c r="C801" s="65"/>
      <c r="D801" s="145" t="s">
        <v>1007</v>
      </c>
      <c r="E801" s="145"/>
      <c r="F801" s="145"/>
      <c r="G801" s="145"/>
      <c r="H801" s="145"/>
      <c r="I801" s="145"/>
      <c r="J801" s="146">
        <f>IF(F800&lt;&gt;0,L801/F800, 0)</f>
        <v>1274</v>
      </c>
      <c r="K801" s="146"/>
      <c r="L801" s="146">
        <f>M800</f>
        <v>7644</v>
      </c>
      <c r="M801" s="146"/>
      <c r="AD801">
        <f>ROUND((Source!AT345/100)*((ROUND(ROUND(Source!AO345,2)*Source!I345, 2)+ROUND(ROUND(Source!AN345,2)*Source!I345, 2))), 2)</f>
        <v>0</v>
      </c>
      <c r="AE801">
        <f>ROUND((Source!AU345/100)*((ROUND(ROUND(Source!AO345,2)*Source!I345, 2)+ROUND(ROUND(Source!AN345,2)*Source!I345, 2))), 2)</f>
        <v>0</v>
      </c>
      <c r="AN801" s="51">
        <f>M800</f>
        <v>7644</v>
      </c>
      <c r="AO801">
        <f>0</f>
        <v>0</v>
      </c>
      <c r="AQ801" t="s">
        <v>1008</v>
      </c>
      <c r="AR801">
        <f>0</f>
        <v>0</v>
      </c>
      <c r="AT801">
        <f>0</f>
        <v>0</v>
      </c>
      <c r="AV801" t="s">
        <v>1008</v>
      </c>
      <c r="AW801" s="51">
        <f>M800</f>
        <v>7644</v>
      </c>
      <c r="AZ801">
        <f>Source!X345</f>
        <v>0</v>
      </c>
      <c r="BA801">
        <f>Source!Y345</f>
        <v>0</v>
      </c>
      <c r="BK801" s="51">
        <f>M800</f>
        <v>7644</v>
      </c>
      <c r="CD801">
        <v>3</v>
      </c>
    </row>
    <row r="803" spans="1:82" ht="15" hidden="1" x14ac:dyDescent="0.2">
      <c r="A803" s="62"/>
      <c r="B803" s="62"/>
      <c r="C803" s="63"/>
      <c r="D803" s="143" t="s">
        <v>1029</v>
      </c>
      <c r="E803" s="143"/>
      <c r="F803" s="143"/>
      <c r="G803" s="143"/>
      <c r="H803" s="143"/>
      <c r="I803" s="143"/>
      <c r="J803" s="45"/>
      <c r="K803" s="62"/>
      <c r="L803" s="64"/>
      <c r="M803" s="45">
        <f>M805+M806+M812+M816</f>
        <v>0</v>
      </c>
    </row>
    <row r="804" spans="1:82" ht="14.25" hidden="1" x14ac:dyDescent="0.2">
      <c r="A804" s="54"/>
      <c r="B804" s="54"/>
      <c r="C804" s="61"/>
      <c r="D804" s="141" t="s">
        <v>1030</v>
      </c>
      <c r="E804" s="142"/>
      <c r="F804" s="142"/>
      <c r="G804" s="142"/>
      <c r="H804" s="142"/>
      <c r="I804" s="142"/>
      <c r="J804" s="43"/>
      <c r="K804" s="54"/>
      <c r="L804" s="41"/>
      <c r="M804" s="43"/>
    </row>
    <row r="805" spans="1:82" ht="14.25" hidden="1" x14ac:dyDescent="0.2">
      <c r="A805" s="54"/>
      <c r="B805" s="54"/>
      <c r="C805" s="61"/>
      <c r="D805" s="142" t="s">
        <v>1031</v>
      </c>
      <c r="E805" s="142"/>
      <c r="F805" s="142"/>
      <c r="G805" s="142"/>
      <c r="H805" s="142"/>
      <c r="I805" s="142"/>
      <c r="J805" s="43"/>
      <c r="K805" s="54"/>
      <c r="L805" s="41"/>
      <c r="M805" s="43">
        <f>SUM(AR797:AR801)</f>
        <v>0</v>
      </c>
    </row>
    <row r="806" spans="1:82" ht="14.25" hidden="1" x14ac:dyDescent="0.2">
      <c r="A806" s="54"/>
      <c r="B806" s="54"/>
      <c r="C806" s="61"/>
      <c r="D806" s="142" t="s">
        <v>1032</v>
      </c>
      <c r="E806" s="142"/>
      <c r="F806" s="142"/>
      <c r="G806" s="142"/>
      <c r="H806" s="142"/>
      <c r="I806" s="142"/>
      <c r="J806" s="43"/>
      <c r="K806" s="54"/>
      <c r="L806" s="41"/>
      <c r="M806" s="43">
        <f>M808+M811+M810</f>
        <v>0</v>
      </c>
    </row>
    <row r="807" spans="1:82" ht="14.25" hidden="1" x14ac:dyDescent="0.2">
      <c r="A807" s="54"/>
      <c r="B807" s="54"/>
      <c r="C807" s="61"/>
      <c r="D807" s="141" t="s">
        <v>1033</v>
      </c>
      <c r="E807" s="142"/>
      <c r="F807" s="142"/>
      <c r="G807" s="142"/>
      <c r="H807" s="142"/>
      <c r="I807" s="142"/>
      <c r="J807" s="43"/>
      <c r="K807" s="54"/>
      <c r="L807" s="41"/>
      <c r="M807" s="43"/>
    </row>
    <row r="808" spans="1:82" ht="14.25" hidden="1" x14ac:dyDescent="0.2">
      <c r="A808" s="54"/>
      <c r="B808" s="54"/>
      <c r="C808" s="61"/>
      <c r="D808" s="142" t="s">
        <v>1032</v>
      </c>
      <c r="E808" s="142"/>
      <c r="F808" s="142"/>
      <c r="G808" s="142"/>
      <c r="H808" s="142"/>
      <c r="I808" s="142"/>
      <c r="J808" s="43"/>
      <c r="K808" s="54"/>
      <c r="L808" s="41"/>
      <c r="M808" s="43">
        <f>SUM(AO797:AO801)</f>
        <v>0</v>
      </c>
    </row>
    <row r="809" spans="1:82" ht="14.25" hidden="1" x14ac:dyDescent="0.2">
      <c r="A809" s="54"/>
      <c r="B809" s="54"/>
      <c r="C809" s="61"/>
      <c r="D809" s="141" t="s">
        <v>1034</v>
      </c>
      <c r="E809" s="142"/>
      <c r="F809" s="142"/>
      <c r="G809" s="142"/>
      <c r="H809" s="142"/>
      <c r="I809" s="142"/>
      <c r="J809" s="43"/>
      <c r="K809" s="54"/>
      <c r="L809" s="41"/>
      <c r="M809" s="43"/>
    </row>
    <row r="810" spans="1:82" ht="14.25" hidden="1" x14ac:dyDescent="0.2">
      <c r="A810" s="54"/>
      <c r="B810" s="54"/>
      <c r="C810" s="61"/>
      <c r="D810" s="142" t="s">
        <v>1054</v>
      </c>
      <c r="E810" s="142"/>
      <c r="F810" s="142"/>
      <c r="G810" s="142"/>
      <c r="H810" s="142"/>
      <c r="I810" s="142"/>
      <c r="J810" s="43"/>
      <c r="K810" s="54"/>
      <c r="L810" s="41"/>
      <c r="M810" s="43">
        <f>SUM(AT797:AT801)</f>
        <v>0</v>
      </c>
    </row>
    <row r="811" spans="1:82" ht="14.25" hidden="1" x14ac:dyDescent="0.2">
      <c r="A811" s="54"/>
      <c r="B811" s="54"/>
      <c r="C811" s="61"/>
      <c r="D811" s="142" t="s">
        <v>1035</v>
      </c>
      <c r="E811" s="142"/>
      <c r="F811" s="142"/>
      <c r="G811" s="142"/>
      <c r="H811" s="142"/>
      <c r="I811" s="142"/>
      <c r="J811" s="43"/>
      <c r="K811" s="54"/>
      <c r="L811" s="41"/>
      <c r="M811" s="43">
        <f>SUM(AV797:AV801)</f>
        <v>0</v>
      </c>
    </row>
    <row r="812" spans="1:82" ht="14.25" hidden="1" x14ac:dyDescent="0.2">
      <c r="A812" s="54"/>
      <c r="B812" s="54"/>
      <c r="C812" s="61"/>
      <c r="D812" s="142" t="s">
        <v>1036</v>
      </c>
      <c r="E812" s="142"/>
      <c r="F812" s="142"/>
      <c r="G812" s="142"/>
      <c r="H812" s="142"/>
      <c r="I812" s="142"/>
      <c r="J812" s="43"/>
      <c r="K812" s="54"/>
      <c r="L812" s="41"/>
      <c r="M812" s="43">
        <f>M814+M815</f>
        <v>0</v>
      </c>
    </row>
    <row r="813" spans="1:82" ht="14.25" hidden="1" x14ac:dyDescent="0.2">
      <c r="A813" s="54"/>
      <c r="B813" s="54"/>
      <c r="C813" s="61"/>
      <c r="D813" s="141" t="s">
        <v>1033</v>
      </c>
      <c r="E813" s="142"/>
      <c r="F813" s="142"/>
      <c r="G813" s="142"/>
      <c r="H813" s="142"/>
      <c r="I813" s="142"/>
      <c r="J813" s="43"/>
      <c r="K813" s="54"/>
      <c r="L813" s="41"/>
      <c r="M813" s="43"/>
    </row>
    <row r="814" spans="1:82" ht="14.25" hidden="1" x14ac:dyDescent="0.2">
      <c r="A814" s="54"/>
      <c r="B814" s="54"/>
      <c r="C814" s="61"/>
      <c r="D814" s="142" t="s">
        <v>1037</v>
      </c>
      <c r="E814" s="142"/>
      <c r="F814" s="142"/>
      <c r="G814" s="142"/>
      <c r="H814" s="142"/>
      <c r="I814" s="142"/>
      <c r="J814" s="43"/>
      <c r="K814" s="54"/>
      <c r="L814" s="41"/>
      <c r="M814" s="43">
        <f>SUM(AW797:AW801)-SUM(BK797:BK801)</f>
        <v>0</v>
      </c>
    </row>
    <row r="815" spans="1:82" ht="14.25" hidden="1" x14ac:dyDescent="0.2">
      <c r="A815" s="54"/>
      <c r="B815" s="54"/>
      <c r="C815" s="61"/>
      <c r="D815" s="142" t="s">
        <v>1038</v>
      </c>
      <c r="E815" s="142"/>
      <c r="F815" s="142"/>
      <c r="G815" s="142"/>
      <c r="H815" s="142"/>
      <c r="I815" s="142"/>
      <c r="J815" s="43"/>
      <c r="K815" s="54"/>
      <c r="L815" s="41"/>
      <c r="M815" s="43">
        <f>SUM(BC797:BC801)</f>
        <v>0</v>
      </c>
    </row>
    <row r="816" spans="1:82" ht="14.25" hidden="1" x14ac:dyDescent="0.2">
      <c r="A816" s="54"/>
      <c r="B816" s="54"/>
      <c r="C816" s="61"/>
      <c r="D816" s="142" t="s">
        <v>1039</v>
      </c>
      <c r="E816" s="142"/>
      <c r="F816" s="142"/>
      <c r="G816" s="142"/>
      <c r="H816" s="142"/>
      <c r="I816" s="142"/>
      <c r="J816" s="43"/>
      <c r="K816" s="54"/>
      <c r="L816" s="41"/>
      <c r="M816" s="43">
        <f>SUM(BB797:BB801)</f>
        <v>0</v>
      </c>
    </row>
    <row r="817" spans="1:13" ht="14.25" hidden="1" x14ac:dyDescent="0.2">
      <c r="A817" s="54"/>
      <c r="B817" s="54"/>
      <c r="C817" s="61"/>
      <c r="D817" s="142" t="s">
        <v>1040</v>
      </c>
      <c r="E817" s="142"/>
      <c r="F817" s="142"/>
      <c r="G817" s="142"/>
      <c r="H817" s="142"/>
      <c r="I817" s="142"/>
      <c r="J817" s="43"/>
      <c r="K817" s="54"/>
      <c r="L817" s="41"/>
      <c r="M817" s="43">
        <f>SUM(AR797:AR801)+SUM(AT797:AT801)+SUM(AV797:AV801)</f>
        <v>0</v>
      </c>
    </row>
    <row r="818" spans="1:13" ht="14.25" hidden="1" x14ac:dyDescent="0.2">
      <c r="A818" s="54"/>
      <c r="B818" s="54"/>
      <c r="C818" s="61"/>
      <c r="D818" s="142" t="s">
        <v>1041</v>
      </c>
      <c r="E818" s="142"/>
      <c r="F818" s="142"/>
      <c r="G818" s="142"/>
      <c r="H818" s="142"/>
      <c r="I818" s="142"/>
      <c r="J818" s="43"/>
      <c r="K818" s="54"/>
      <c r="L818" s="41"/>
      <c r="M818" s="43">
        <f>SUM(AZ797:AZ801)</f>
        <v>0</v>
      </c>
    </row>
    <row r="819" spans="1:13" ht="14.25" hidden="1" x14ac:dyDescent="0.2">
      <c r="A819" s="54"/>
      <c r="B819" s="54"/>
      <c r="C819" s="61"/>
      <c r="D819" s="142" t="s">
        <v>1042</v>
      </c>
      <c r="E819" s="142"/>
      <c r="F819" s="142"/>
      <c r="G819" s="142"/>
      <c r="H819" s="142"/>
      <c r="I819" s="142"/>
      <c r="J819" s="43"/>
      <c r="K819" s="54"/>
      <c r="L819" s="41"/>
      <c r="M819" s="43">
        <f>SUM(BA797:BA801)</f>
        <v>0</v>
      </c>
    </row>
    <row r="820" spans="1:13" ht="14.25" x14ac:dyDescent="0.2">
      <c r="A820" s="54"/>
      <c r="B820" s="54"/>
      <c r="C820" s="61"/>
      <c r="D820" s="142" t="s">
        <v>1043</v>
      </c>
      <c r="E820" s="142"/>
      <c r="F820" s="142"/>
      <c r="G820" s="142"/>
      <c r="H820" s="142"/>
      <c r="I820" s="142"/>
      <c r="J820" s="43"/>
      <c r="K820" s="54"/>
      <c r="L820" s="41"/>
      <c r="M820" s="43">
        <f>M822+M823</f>
        <v>66444</v>
      </c>
    </row>
    <row r="821" spans="1:13" ht="14.25" x14ac:dyDescent="0.2">
      <c r="A821" s="54"/>
      <c r="B821" s="54"/>
      <c r="C821" s="61"/>
      <c r="D821" s="141" t="s">
        <v>1030</v>
      </c>
      <c r="E821" s="142"/>
      <c r="F821" s="142"/>
      <c r="G821" s="142"/>
      <c r="H821" s="142"/>
      <c r="I821" s="142"/>
      <c r="J821" s="43"/>
      <c r="K821" s="54"/>
      <c r="L821" s="41"/>
      <c r="M821" s="43"/>
    </row>
    <row r="822" spans="1:13" ht="14.25" x14ac:dyDescent="0.2">
      <c r="A822" s="54"/>
      <c r="B822" s="54"/>
      <c r="C822" s="61"/>
      <c r="D822" s="142" t="s">
        <v>1044</v>
      </c>
      <c r="E822" s="142"/>
      <c r="F822" s="142"/>
      <c r="G822" s="142"/>
      <c r="H822" s="142"/>
      <c r="I822" s="142"/>
      <c r="J822" s="43"/>
      <c r="K822" s="54"/>
      <c r="L822" s="41"/>
      <c r="M822" s="43">
        <f>SUM(BK797:BK801)</f>
        <v>66444</v>
      </c>
    </row>
    <row r="823" spans="1:13" ht="14.25" hidden="1" x14ac:dyDescent="0.2">
      <c r="A823" s="54"/>
      <c r="B823" s="54"/>
      <c r="C823" s="61"/>
      <c r="D823" s="142" t="s">
        <v>1045</v>
      </c>
      <c r="E823" s="142"/>
      <c r="F823" s="142"/>
      <c r="G823" s="142"/>
      <c r="H823" s="142"/>
      <c r="I823" s="142"/>
      <c r="J823" s="43"/>
      <c r="K823" s="54"/>
      <c r="L823" s="41"/>
      <c r="M823" s="43">
        <f>SUM(BD797:BD801)</f>
        <v>0</v>
      </c>
    </row>
    <row r="824" spans="1:13" ht="14.25" hidden="1" x14ac:dyDescent="0.2">
      <c r="A824" s="54"/>
      <c r="B824" s="54"/>
      <c r="C824" s="61"/>
      <c r="D824" s="142" t="s">
        <v>1046</v>
      </c>
      <c r="E824" s="142"/>
      <c r="F824" s="142"/>
      <c r="G824" s="142"/>
      <c r="H824" s="142"/>
      <c r="I824" s="142"/>
      <c r="J824" s="43"/>
      <c r="K824" s="54"/>
      <c r="L824" s="41"/>
      <c r="M824" s="43"/>
    </row>
    <row r="825" spans="1:13" ht="14.25" hidden="1" x14ac:dyDescent="0.2">
      <c r="A825" s="54"/>
      <c r="B825" s="54"/>
      <c r="C825" s="61"/>
      <c r="D825" s="142" t="s">
        <v>1047</v>
      </c>
      <c r="E825" s="142"/>
      <c r="F825" s="142"/>
      <c r="G825" s="142"/>
      <c r="H825" s="142"/>
      <c r="I825" s="142"/>
      <c r="J825" s="43"/>
      <c r="K825" s="54"/>
      <c r="L825" s="41"/>
      <c r="M825" s="43">
        <f>SUM(BO797:BO801)</f>
        <v>0</v>
      </c>
    </row>
    <row r="826" spans="1:13" ht="15" x14ac:dyDescent="0.2">
      <c r="A826" s="62"/>
      <c r="B826" s="62"/>
      <c r="C826" s="63"/>
      <c r="D826" s="143" t="s">
        <v>1048</v>
      </c>
      <c r="E826" s="143"/>
      <c r="F826" s="143"/>
      <c r="G826" s="143"/>
      <c r="H826" s="143"/>
      <c r="I826" s="143"/>
      <c r="J826" s="45"/>
      <c r="K826" s="62"/>
      <c r="L826" s="64"/>
      <c r="M826" s="45">
        <f>M803+M818+M819+M820+M824+M825</f>
        <v>66444</v>
      </c>
    </row>
    <row r="827" spans="1:13" ht="14.25" hidden="1" x14ac:dyDescent="0.2">
      <c r="A827" s="54"/>
      <c r="B827" s="54"/>
      <c r="C827" s="61"/>
      <c r="D827" s="141" t="s">
        <v>1049</v>
      </c>
      <c r="E827" s="142"/>
      <c r="F827" s="142"/>
      <c r="G827" s="142"/>
      <c r="H827" s="142"/>
      <c r="I827" s="142"/>
      <c r="J827" s="43"/>
      <c r="K827" s="54"/>
      <c r="L827" s="41"/>
      <c r="M827" s="43"/>
    </row>
    <row r="828" spans="1:13" ht="14.25" hidden="1" x14ac:dyDescent="0.2">
      <c r="A828" s="54"/>
      <c r="B828" s="54"/>
      <c r="C828" s="61"/>
      <c r="D828" s="142" t="s">
        <v>1050</v>
      </c>
      <c r="E828" s="142"/>
      <c r="F828" s="142"/>
      <c r="G828" s="142"/>
      <c r="H828" s="142"/>
      <c r="I828" s="142"/>
      <c r="J828" s="43"/>
      <c r="K828" s="54"/>
      <c r="L828" s="41"/>
      <c r="M828" s="43">
        <f>SUM(AX797:AX801)</f>
        <v>0</v>
      </c>
    </row>
    <row r="829" spans="1:13" ht="14.25" hidden="1" x14ac:dyDescent="0.2">
      <c r="A829" s="54"/>
      <c r="B829" s="54"/>
      <c r="C829" s="61"/>
      <c r="D829" s="142" t="s">
        <v>1051</v>
      </c>
      <c r="E829" s="142"/>
      <c r="F829" s="142"/>
      <c r="G829" s="142"/>
      <c r="H829" s="142"/>
      <c r="I829" s="142"/>
      <c r="J829" s="43"/>
      <c r="K829" s="54"/>
      <c r="L829" s="41"/>
      <c r="M829" s="43">
        <f>SUM(AY797:AY801)</f>
        <v>0</v>
      </c>
    </row>
    <row r="830" spans="1:13" ht="14.25" hidden="1" customHeight="1" x14ac:dyDescent="0.2">
      <c r="A830" s="54"/>
      <c r="B830" s="54"/>
      <c r="C830" s="61"/>
      <c r="D830" s="142" t="s">
        <v>1052</v>
      </c>
      <c r="E830" s="142"/>
      <c r="F830" s="142"/>
      <c r="G830" s="144"/>
      <c r="H830" s="44">
        <f>Source!F369</f>
        <v>0</v>
      </c>
      <c r="I830" s="54"/>
      <c r="J830" s="54"/>
      <c r="K830" s="54"/>
      <c r="L830" s="54"/>
      <c r="M830" s="54"/>
    </row>
    <row r="831" spans="1:13" ht="14.25" hidden="1" customHeight="1" x14ac:dyDescent="0.2">
      <c r="A831" s="54"/>
      <c r="B831" s="54"/>
      <c r="C831" s="61"/>
      <c r="D831" s="142" t="s">
        <v>1053</v>
      </c>
      <c r="E831" s="142"/>
      <c r="F831" s="142"/>
      <c r="G831" s="144"/>
      <c r="H831" s="44">
        <f>Source!F370</f>
        <v>0</v>
      </c>
      <c r="I831" s="54"/>
      <c r="J831" s="54"/>
      <c r="K831" s="54"/>
      <c r="L831" s="54"/>
      <c r="M831" s="54"/>
    </row>
    <row r="834" spans="1:13" ht="15" x14ac:dyDescent="0.2">
      <c r="A834" s="72"/>
      <c r="B834" s="72"/>
      <c r="C834" s="73"/>
      <c r="D834" s="147" t="s">
        <v>1143</v>
      </c>
      <c r="E834" s="147"/>
      <c r="F834" s="147"/>
      <c r="G834" s="147"/>
      <c r="H834" s="147"/>
      <c r="I834" s="147"/>
      <c r="J834" s="74"/>
      <c r="K834" s="72"/>
      <c r="L834" s="75"/>
      <c r="M834" s="74"/>
    </row>
    <row r="836" spans="1:13" ht="15" x14ac:dyDescent="0.2">
      <c r="A836" s="62"/>
      <c r="B836" s="62"/>
      <c r="C836" s="63"/>
      <c r="D836" s="143" t="s">
        <v>1088</v>
      </c>
      <c r="E836" s="143"/>
      <c r="F836" s="143"/>
      <c r="G836" s="143"/>
      <c r="H836" s="143"/>
      <c r="I836" s="143"/>
      <c r="J836" s="45"/>
      <c r="K836" s="62"/>
      <c r="L836" s="64"/>
      <c r="M836" s="45">
        <f>M838+M853+M854</f>
        <v>988820.95000000019</v>
      </c>
    </row>
    <row r="837" spans="1:13" ht="14.25" x14ac:dyDescent="0.2">
      <c r="A837" s="54"/>
      <c r="B837" s="54"/>
      <c r="C837" s="61"/>
      <c r="D837" s="141" t="s">
        <v>1030</v>
      </c>
      <c r="E837" s="142"/>
      <c r="F837" s="142"/>
      <c r="G837" s="142"/>
      <c r="H837" s="142"/>
      <c r="I837" s="142"/>
      <c r="J837" s="43"/>
      <c r="K837" s="54"/>
      <c r="L837" s="41"/>
      <c r="M837" s="43"/>
    </row>
    <row r="838" spans="1:13" ht="14.25" x14ac:dyDescent="0.2">
      <c r="A838" s="54"/>
      <c r="B838" s="54"/>
      <c r="C838" s="61"/>
      <c r="D838" s="142" t="s">
        <v>1089</v>
      </c>
      <c r="E838" s="142"/>
      <c r="F838" s="142"/>
      <c r="G838" s="142"/>
      <c r="H838" s="142"/>
      <c r="I838" s="142"/>
      <c r="J838" s="43"/>
      <c r="K838" s="54"/>
      <c r="L838" s="41"/>
      <c r="M838" s="43">
        <f>M840+M841+M847+M851</f>
        <v>785701.42000000016</v>
      </c>
    </row>
    <row r="839" spans="1:13" ht="14.25" x14ac:dyDescent="0.2">
      <c r="A839" s="54"/>
      <c r="B839" s="54"/>
      <c r="C839" s="61"/>
      <c r="D839" s="141" t="s">
        <v>1030</v>
      </c>
      <c r="E839" s="142"/>
      <c r="F839" s="142"/>
      <c r="G839" s="142"/>
      <c r="H839" s="142"/>
      <c r="I839" s="142"/>
      <c r="J839" s="43"/>
      <c r="K839" s="54"/>
      <c r="L839" s="41"/>
      <c r="M839" s="43"/>
    </row>
    <row r="840" spans="1:13" ht="14.25" x14ac:dyDescent="0.2">
      <c r="A840" s="54"/>
      <c r="B840" s="54"/>
      <c r="C840" s="61"/>
      <c r="D840" s="142" t="s">
        <v>1090</v>
      </c>
      <c r="E840" s="142"/>
      <c r="F840" s="142"/>
      <c r="G840" s="142"/>
      <c r="H840" s="142"/>
      <c r="I840" s="142"/>
      <c r="J840" s="43"/>
      <c r="K840" s="54"/>
      <c r="L840" s="41"/>
      <c r="M840" s="43">
        <f>SUMIF(CD39:CD832, 1, AR39:AR832)</f>
        <v>95045.02</v>
      </c>
    </row>
    <row r="841" spans="1:13" ht="14.25" hidden="1" x14ac:dyDescent="0.2">
      <c r="A841" s="54"/>
      <c r="B841" s="54"/>
      <c r="C841" s="61"/>
      <c r="D841" s="142" t="s">
        <v>1032</v>
      </c>
      <c r="E841" s="142"/>
      <c r="F841" s="142"/>
      <c r="G841" s="142"/>
      <c r="H841" s="142"/>
      <c r="I841" s="142"/>
      <c r="J841" s="43"/>
      <c r="K841" s="54"/>
      <c r="L841" s="41"/>
      <c r="M841" s="43">
        <f>M843+M846+M845</f>
        <v>90794.739999999991</v>
      </c>
    </row>
    <row r="842" spans="1:13" ht="14.25" hidden="1" x14ac:dyDescent="0.2">
      <c r="A842" s="54"/>
      <c r="B842" s="54"/>
      <c r="C842" s="61"/>
      <c r="D842" s="141" t="s">
        <v>1033</v>
      </c>
      <c r="E842" s="142"/>
      <c r="F842" s="142"/>
      <c r="G842" s="142"/>
      <c r="H842" s="142"/>
      <c r="I842" s="142"/>
      <c r="J842" s="43"/>
      <c r="K842" s="54"/>
      <c r="L842" s="41"/>
      <c r="M842" s="43"/>
    </row>
    <row r="843" spans="1:13" ht="14.25" x14ac:dyDescent="0.2">
      <c r="A843" s="54"/>
      <c r="B843" s="54"/>
      <c r="C843" s="61"/>
      <c r="D843" s="142" t="s">
        <v>1032</v>
      </c>
      <c r="E843" s="142"/>
      <c r="F843" s="142"/>
      <c r="G843" s="142"/>
      <c r="H843" s="142"/>
      <c r="I843" s="142"/>
      <c r="J843" s="43"/>
      <c r="K843" s="54"/>
      <c r="L843" s="41"/>
      <c r="M843" s="43">
        <f>SUMIF(CD39:CD832, 1, AO39:AO832)</f>
        <v>60068.51999999999</v>
      </c>
    </row>
    <row r="844" spans="1:13" ht="14.25" hidden="1" x14ac:dyDescent="0.2">
      <c r="A844" s="54"/>
      <c r="B844" s="54"/>
      <c r="C844" s="61"/>
      <c r="D844" s="141" t="s">
        <v>1034</v>
      </c>
      <c r="E844" s="142"/>
      <c r="F844" s="142"/>
      <c r="G844" s="142"/>
      <c r="H844" s="142"/>
      <c r="I844" s="142"/>
      <c r="J844" s="43"/>
      <c r="K844" s="54"/>
      <c r="L844" s="41"/>
      <c r="M844" s="43"/>
    </row>
    <row r="845" spans="1:13" ht="14.25" x14ac:dyDescent="0.2">
      <c r="A845" s="54"/>
      <c r="B845" s="54"/>
      <c r="C845" s="61"/>
      <c r="D845" s="142" t="s">
        <v>1054</v>
      </c>
      <c r="E845" s="142"/>
      <c r="F845" s="142"/>
      <c r="G845" s="142"/>
      <c r="H845" s="142"/>
      <c r="I845" s="142"/>
      <c r="J845" s="43"/>
      <c r="K845" s="54"/>
      <c r="L845" s="41"/>
      <c r="M845" s="43">
        <f>SUMIF(CD39:CD832, 1, AT39:AT832)</f>
        <v>30726.219999999998</v>
      </c>
    </row>
    <row r="846" spans="1:13" ht="14.25" hidden="1" x14ac:dyDescent="0.2">
      <c r="A846" s="54"/>
      <c r="B846" s="54"/>
      <c r="C846" s="61"/>
      <c r="D846" s="142" t="s">
        <v>1035</v>
      </c>
      <c r="E846" s="142"/>
      <c r="F846" s="142"/>
      <c r="G846" s="142"/>
      <c r="H846" s="142"/>
      <c r="I846" s="142"/>
      <c r="J846" s="43"/>
      <c r="K846" s="54"/>
      <c r="L846" s="41"/>
      <c r="M846" s="43">
        <f>SUMIF(CD39:CD832, 1, AV39:AV832)</f>
        <v>0</v>
      </c>
    </row>
    <row r="847" spans="1:13" ht="14.25" x14ac:dyDescent="0.2">
      <c r="A847" s="54"/>
      <c r="B847" s="54"/>
      <c r="C847" s="61"/>
      <c r="D847" s="142" t="s">
        <v>1036</v>
      </c>
      <c r="E847" s="142"/>
      <c r="F847" s="142"/>
      <c r="G847" s="142"/>
      <c r="H847" s="142"/>
      <c r="I847" s="142"/>
      <c r="J847" s="43"/>
      <c r="K847" s="54"/>
      <c r="L847" s="41"/>
      <c r="M847" s="43">
        <f>M849+M850</f>
        <v>583092.93000000017</v>
      </c>
    </row>
    <row r="848" spans="1:13" ht="14.25" x14ac:dyDescent="0.2">
      <c r="A848" s="54"/>
      <c r="B848" s="54"/>
      <c r="C848" s="61"/>
      <c r="D848" s="141" t="s">
        <v>1033</v>
      </c>
      <c r="E848" s="142"/>
      <c r="F848" s="142"/>
      <c r="G848" s="142"/>
      <c r="H848" s="142"/>
      <c r="I848" s="142"/>
      <c r="J848" s="43"/>
      <c r="K848" s="54"/>
      <c r="L848" s="41"/>
      <c r="M848" s="43"/>
    </row>
    <row r="849" spans="1:13" ht="14.25" x14ac:dyDescent="0.2">
      <c r="A849" s="54"/>
      <c r="B849" s="54"/>
      <c r="C849" s="61"/>
      <c r="D849" s="142" t="s">
        <v>1037</v>
      </c>
      <c r="E849" s="142"/>
      <c r="F849" s="142"/>
      <c r="G849" s="142"/>
      <c r="H849" s="142"/>
      <c r="I849" s="142"/>
      <c r="J849" s="43"/>
      <c r="K849" s="54"/>
      <c r="L849" s="41"/>
      <c r="M849" s="43">
        <f>SUMIF(CD39:CD832, 1, AW39:AW832)-SUMIF(CD39:CD832, 1, BK39:BK832)</f>
        <v>583092.93000000017</v>
      </c>
    </row>
    <row r="850" spans="1:13" ht="14.25" hidden="1" x14ac:dyDescent="0.2">
      <c r="A850" s="54"/>
      <c r="B850" s="54"/>
      <c r="C850" s="61"/>
      <c r="D850" s="142" t="s">
        <v>1038</v>
      </c>
      <c r="E850" s="142"/>
      <c r="F850" s="142"/>
      <c r="G850" s="142"/>
      <c r="H850" s="142"/>
      <c r="I850" s="142"/>
      <c r="J850" s="43"/>
      <c r="K850" s="54"/>
      <c r="L850" s="41"/>
      <c r="M850" s="43">
        <f>SUMIF(CD39:CD832, 1, BC39:BC832)</f>
        <v>0</v>
      </c>
    </row>
    <row r="851" spans="1:13" ht="14.25" x14ac:dyDescent="0.2">
      <c r="A851" s="54"/>
      <c r="B851" s="54"/>
      <c r="C851" s="61"/>
      <c r="D851" s="142" t="s">
        <v>1039</v>
      </c>
      <c r="E851" s="142"/>
      <c r="F851" s="142"/>
      <c r="G851" s="142"/>
      <c r="H851" s="142"/>
      <c r="I851" s="142"/>
      <c r="J851" s="43"/>
      <c r="K851" s="54"/>
      <c r="L851" s="41"/>
      <c r="M851" s="43">
        <f>SUMIF(CD39:CD832, 1, BB39:BB832)</f>
        <v>16768.73</v>
      </c>
    </row>
    <row r="852" spans="1:13" ht="14.25" x14ac:dyDescent="0.2">
      <c r="A852" s="54"/>
      <c r="B852" s="54"/>
      <c r="C852" s="61"/>
      <c r="D852" s="142" t="s">
        <v>1091</v>
      </c>
      <c r="E852" s="142"/>
      <c r="F852" s="142"/>
      <c r="G852" s="142"/>
      <c r="H852" s="142"/>
      <c r="I852" s="142"/>
      <c r="J852" s="43"/>
      <c r="K852" s="54"/>
      <c r="L852" s="41"/>
      <c r="M852" s="43">
        <f>SUMIF(CD39:CD832, 1, AR39:AR832)+SUMIF(CD39:CD832, 1, AT39:AT832)+SUMIF(CD39:CD832, 1, AV39:AV832)</f>
        <v>125771.24</v>
      </c>
    </row>
    <row r="853" spans="1:13" ht="14.25" x14ac:dyDescent="0.2">
      <c r="A853" s="54"/>
      <c r="B853" s="54"/>
      <c r="C853" s="61"/>
      <c r="D853" s="142" t="s">
        <v>1092</v>
      </c>
      <c r="E853" s="142"/>
      <c r="F853" s="142"/>
      <c r="G853" s="142"/>
      <c r="H853" s="142"/>
      <c r="I853" s="142"/>
      <c r="J853" s="43"/>
      <c r="K853" s="54"/>
      <c r="L853" s="41"/>
      <c r="M853" s="43">
        <f>SUMIF(CD39:CD832, 1, AZ39:AZ832)</f>
        <v>128767.13999999998</v>
      </c>
    </row>
    <row r="854" spans="1:13" ht="14.25" x14ac:dyDescent="0.2">
      <c r="A854" s="54"/>
      <c r="B854" s="54"/>
      <c r="C854" s="61"/>
      <c r="D854" s="142" t="s">
        <v>1093</v>
      </c>
      <c r="E854" s="142"/>
      <c r="F854" s="142"/>
      <c r="G854" s="142"/>
      <c r="H854" s="142"/>
      <c r="I854" s="142"/>
      <c r="J854" s="43"/>
      <c r="K854" s="54"/>
      <c r="L854" s="41"/>
      <c r="M854" s="43">
        <f>SUMIF(CD39:CD832, 1, BA39:BA832)</f>
        <v>74352.39</v>
      </c>
    </row>
    <row r="856" spans="1:13" ht="15" x14ac:dyDescent="0.2">
      <c r="A856" s="62"/>
      <c r="B856" s="62"/>
      <c r="C856" s="63"/>
      <c r="D856" s="143" t="s">
        <v>1094</v>
      </c>
      <c r="E856" s="143"/>
      <c r="F856" s="143"/>
      <c r="G856" s="143"/>
      <c r="H856" s="143"/>
      <c r="I856" s="143"/>
      <c r="J856" s="45"/>
      <c r="K856" s="62"/>
      <c r="L856" s="64"/>
      <c r="M856" s="45">
        <f>M858+M873+M874</f>
        <v>88739.650000000009</v>
      </c>
    </row>
    <row r="857" spans="1:13" ht="14.25" x14ac:dyDescent="0.2">
      <c r="A857" s="54"/>
      <c r="B857" s="54"/>
      <c r="C857" s="61"/>
      <c r="D857" s="141" t="s">
        <v>1030</v>
      </c>
      <c r="E857" s="142"/>
      <c r="F857" s="142"/>
      <c r="G857" s="142"/>
      <c r="H857" s="142"/>
      <c r="I857" s="142"/>
      <c r="J857" s="43"/>
      <c r="K857" s="54"/>
      <c r="L857" s="41"/>
      <c r="M857" s="43"/>
    </row>
    <row r="858" spans="1:13" ht="14.25" x14ac:dyDescent="0.2">
      <c r="A858" s="54"/>
      <c r="B858" s="54"/>
      <c r="C858" s="61"/>
      <c r="D858" s="142" t="s">
        <v>1089</v>
      </c>
      <c r="E858" s="142"/>
      <c r="F858" s="142"/>
      <c r="G858" s="142"/>
      <c r="H858" s="142"/>
      <c r="I858" s="142"/>
      <c r="J858" s="43"/>
      <c r="K858" s="54"/>
      <c r="L858" s="41"/>
      <c r="M858" s="43">
        <f>M860+M861+M867+M871</f>
        <v>74708.28</v>
      </c>
    </row>
    <row r="859" spans="1:13" ht="14.25" x14ac:dyDescent="0.2">
      <c r="A859" s="54"/>
      <c r="B859" s="54"/>
      <c r="C859" s="61"/>
      <c r="D859" s="141" t="s">
        <v>1030</v>
      </c>
      <c r="E859" s="142"/>
      <c r="F859" s="142"/>
      <c r="G859" s="142"/>
      <c r="H859" s="142"/>
      <c r="I859" s="142"/>
      <c r="J859" s="43"/>
      <c r="K859" s="54"/>
      <c r="L859" s="41"/>
      <c r="M859" s="43"/>
    </row>
    <row r="860" spans="1:13" ht="14.25" x14ac:dyDescent="0.2">
      <c r="A860" s="54"/>
      <c r="B860" s="54"/>
      <c r="C860" s="61"/>
      <c r="D860" s="142" t="s">
        <v>1090</v>
      </c>
      <c r="E860" s="142"/>
      <c r="F860" s="142"/>
      <c r="G860" s="142"/>
      <c r="H860" s="142"/>
      <c r="I860" s="142"/>
      <c r="J860" s="43"/>
      <c r="K860" s="54"/>
      <c r="L860" s="41"/>
      <c r="M860" s="43">
        <f>SUMIF(CD39:CD854, 2, AR39:AR854)</f>
        <v>9295</v>
      </c>
    </row>
    <row r="861" spans="1:13" ht="14.25" hidden="1" x14ac:dyDescent="0.2">
      <c r="A861" s="54"/>
      <c r="B861" s="54"/>
      <c r="C861" s="61"/>
      <c r="D861" s="142" t="s">
        <v>1032</v>
      </c>
      <c r="E861" s="142"/>
      <c r="F861" s="142"/>
      <c r="G861" s="142"/>
      <c r="H861" s="142"/>
      <c r="I861" s="142"/>
      <c r="J861" s="43"/>
      <c r="K861" s="54"/>
      <c r="L861" s="41"/>
      <c r="M861" s="43">
        <f>M863+M866+M865</f>
        <v>533.37999999999988</v>
      </c>
    </row>
    <row r="862" spans="1:13" ht="14.25" hidden="1" x14ac:dyDescent="0.2">
      <c r="A862" s="54"/>
      <c r="B862" s="54"/>
      <c r="C862" s="61"/>
      <c r="D862" s="141" t="s">
        <v>1033</v>
      </c>
      <c r="E862" s="142"/>
      <c r="F862" s="142"/>
      <c r="G862" s="142"/>
      <c r="H862" s="142"/>
      <c r="I862" s="142"/>
      <c r="J862" s="43"/>
      <c r="K862" s="54"/>
      <c r="L862" s="41"/>
      <c r="M862" s="43"/>
    </row>
    <row r="863" spans="1:13" ht="14.25" x14ac:dyDescent="0.2">
      <c r="A863" s="54"/>
      <c r="B863" s="54"/>
      <c r="C863" s="61"/>
      <c r="D863" s="142" t="s">
        <v>1032</v>
      </c>
      <c r="E863" s="142"/>
      <c r="F863" s="142"/>
      <c r="G863" s="142"/>
      <c r="H863" s="142"/>
      <c r="I863" s="142"/>
      <c r="J863" s="43"/>
      <c r="K863" s="54"/>
      <c r="L863" s="41"/>
      <c r="M863" s="43">
        <f>SUMIF(CD39:CD854, 2, AO39:AO854)</f>
        <v>347.71999999999991</v>
      </c>
    </row>
    <row r="864" spans="1:13" ht="14.25" hidden="1" x14ac:dyDescent="0.2">
      <c r="A864" s="54"/>
      <c r="B864" s="54"/>
      <c r="C864" s="61"/>
      <c r="D864" s="141" t="s">
        <v>1034</v>
      </c>
      <c r="E864" s="142"/>
      <c r="F864" s="142"/>
      <c r="G864" s="142"/>
      <c r="H864" s="142"/>
      <c r="I864" s="142"/>
      <c r="J864" s="43"/>
      <c r="K864" s="54"/>
      <c r="L864" s="41"/>
      <c r="M864" s="43"/>
    </row>
    <row r="865" spans="1:13" ht="14.25" x14ac:dyDescent="0.2">
      <c r="A865" s="54"/>
      <c r="B865" s="54"/>
      <c r="C865" s="61"/>
      <c r="D865" s="142" t="s">
        <v>1054</v>
      </c>
      <c r="E865" s="142"/>
      <c r="F865" s="142"/>
      <c r="G865" s="142"/>
      <c r="H865" s="142"/>
      <c r="I865" s="142"/>
      <c r="J865" s="43"/>
      <c r="K865" s="54"/>
      <c r="L865" s="41"/>
      <c r="M865" s="43">
        <f>SUMIF(CD39:CD854, 2, AT39:AT854)</f>
        <v>185.66000000000003</v>
      </c>
    </row>
    <row r="866" spans="1:13" ht="14.25" hidden="1" x14ac:dyDescent="0.2">
      <c r="A866" s="54"/>
      <c r="B866" s="54"/>
      <c r="C866" s="61"/>
      <c r="D866" s="142" t="s">
        <v>1035</v>
      </c>
      <c r="E866" s="142"/>
      <c r="F866" s="142"/>
      <c r="G866" s="142"/>
      <c r="H866" s="142"/>
      <c r="I866" s="142"/>
      <c r="J866" s="43"/>
      <c r="K866" s="54"/>
      <c r="L866" s="41"/>
      <c r="M866" s="43">
        <f>SUMIF(CD39:CD854, 2, AV39:AV854)</f>
        <v>0</v>
      </c>
    </row>
    <row r="867" spans="1:13" ht="14.25" x14ac:dyDescent="0.2">
      <c r="A867" s="54"/>
      <c r="B867" s="54"/>
      <c r="C867" s="61"/>
      <c r="D867" s="142" t="s">
        <v>1036</v>
      </c>
      <c r="E867" s="142"/>
      <c r="F867" s="142"/>
      <c r="G867" s="142"/>
      <c r="H867" s="142"/>
      <c r="I867" s="142"/>
      <c r="J867" s="43"/>
      <c r="K867" s="54"/>
      <c r="L867" s="41"/>
      <c r="M867" s="43">
        <f>M869+M870</f>
        <v>64879.9</v>
      </c>
    </row>
    <row r="868" spans="1:13" ht="14.25" x14ac:dyDescent="0.2">
      <c r="A868" s="54"/>
      <c r="B868" s="54"/>
      <c r="C868" s="61"/>
      <c r="D868" s="141" t="s">
        <v>1033</v>
      </c>
      <c r="E868" s="142"/>
      <c r="F868" s="142"/>
      <c r="G868" s="142"/>
      <c r="H868" s="142"/>
      <c r="I868" s="142"/>
      <c r="J868" s="43"/>
      <c r="K868" s="54"/>
      <c r="L868" s="41"/>
      <c r="M868" s="43"/>
    </row>
    <row r="869" spans="1:13" ht="14.25" x14ac:dyDescent="0.2">
      <c r="A869" s="54"/>
      <c r="B869" s="54"/>
      <c r="C869" s="61"/>
      <c r="D869" s="142" t="s">
        <v>1037</v>
      </c>
      <c r="E869" s="142"/>
      <c r="F869" s="142"/>
      <c r="G869" s="142"/>
      <c r="H869" s="142"/>
      <c r="I869" s="142"/>
      <c r="J869" s="43"/>
      <c r="K869" s="54"/>
      <c r="L869" s="41"/>
      <c r="M869" s="43">
        <f>SUMIF(CD39:CD854, 2, AW39:AW854)-SUMIF(CD39:CD854, 2, BK39:BK854)</f>
        <v>64879.9</v>
      </c>
    </row>
    <row r="870" spans="1:13" ht="14.25" hidden="1" x14ac:dyDescent="0.2">
      <c r="A870" s="54"/>
      <c r="B870" s="54"/>
      <c r="C870" s="61"/>
      <c r="D870" s="142" t="s">
        <v>1038</v>
      </c>
      <c r="E870" s="142"/>
      <c r="F870" s="142"/>
      <c r="G870" s="142"/>
      <c r="H870" s="142"/>
      <c r="I870" s="142"/>
      <c r="J870" s="43"/>
      <c r="K870" s="54"/>
      <c r="L870" s="41"/>
      <c r="M870" s="43">
        <f>SUMIF(CD39:CD854, 2, BC39:BC854)</f>
        <v>0</v>
      </c>
    </row>
    <row r="871" spans="1:13" ht="14.25" hidden="1" x14ac:dyDescent="0.2">
      <c r="A871" s="54"/>
      <c r="B871" s="54"/>
      <c r="C871" s="61"/>
      <c r="D871" s="142" t="s">
        <v>1039</v>
      </c>
      <c r="E871" s="142"/>
      <c r="F871" s="142"/>
      <c r="G871" s="142"/>
      <c r="H871" s="142"/>
      <c r="I871" s="142"/>
      <c r="J871" s="43"/>
      <c r="K871" s="54"/>
      <c r="L871" s="41"/>
      <c r="M871" s="43">
        <f>SUMIF(CD39:CD854, 2, BB39:BB854)</f>
        <v>0</v>
      </c>
    </row>
    <row r="872" spans="1:13" ht="14.25" x14ac:dyDescent="0.2">
      <c r="A872" s="54"/>
      <c r="B872" s="54"/>
      <c r="C872" s="61"/>
      <c r="D872" s="142" t="s">
        <v>1091</v>
      </c>
      <c r="E872" s="142"/>
      <c r="F872" s="142"/>
      <c r="G872" s="142"/>
      <c r="H872" s="142"/>
      <c r="I872" s="142"/>
      <c r="J872" s="43"/>
      <c r="K872" s="54"/>
      <c r="L872" s="41"/>
      <c r="M872" s="43">
        <f>SUMIF(CD39:CD854, 2, AR39:AR854)+SUMIF(CD39:CD854, 2, AT39:AT854)+SUMIF(CD39:CD854, 2, AV39:AV854)</f>
        <v>9480.66</v>
      </c>
    </row>
    <row r="873" spans="1:13" ht="14.25" x14ac:dyDescent="0.2">
      <c r="A873" s="54"/>
      <c r="B873" s="54"/>
      <c r="C873" s="61"/>
      <c r="D873" s="142" t="s">
        <v>1092</v>
      </c>
      <c r="E873" s="142"/>
      <c r="F873" s="142"/>
      <c r="G873" s="142"/>
      <c r="H873" s="142"/>
      <c r="I873" s="142"/>
      <c r="J873" s="43"/>
      <c r="K873" s="54"/>
      <c r="L873" s="41"/>
      <c r="M873" s="43">
        <f>SUMIF(CD39:CD854, 2, AZ39:AZ854)</f>
        <v>9196.24</v>
      </c>
    </row>
    <row r="874" spans="1:13" ht="14.25" x14ac:dyDescent="0.2">
      <c r="A874" s="54"/>
      <c r="B874" s="54"/>
      <c r="C874" s="61"/>
      <c r="D874" s="142" t="s">
        <v>1093</v>
      </c>
      <c r="E874" s="142"/>
      <c r="F874" s="142"/>
      <c r="G874" s="142"/>
      <c r="H874" s="142"/>
      <c r="I874" s="142"/>
      <c r="J874" s="43"/>
      <c r="K874" s="54"/>
      <c r="L874" s="41"/>
      <c r="M874" s="43">
        <f>SUMIF(CD39:CD854, 2, BA39:BA854)</f>
        <v>4835.13</v>
      </c>
    </row>
    <row r="876" spans="1:13" ht="15" x14ac:dyDescent="0.2">
      <c r="A876" s="62"/>
      <c r="B876" s="62"/>
      <c r="C876" s="63"/>
      <c r="D876" s="143" t="s">
        <v>1095</v>
      </c>
      <c r="E876" s="143"/>
      <c r="F876" s="143"/>
      <c r="G876" s="143"/>
      <c r="H876" s="143"/>
      <c r="I876" s="143"/>
      <c r="J876" s="45"/>
      <c r="K876" s="62"/>
      <c r="L876" s="64"/>
      <c r="M876" s="45">
        <f>M878+M879</f>
        <v>66444</v>
      </c>
    </row>
    <row r="877" spans="1:13" ht="14.25" x14ac:dyDescent="0.2">
      <c r="A877" s="54"/>
      <c r="B877" s="54"/>
      <c r="C877" s="61"/>
      <c r="D877" s="141" t="s">
        <v>1030</v>
      </c>
      <c r="E877" s="142"/>
      <c r="F877" s="142"/>
      <c r="G877" s="142"/>
      <c r="H877" s="142"/>
      <c r="I877" s="142"/>
      <c r="J877" s="43"/>
      <c r="K877" s="54"/>
      <c r="L877" s="41"/>
      <c r="M877" s="43"/>
    </row>
    <row r="878" spans="1:13" ht="14.25" x14ac:dyDescent="0.2">
      <c r="A878" s="54"/>
      <c r="B878" s="54"/>
      <c r="C878" s="61"/>
      <c r="D878" s="142" t="s">
        <v>1044</v>
      </c>
      <c r="E878" s="142"/>
      <c r="F878" s="142"/>
      <c r="G878" s="142"/>
      <c r="H878" s="142"/>
      <c r="I878" s="142"/>
      <c r="J878" s="43"/>
      <c r="K878" s="54"/>
      <c r="L878" s="41"/>
      <c r="M878" s="43">
        <f>SUMIF(CD39:CD874, 3, BK39:BK874)</f>
        <v>66444</v>
      </c>
    </row>
    <row r="879" spans="1:13" ht="14.25" hidden="1" x14ac:dyDescent="0.2">
      <c r="A879" s="54"/>
      <c r="B879" s="54"/>
      <c r="C879" s="61"/>
      <c r="D879" s="142" t="s">
        <v>1045</v>
      </c>
      <c r="E879" s="142"/>
      <c r="F879" s="142"/>
      <c r="G879" s="142"/>
      <c r="H879" s="142"/>
      <c r="I879" s="142"/>
      <c r="J879" s="43"/>
      <c r="K879" s="54"/>
      <c r="L879" s="41"/>
      <c r="M879" s="43">
        <f>SUMIF(CD39:CD874, 3, BD39:BD874)</f>
        <v>0</v>
      </c>
    </row>
    <row r="880" spans="1:13" hidden="1" x14ac:dyDescent="0.2"/>
    <row r="881" spans="1:13" ht="15" hidden="1" x14ac:dyDescent="0.2">
      <c r="A881" s="62"/>
      <c r="B881" s="62"/>
      <c r="C881" s="63"/>
      <c r="D881" s="143" t="s">
        <v>1096</v>
      </c>
      <c r="E881" s="143"/>
      <c r="F881" s="143"/>
      <c r="G881" s="143"/>
      <c r="H881" s="143"/>
      <c r="I881" s="143"/>
      <c r="J881" s="45"/>
      <c r="K881" s="62"/>
      <c r="L881" s="64"/>
      <c r="M881" s="45">
        <f>M887+M902+M903+M883+M884</f>
        <v>0</v>
      </c>
    </row>
    <row r="882" spans="1:13" ht="14.25" hidden="1" x14ac:dyDescent="0.2">
      <c r="A882" s="54"/>
      <c r="B882" s="54"/>
      <c r="C882" s="61"/>
      <c r="D882" s="141" t="s">
        <v>1030</v>
      </c>
      <c r="E882" s="142"/>
      <c r="F882" s="142"/>
      <c r="G882" s="142"/>
      <c r="H882" s="142"/>
      <c r="I882" s="142"/>
      <c r="J882" s="43"/>
      <c r="K882" s="54"/>
      <c r="L882" s="41"/>
      <c r="M882" s="43"/>
    </row>
    <row r="883" spans="1:13" ht="14.25" hidden="1" x14ac:dyDescent="0.2">
      <c r="A883" s="54"/>
      <c r="B883" s="54"/>
      <c r="C883" s="61"/>
      <c r="D883" s="142" t="s">
        <v>1097</v>
      </c>
      <c r="E883" s="142"/>
      <c r="F883" s="142"/>
      <c r="G883" s="142"/>
      <c r="H883" s="142"/>
      <c r="I883" s="142"/>
      <c r="J883" s="43"/>
      <c r="K883" s="54"/>
      <c r="L883" s="41"/>
      <c r="M883" s="43"/>
    </row>
    <row r="884" spans="1:13" ht="14.25" hidden="1" x14ac:dyDescent="0.2">
      <c r="A884" s="54"/>
      <c r="B884" s="54"/>
      <c r="C884" s="61"/>
      <c r="D884" s="142" t="s">
        <v>1098</v>
      </c>
      <c r="E884" s="142"/>
      <c r="F884" s="142"/>
      <c r="G884" s="142"/>
      <c r="H884" s="142"/>
      <c r="I884" s="142"/>
      <c r="J884" s="43"/>
      <c r="K884" s="54"/>
      <c r="L884" s="41"/>
      <c r="M884" s="43">
        <f>SUM(BO39:BO879)</f>
        <v>0</v>
      </c>
    </row>
    <row r="885" spans="1:13" ht="14.25" hidden="1" x14ac:dyDescent="0.2">
      <c r="A885" s="54"/>
      <c r="B885" s="54"/>
      <c r="C885" s="61"/>
      <c r="D885" s="142" t="s">
        <v>669</v>
      </c>
      <c r="E885" s="142"/>
      <c r="F885" s="142"/>
      <c r="G885" s="142"/>
      <c r="H885" s="142"/>
      <c r="I885" s="142"/>
      <c r="J885" s="43"/>
      <c r="K885" s="54"/>
      <c r="L885" s="41"/>
      <c r="M885" s="43">
        <f>M887+M902+M903</f>
        <v>0</v>
      </c>
    </row>
    <row r="886" spans="1:13" ht="14.25" hidden="1" x14ac:dyDescent="0.2">
      <c r="A886" s="54"/>
      <c r="B886" s="54"/>
      <c r="C886" s="61"/>
      <c r="D886" s="141" t="s">
        <v>1030</v>
      </c>
      <c r="E886" s="142"/>
      <c r="F886" s="142"/>
      <c r="G886" s="142"/>
      <c r="H886" s="142"/>
      <c r="I886" s="142"/>
      <c r="J886" s="43"/>
      <c r="K886" s="54"/>
      <c r="L886" s="41"/>
      <c r="M886" s="43"/>
    </row>
    <row r="887" spans="1:13" ht="14.25" hidden="1" x14ac:dyDescent="0.2">
      <c r="A887" s="54"/>
      <c r="B887" s="54"/>
      <c r="C887" s="61"/>
      <c r="D887" s="142" t="s">
        <v>1089</v>
      </c>
      <c r="E887" s="142"/>
      <c r="F887" s="142"/>
      <c r="G887" s="142"/>
      <c r="H887" s="142"/>
      <c r="I887" s="142"/>
      <c r="J887" s="43"/>
      <c r="K887" s="54"/>
      <c r="L887" s="41"/>
      <c r="M887" s="43">
        <f>M889+M890+M896+M900</f>
        <v>0</v>
      </c>
    </row>
    <row r="888" spans="1:13" ht="14.25" hidden="1" x14ac:dyDescent="0.2">
      <c r="A888" s="54"/>
      <c r="B888" s="54"/>
      <c r="C888" s="61"/>
      <c r="D888" s="141" t="s">
        <v>1030</v>
      </c>
      <c r="E888" s="142"/>
      <c r="F888" s="142"/>
      <c r="G888" s="142"/>
      <c r="H888" s="142"/>
      <c r="I888" s="142"/>
      <c r="J888" s="43"/>
      <c r="K888" s="54"/>
      <c r="L888" s="41"/>
      <c r="M888" s="43"/>
    </row>
    <row r="889" spans="1:13" ht="14.25" hidden="1" x14ac:dyDescent="0.2">
      <c r="A889" s="54"/>
      <c r="B889" s="54"/>
      <c r="C889" s="61"/>
      <c r="D889" s="142" t="s">
        <v>1090</v>
      </c>
      <c r="E889" s="142"/>
      <c r="F889" s="142"/>
      <c r="G889" s="142"/>
      <c r="H889" s="142"/>
      <c r="I889" s="142"/>
      <c r="J889" s="43"/>
      <c r="K889" s="54"/>
      <c r="L889" s="41"/>
      <c r="M889" s="43">
        <f>SUMIF(CD39:CD879, 4, AR39:AR879)</f>
        <v>0</v>
      </c>
    </row>
    <row r="890" spans="1:13" ht="14.25" hidden="1" x14ac:dyDescent="0.2">
      <c r="A890" s="54"/>
      <c r="B890" s="54"/>
      <c r="C890" s="61"/>
      <c r="D890" s="142" t="s">
        <v>1032</v>
      </c>
      <c r="E890" s="142"/>
      <c r="F890" s="142"/>
      <c r="G890" s="142"/>
      <c r="H890" s="142"/>
      <c r="I890" s="142"/>
      <c r="J890" s="43"/>
      <c r="K890" s="54"/>
      <c r="L890" s="41"/>
      <c r="M890" s="43">
        <f>M892+M895+M894</f>
        <v>0</v>
      </c>
    </row>
    <row r="891" spans="1:13" ht="14.25" hidden="1" x14ac:dyDescent="0.2">
      <c r="A891" s="54"/>
      <c r="B891" s="54"/>
      <c r="C891" s="61"/>
      <c r="D891" s="141" t="s">
        <v>1033</v>
      </c>
      <c r="E891" s="142"/>
      <c r="F891" s="142"/>
      <c r="G891" s="142"/>
      <c r="H891" s="142"/>
      <c r="I891" s="142"/>
      <c r="J891" s="43"/>
      <c r="K891" s="54"/>
      <c r="L891" s="41"/>
      <c r="M891" s="43"/>
    </row>
    <row r="892" spans="1:13" ht="14.25" hidden="1" x14ac:dyDescent="0.2">
      <c r="A892" s="54"/>
      <c r="B892" s="54"/>
      <c r="C892" s="61"/>
      <c r="D892" s="142" t="s">
        <v>1032</v>
      </c>
      <c r="E892" s="142"/>
      <c r="F892" s="142"/>
      <c r="G892" s="142"/>
      <c r="H892" s="142"/>
      <c r="I892" s="142"/>
      <c r="J892" s="43"/>
      <c r="K892" s="54"/>
      <c r="L892" s="41"/>
      <c r="M892" s="43">
        <f>SUMIF(CD39:CD879, 4, AO39:AO879)</f>
        <v>0</v>
      </c>
    </row>
    <row r="893" spans="1:13" ht="14.25" hidden="1" x14ac:dyDescent="0.2">
      <c r="A893" s="54"/>
      <c r="B893" s="54"/>
      <c r="C893" s="61"/>
      <c r="D893" s="141" t="s">
        <v>1034</v>
      </c>
      <c r="E893" s="142"/>
      <c r="F893" s="142"/>
      <c r="G893" s="142"/>
      <c r="H893" s="142"/>
      <c r="I893" s="142"/>
      <c r="J893" s="43"/>
      <c r="K893" s="54"/>
      <c r="L893" s="41"/>
      <c r="M893" s="43"/>
    </row>
    <row r="894" spans="1:13" ht="14.25" hidden="1" x14ac:dyDescent="0.2">
      <c r="A894" s="54"/>
      <c r="B894" s="54"/>
      <c r="C894" s="61"/>
      <c r="D894" s="142" t="s">
        <v>1054</v>
      </c>
      <c r="E894" s="142"/>
      <c r="F894" s="142"/>
      <c r="G894" s="142"/>
      <c r="H894" s="142"/>
      <c r="I894" s="142"/>
      <c r="J894" s="43"/>
      <c r="K894" s="54"/>
      <c r="L894" s="41"/>
      <c r="M894" s="43">
        <f>SUMIF(CD39:CD879, 4, AT39:AT879)</f>
        <v>0</v>
      </c>
    </row>
    <row r="895" spans="1:13" ht="14.25" hidden="1" x14ac:dyDescent="0.2">
      <c r="A895" s="54"/>
      <c r="B895" s="54"/>
      <c r="C895" s="61"/>
      <c r="D895" s="142" t="s">
        <v>1035</v>
      </c>
      <c r="E895" s="142"/>
      <c r="F895" s="142"/>
      <c r="G895" s="142"/>
      <c r="H895" s="142"/>
      <c r="I895" s="142"/>
      <c r="J895" s="43"/>
      <c r="K895" s="54"/>
      <c r="L895" s="41"/>
      <c r="M895" s="43">
        <f>SUMIF(CD39:CD879, 4, AV39:AV879)</f>
        <v>0</v>
      </c>
    </row>
    <row r="896" spans="1:13" ht="14.25" hidden="1" x14ac:dyDescent="0.2">
      <c r="A896" s="54"/>
      <c r="B896" s="54"/>
      <c r="C896" s="61"/>
      <c r="D896" s="142" t="s">
        <v>1036</v>
      </c>
      <c r="E896" s="142"/>
      <c r="F896" s="142"/>
      <c r="G896" s="142"/>
      <c r="H896" s="142"/>
      <c r="I896" s="142"/>
      <c r="J896" s="43"/>
      <c r="K896" s="54"/>
      <c r="L896" s="41"/>
      <c r="M896" s="43">
        <f>M898+M899</f>
        <v>0</v>
      </c>
    </row>
    <row r="897" spans="1:13" ht="14.25" hidden="1" x14ac:dyDescent="0.2">
      <c r="A897" s="54"/>
      <c r="B897" s="54"/>
      <c r="C897" s="61"/>
      <c r="D897" s="141" t="s">
        <v>1033</v>
      </c>
      <c r="E897" s="142"/>
      <c r="F897" s="142"/>
      <c r="G897" s="142"/>
      <c r="H897" s="142"/>
      <c r="I897" s="142"/>
      <c r="J897" s="43"/>
      <c r="K897" s="54"/>
      <c r="L897" s="41"/>
      <c r="M897" s="43"/>
    </row>
    <row r="898" spans="1:13" ht="14.25" hidden="1" x14ac:dyDescent="0.2">
      <c r="A898" s="54"/>
      <c r="B898" s="54"/>
      <c r="C898" s="61"/>
      <c r="D898" s="142" t="s">
        <v>1037</v>
      </c>
      <c r="E898" s="142"/>
      <c r="F898" s="142"/>
      <c r="G898" s="142"/>
      <c r="H898" s="142"/>
      <c r="I898" s="142"/>
      <c r="J898" s="43"/>
      <c r="K898" s="54"/>
      <c r="L898" s="41"/>
      <c r="M898" s="43">
        <f>SUMIF(CD39:CD879, 4, AW39:AW879)-SUMIF(CD39:CD879, 4, BK39:BK879)</f>
        <v>0</v>
      </c>
    </row>
    <row r="899" spans="1:13" ht="14.25" hidden="1" x14ac:dyDescent="0.2">
      <c r="A899" s="54"/>
      <c r="B899" s="54"/>
      <c r="C899" s="61"/>
      <c r="D899" s="142" t="s">
        <v>1038</v>
      </c>
      <c r="E899" s="142"/>
      <c r="F899" s="142"/>
      <c r="G899" s="142"/>
      <c r="H899" s="142"/>
      <c r="I899" s="142"/>
      <c r="J899" s="43"/>
      <c r="K899" s="54"/>
      <c r="L899" s="41"/>
      <c r="M899" s="43">
        <f>SUMIF(CD39:CD879, 4, BC39:BC879)</f>
        <v>0</v>
      </c>
    </row>
    <row r="900" spans="1:13" ht="14.25" hidden="1" x14ac:dyDescent="0.2">
      <c r="A900" s="54"/>
      <c r="B900" s="54"/>
      <c r="C900" s="61"/>
      <c r="D900" s="142" t="s">
        <v>1039</v>
      </c>
      <c r="E900" s="142"/>
      <c r="F900" s="142"/>
      <c r="G900" s="142"/>
      <c r="H900" s="142"/>
      <c r="I900" s="142"/>
      <c r="J900" s="43"/>
      <c r="K900" s="54"/>
      <c r="L900" s="41"/>
      <c r="M900" s="43">
        <f>SUMIF(CD39:CD879, 4, BB39:BB879)</f>
        <v>0</v>
      </c>
    </row>
    <row r="901" spans="1:13" ht="14.25" hidden="1" x14ac:dyDescent="0.2">
      <c r="A901" s="54"/>
      <c r="B901" s="54"/>
      <c r="C901" s="61"/>
      <c r="D901" s="142" t="s">
        <v>1091</v>
      </c>
      <c r="E901" s="142"/>
      <c r="F901" s="142"/>
      <c r="G901" s="142"/>
      <c r="H901" s="142"/>
      <c r="I901" s="142"/>
      <c r="J901" s="43"/>
      <c r="K901" s="54"/>
      <c r="L901" s="41"/>
      <c r="M901" s="43">
        <f>SUMIF(CD39:CD879, 4, AR39:AR879)+SUMIF(CD39:CD879, 4, AT39:AT879)+SUMIF(CD39:CD879, 4, AV39:AV879)</f>
        <v>0</v>
      </c>
    </row>
    <row r="902" spans="1:13" ht="14.25" hidden="1" x14ac:dyDescent="0.2">
      <c r="A902" s="54"/>
      <c r="B902" s="54"/>
      <c r="C902" s="61"/>
      <c r="D902" s="142" t="s">
        <v>1092</v>
      </c>
      <c r="E902" s="142"/>
      <c r="F902" s="142"/>
      <c r="G902" s="142"/>
      <c r="H902" s="142"/>
      <c r="I902" s="142"/>
      <c r="J902" s="43"/>
      <c r="K902" s="54"/>
      <c r="L902" s="41"/>
      <c r="M902" s="43">
        <f>SUMIF(CD39:CD879, 4, AZ39:AZ879)</f>
        <v>0</v>
      </c>
    </row>
    <row r="903" spans="1:13" ht="14.25" hidden="1" x14ac:dyDescent="0.2">
      <c r="A903" s="54"/>
      <c r="B903" s="54"/>
      <c r="C903" s="61"/>
      <c r="D903" s="142" t="s">
        <v>1093</v>
      </c>
      <c r="E903" s="142"/>
      <c r="F903" s="142"/>
      <c r="G903" s="142"/>
      <c r="H903" s="142"/>
      <c r="I903" s="142"/>
      <c r="J903" s="43"/>
      <c r="K903" s="54"/>
      <c r="L903" s="41"/>
      <c r="M903" s="43">
        <f>SUMIF(CD39:CD879, 4, BA39:BA879)</f>
        <v>0</v>
      </c>
    </row>
    <row r="905" spans="1:13" ht="15" x14ac:dyDescent="0.2">
      <c r="A905" s="62"/>
      <c r="B905" s="62"/>
      <c r="C905" s="63"/>
      <c r="D905" s="143" t="s">
        <v>1144</v>
      </c>
      <c r="E905" s="143"/>
      <c r="F905" s="143"/>
      <c r="G905" s="143"/>
      <c r="H905" s="143"/>
      <c r="I905" s="143"/>
      <c r="J905" s="45"/>
      <c r="K905" s="62"/>
      <c r="L905" s="64"/>
      <c r="M905" s="45">
        <f>M836+M856+M876+M881</f>
        <v>1144004.6000000001</v>
      </c>
    </row>
    <row r="906" spans="1:13" ht="14.25" x14ac:dyDescent="0.2">
      <c r="A906" s="54"/>
      <c r="B906" s="54"/>
      <c r="C906" s="61"/>
      <c r="D906" s="141" t="s">
        <v>1030</v>
      </c>
      <c r="E906" s="142"/>
      <c r="F906" s="142"/>
      <c r="G906" s="142"/>
      <c r="H906" s="142"/>
      <c r="I906" s="142"/>
      <c r="J906" s="43"/>
      <c r="K906" s="54"/>
      <c r="L906" s="41"/>
      <c r="M906" s="43"/>
    </row>
    <row r="907" spans="1:13" ht="14.25" x14ac:dyDescent="0.2">
      <c r="A907" s="54"/>
      <c r="B907" s="54"/>
      <c r="C907" s="61"/>
      <c r="D907" s="142" t="s">
        <v>1089</v>
      </c>
      <c r="E907" s="142"/>
      <c r="F907" s="142"/>
      <c r="G907" s="142"/>
      <c r="H907" s="142"/>
      <c r="I907" s="142"/>
      <c r="J907" s="43"/>
      <c r="K907" s="54"/>
      <c r="L907" s="41"/>
      <c r="M907" s="43">
        <f>M909+M910+M916+M920</f>
        <v>860409.70000000007</v>
      </c>
    </row>
    <row r="908" spans="1:13" ht="14.25" x14ac:dyDescent="0.2">
      <c r="A908" s="54"/>
      <c r="B908" s="54"/>
      <c r="C908" s="61"/>
      <c r="D908" s="141" t="s">
        <v>1030</v>
      </c>
      <c r="E908" s="142"/>
      <c r="F908" s="142"/>
      <c r="G908" s="142"/>
      <c r="H908" s="142"/>
      <c r="I908" s="142"/>
      <c r="J908" s="43"/>
      <c r="K908" s="54"/>
      <c r="L908" s="41"/>
      <c r="M908" s="43"/>
    </row>
    <row r="909" spans="1:13" ht="14.25" x14ac:dyDescent="0.2">
      <c r="A909" s="54"/>
      <c r="B909" s="54"/>
      <c r="C909" s="61"/>
      <c r="D909" s="142" t="s">
        <v>1090</v>
      </c>
      <c r="E909" s="142"/>
      <c r="F909" s="142"/>
      <c r="G909" s="142"/>
      <c r="H909" s="142"/>
      <c r="I909" s="142"/>
      <c r="J909" s="43"/>
      <c r="K909" s="54"/>
      <c r="L909" s="41"/>
      <c r="M909" s="43">
        <f>SUM(AR39:AR903)</f>
        <v>104340.02</v>
      </c>
    </row>
    <row r="910" spans="1:13" ht="14.25" hidden="1" x14ac:dyDescent="0.2">
      <c r="A910" s="54"/>
      <c r="B910" s="54"/>
      <c r="C910" s="61"/>
      <c r="D910" s="142" t="s">
        <v>1032</v>
      </c>
      <c r="E910" s="142"/>
      <c r="F910" s="142"/>
      <c r="G910" s="142"/>
      <c r="H910" s="142"/>
      <c r="I910" s="142"/>
      <c r="J910" s="43"/>
      <c r="K910" s="54"/>
      <c r="L910" s="41"/>
      <c r="M910" s="43">
        <f>M912+M915+M914</f>
        <v>91328.12</v>
      </c>
    </row>
    <row r="911" spans="1:13" ht="14.25" hidden="1" x14ac:dyDescent="0.2">
      <c r="A911" s="54"/>
      <c r="B911" s="54"/>
      <c r="C911" s="61"/>
      <c r="D911" s="141" t="s">
        <v>1033</v>
      </c>
      <c r="E911" s="142"/>
      <c r="F911" s="142"/>
      <c r="G911" s="142"/>
      <c r="H911" s="142"/>
      <c r="I911" s="142"/>
      <c r="J911" s="43"/>
      <c r="K911" s="54"/>
      <c r="L911" s="41"/>
      <c r="M911" s="43"/>
    </row>
    <row r="912" spans="1:13" ht="14.25" x14ac:dyDescent="0.2">
      <c r="A912" s="54"/>
      <c r="B912" s="54"/>
      <c r="C912" s="61"/>
      <c r="D912" s="142" t="s">
        <v>1032</v>
      </c>
      <c r="E912" s="142"/>
      <c r="F912" s="142"/>
      <c r="G912" s="142"/>
      <c r="H912" s="142"/>
      <c r="I912" s="142"/>
      <c r="J912" s="43"/>
      <c r="K912" s="54"/>
      <c r="L912" s="41"/>
      <c r="M912" s="43">
        <f>SUM(AO39:AO903)</f>
        <v>60416.239999999991</v>
      </c>
    </row>
    <row r="913" spans="1:13" ht="14.25" hidden="1" x14ac:dyDescent="0.2">
      <c r="A913" s="54"/>
      <c r="B913" s="54"/>
      <c r="C913" s="61"/>
      <c r="D913" s="141" t="s">
        <v>1034</v>
      </c>
      <c r="E913" s="142"/>
      <c r="F913" s="142"/>
      <c r="G913" s="142"/>
      <c r="H913" s="142"/>
      <c r="I913" s="142"/>
      <c r="J913" s="43"/>
      <c r="K913" s="54"/>
      <c r="L913" s="41"/>
      <c r="M913" s="43"/>
    </row>
    <row r="914" spans="1:13" ht="14.25" x14ac:dyDescent="0.2">
      <c r="A914" s="54"/>
      <c r="B914" s="54"/>
      <c r="C914" s="61"/>
      <c r="D914" s="142" t="s">
        <v>1054</v>
      </c>
      <c r="E914" s="142"/>
      <c r="F914" s="142"/>
      <c r="G914" s="142"/>
      <c r="H914" s="142"/>
      <c r="I914" s="142"/>
      <c r="J914" s="43"/>
      <c r="K914" s="54"/>
      <c r="L914" s="41"/>
      <c r="M914" s="43">
        <f>SUM(AT39:AT903)</f>
        <v>30911.879999999997</v>
      </c>
    </row>
    <row r="915" spans="1:13" ht="14.25" hidden="1" x14ac:dyDescent="0.2">
      <c r="A915" s="54"/>
      <c r="B915" s="54"/>
      <c r="C915" s="61"/>
      <c r="D915" s="142" t="s">
        <v>1035</v>
      </c>
      <c r="E915" s="142"/>
      <c r="F915" s="142"/>
      <c r="G915" s="142"/>
      <c r="H915" s="142"/>
      <c r="I915" s="142"/>
      <c r="J915" s="43"/>
      <c r="K915" s="54"/>
      <c r="L915" s="41"/>
      <c r="M915" s="43">
        <f>SUM(AV39:AV903)</f>
        <v>0</v>
      </c>
    </row>
    <row r="916" spans="1:13" ht="14.25" x14ac:dyDescent="0.2">
      <c r="A916" s="54"/>
      <c r="B916" s="54"/>
      <c r="C916" s="61"/>
      <c r="D916" s="142" t="s">
        <v>1036</v>
      </c>
      <c r="E916" s="142"/>
      <c r="F916" s="142"/>
      <c r="G916" s="142"/>
      <c r="H916" s="142"/>
      <c r="I916" s="142"/>
      <c r="J916" s="43"/>
      <c r="K916" s="54"/>
      <c r="L916" s="41"/>
      <c r="M916" s="43">
        <f>M918+M919</f>
        <v>647972.83000000007</v>
      </c>
    </row>
    <row r="917" spans="1:13" ht="14.25" x14ac:dyDescent="0.2">
      <c r="A917" s="54"/>
      <c r="B917" s="54"/>
      <c r="C917" s="61"/>
      <c r="D917" s="141" t="s">
        <v>1033</v>
      </c>
      <c r="E917" s="142"/>
      <c r="F917" s="142"/>
      <c r="G917" s="142"/>
      <c r="H917" s="142"/>
      <c r="I917" s="142"/>
      <c r="J917" s="43"/>
      <c r="K917" s="54"/>
      <c r="L917" s="41"/>
      <c r="M917" s="43"/>
    </row>
    <row r="918" spans="1:13" ht="14.25" x14ac:dyDescent="0.2">
      <c r="A918" s="54"/>
      <c r="B918" s="54"/>
      <c r="C918" s="61"/>
      <c r="D918" s="142" t="s">
        <v>1037</v>
      </c>
      <c r="E918" s="142"/>
      <c r="F918" s="142"/>
      <c r="G918" s="142"/>
      <c r="H918" s="142"/>
      <c r="I918" s="142"/>
      <c r="J918" s="43"/>
      <c r="K918" s="54"/>
      <c r="L918" s="41"/>
      <c r="M918" s="43">
        <f>SUM(AW39:AW903)-SUM(BK39:BK903)</f>
        <v>647972.83000000007</v>
      </c>
    </row>
    <row r="919" spans="1:13" ht="14.25" hidden="1" x14ac:dyDescent="0.2">
      <c r="A919" s="54"/>
      <c r="B919" s="54"/>
      <c r="C919" s="61"/>
      <c r="D919" s="142" t="s">
        <v>1038</v>
      </c>
      <c r="E919" s="142"/>
      <c r="F919" s="142"/>
      <c r="G919" s="142"/>
      <c r="H919" s="142"/>
      <c r="I919" s="142"/>
      <c r="J919" s="43"/>
      <c r="K919" s="54"/>
      <c r="L919" s="41"/>
      <c r="M919" s="43">
        <f>SUM(BC39:BC903)</f>
        <v>0</v>
      </c>
    </row>
    <row r="920" spans="1:13" ht="14.25" x14ac:dyDescent="0.2">
      <c r="A920" s="54"/>
      <c r="B920" s="54"/>
      <c r="C920" s="61"/>
      <c r="D920" s="142" t="s">
        <v>1039</v>
      </c>
      <c r="E920" s="142"/>
      <c r="F920" s="142"/>
      <c r="G920" s="142"/>
      <c r="H920" s="142"/>
      <c r="I920" s="142"/>
      <c r="J920" s="43"/>
      <c r="K920" s="54"/>
      <c r="L920" s="41"/>
      <c r="M920" s="43">
        <f>SUM(BB39:BB903)</f>
        <v>16768.73</v>
      </c>
    </row>
    <row r="921" spans="1:13" ht="14.25" x14ac:dyDescent="0.2">
      <c r="A921" s="54"/>
      <c r="B921" s="54"/>
      <c r="C921" s="61"/>
      <c r="D921" s="142" t="s">
        <v>1040</v>
      </c>
      <c r="E921" s="142"/>
      <c r="F921" s="142"/>
      <c r="G921" s="142"/>
      <c r="H921" s="142"/>
      <c r="I921" s="142"/>
      <c r="J921" s="43"/>
      <c r="K921" s="54"/>
      <c r="L921" s="41"/>
      <c r="M921" s="43">
        <f>SUM(AR39:AR903)+SUM(AT39:AT903)+SUM(AV39:AV903)</f>
        <v>135251.9</v>
      </c>
    </row>
    <row r="922" spans="1:13" ht="14.25" x14ac:dyDescent="0.2">
      <c r="A922" s="54"/>
      <c r="B922" s="54"/>
      <c r="C922" s="61"/>
      <c r="D922" s="142" t="s">
        <v>1041</v>
      </c>
      <c r="E922" s="142"/>
      <c r="F922" s="142"/>
      <c r="G922" s="142"/>
      <c r="H922" s="142"/>
      <c r="I922" s="142"/>
      <c r="J922" s="43"/>
      <c r="K922" s="54"/>
      <c r="L922" s="41"/>
      <c r="M922" s="43">
        <f>SUM(AZ39:AZ903)</f>
        <v>137963.38</v>
      </c>
    </row>
    <row r="923" spans="1:13" ht="14.25" x14ac:dyDescent="0.2">
      <c r="A923" s="54"/>
      <c r="B923" s="54"/>
      <c r="C923" s="61"/>
      <c r="D923" s="142" t="s">
        <v>1042</v>
      </c>
      <c r="E923" s="142"/>
      <c r="F923" s="142"/>
      <c r="G923" s="142"/>
      <c r="H923" s="142"/>
      <c r="I923" s="142"/>
      <c r="J923" s="43"/>
      <c r="K923" s="54"/>
      <c r="L923" s="41"/>
      <c r="M923" s="43">
        <f>SUM(BA39:BA903)</f>
        <v>79187.520000000004</v>
      </c>
    </row>
    <row r="924" spans="1:13" ht="14.25" x14ac:dyDescent="0.2">
      <c r="A924" s="54"/>
      <c r="B924" s="54"/>
      <c r="C924" s="61"/>
      <c r="D924" s="142" t="s">
        <v>1100</v>
      </c>
      <c r="E924" s="142"/>
      <c r="F924" s="142"/>
      <c r="G924" s="142"/>
      <c r="H924" s="142"/>
      <c r="I924" s="142"/>
      <c r="J924" s="43"/>
      <c r="K924" s="54"/>
      <c r="L924" s="41"/>
      <c r="M924" s="43">
        <f>M926+M927</f>
        <v>66444</v>
      </c>
    </row>
    <row r="925" spans="1:13" ht="14.25" x14ac:dyDescent="0.2">
      <c r="A925" s="54"/>
      <c r="B925" s="54"/>
      <c r="C925" s="61"/>
      <c r="D925" s="141" t="s">
        <v>1030</v>
      </c>
      <c r="E925" s="142"/>
      <c r="F925" s="142"/>
      <c r="G925" s="142"/>
      <c r="H925" s="142"/>
      <c r="I925" s="142"/>
      <c r="J925" s="43"/>
      <c r="K925" s="54"/>
      <c r="L925" s="41"/>
      <c r="M925" s="43"/>
    </row>
    <row r="926" spans="1:13" ht="14.25" x14ac:dyDescent="0.2">
      <c r="A926" s="54"/>
      <c r="B926" s="54"/>
      <c r="C926" s="61"/>
      <c r="D926" s="142" t="s">
        <v>1044</v>
      </c>
      <c r="E926" s="142"/>
      <c r="F926" s="142"/>
      <c r="G926" s="142"/>
      <c r="H926" s="142"/>
      <c r="I926" s="142"/>
      <c r="J926" s="43"/>
      <c r="K926" s="54"/>
      <c r="L926" s="41"/>
      <c r="M926" s="43">
        <f>SUM(BK39:BK903)</f>
        <v>66444</v>
      </c>
    </row>
    <row r="927" spans="1:13" ht="14.25" hidden="1" x14ac:dyDescent="0.2">
      <c r="A927" s="54"/>
      <c r="B927" s="54"/>
      <c r="C927" s="61"/>
      <c r="D927" s="142" t="s">
        <v>1045</v>
      </c>
      <c r="E927" s="142"/>
      <c r="F927" s="142"/>
      <c r="G927" s="142"/>
      <c r="H927" s="142"/>
      <c r="I927" s="142"/>
      <c r="J927" s="43"/>
      <c r="K927" s="54"/>
      <c r="L927" s="41"/>
      <c r="M927" s="43">
        <f>SUM(BD39:BD903)</f>
        <v>0</v>
      </c>
    </row>
    <row r="928" spans="1:13" ht="14.25" hidden="1" x14ac:dyDescent="0.2">
      <c r="A928" s="54"/>
      <c r="B928" s="54"/>
      <c r="C928" s="61"/>
      <c r="D928" s="142" t="s">
        <v>1101</v>
      </c>
      <c r="E928" s="142"/>
      <c r="F928" s="142"/>
      <c r="G928" s="142"/>
      <c r="H928" s="142"/>
      <c r="I928" s="142"/>
      <c r="J928" s="43"/>
      <c r="K928" s="54"/>
      <c r="L928" s="41"/>
      <c r="M928" s="43">
        <f>M881</f>
        <v>0</v>
      </c>
    </row>
    <row r="929" spans="1:13" ht="14.25" x14ac:dyDescent="0.2">
      <c r="A929" s="54"/>
      <c r="B929" s="54"/>
      <c r="C929" s="61"/>
      <c r="D929" s="143" t="s">
        <v>1049</v>
      </c>
      <c r="E929" s="142"/>
      <c r="F929" s="142"/>
      <c r="G929" s="142"/>
      <c r="H929" s="142"/>
      <c r="I929" s="142"/>
      <c r="J929" s="43"/>
      <c r="K929" s="54"/>
      <c r="L929" s="41"/>
      <c r="M929" s="43"/>
    </row>
    <row r="930" spans="1:13" ht="14.25" hidden="1" x14ac:dyDescent="0.2">
      <c r="A930" s="54"/>
      <c r="B930" s="54"/>
      <c r="C930" s="61"/>
      <c r="D930" s="142" t="s">
        <v>1050</v>
      </c>
      <c r="E930" s="142"/>
      <c r="F930" s="142"/>
      <c r="G930" s="142"/>
      <c r="H930" s="142"/>
      <c r="I930" s="142"/>
      <c r="J930" s="43"/>
      <c r="K930" s="54"/>
      <c r="L930" s="41"/>
      <c r="M930" s="43">
        <f>SUM(AX39:AX903)</f>
        <v>0</v>
      </c>
    </row>
    <row r="931" spans="1:13" ht="14.25" hidden="1" x14ac:dyDescent="0.2">
      <c r="A931" s="54"/>
      <c r="B931" s="54"/>
      <c r="C931" s="61"/>
      <c r="D931" s="142" t="s">
        <v>1051</v>
      </c>
      <c r="E931" s="142"/>
      <c r="F931" s="142"/>
      <c r="G931" s="142"/>
      <c r="H931" s="142"/>
      <c r="I931" s="142"/>
      <c r="J931" s="43"/>
      <c r="K931" s="54"/>
      <c r="L931" s="41"/>
      <c r="M931" s="43">
        <f>SUM(AY39:AY903)</f>
        <v>0</v>
      </c>
    </row>
    <row r="932" spans="1:13" ht="14.25" x14ac:dyDescent="0.2">
      <c r="A932" s="54"/>
      <c r="B932" s="54"/>
      <c r="C932" s="61"/>
      <c r="D932" s="142" t="s">
        <v>1052</v>
      </c>
      <c r="E932" s="142"/>
      <c r="F932" s="142"/>
      <c r="G932" s="144"/>
      <c r="H932" s="44">
        <f>Source!F399</f>
        <v>175.88059999999999</v>
      </c>
      <c r="I932" s="54"/>
      <c r="J932" s="54"/>
      <c r="K932" s="54"/>
      <c r="L932" s="54"/>
      <c r="M932" s="54"/>
    </row>
    <row r="933" spans="1:13" ht="14.25" x14ac:dyDescent="0.2">
      <c r="A933" s="54"/>
      <c r="B933" s="54"/>
      <c r="C933" s="61"/>
      <c r="D933" s="142" t="s">
        <v>1053</v>
      </c>
      <c r="E933" s="142"/>
      <c r="F933" s="142"/>
      <c r="G933" s="144"/>
      <c r="H933" s="44">
        <f>Source!F400</f>
        <v>43.349699999999999</v>
      </c>
      <c r="I933" s="54"/>
      <c r="J933" s="54"/>
      <c r="K933" s="54"/>
      <c r="L933" s="54"/>
      <c r="M933" s="54"/>
    </row>
    <row r="935" spans="1:13" ht="14.25" x14ac:dyDescent="0.2">
      <c r="D935" s="148" t="str">
        <f>Source!H406</f>
        <v>НДС 20%</v>
      </c>
      <c r="E935" s="148"/>
      <c r="F935" s="148"/>
      <c r="G935" s="148"/>
      <c r="H935" s="148"/>
      <c r="I935" s="148"/>
      <c r="J935" s="148"/>
      <c r="K935" s="148"/>
      <c r="L935" s="148"/>
      <c r="M935" s="52">
        <f>IF(Source!Y406=0, "", Source!Y406)</f>
        <v>248344.31</v>
      </c>
    </row>
    <row r="936" spans="1:13" ht="14.25" x14ac:dyDescent="0.2">
      <c r="D936" s="148" t="str">
        <f>Source!H407</f>
        <v>Всего с НДС</v>
      </c>
      <c r="E936" s="148"/>
      <c r="F936" s="148"/>
      <c r="G936" s="148"/>
      <c r="H936" s="148"/>
      <c r="I936" s="148"/>
      <c r="J936" s="148"/>
      <c r="K936" s="148"/>
      <c r="L936" s="148"/>
      <c r="M936" s="52">
        <f>IF(Source!Y407=0, "", Source!Y407)</f>
        <v>1490065.85</v>
      </c>
    </row>
    <row r="939" spans="1:13" ht="14.25" customHeight="1" x14ac:dyDescent="0.2">
      <c r="A939" s="100"/>
      <c r="B939" s="14"/>
      <c r="C939" s="101" t="s">
        <v>1145</v>
      </c>
      <c r="D939" s="103" t="str">
        <f>IF(Source!AM12&lt;&gt;"", Source!AM12," ")</f>
        <v xml:space="preserve"> </v>
      </c>
      <c r="E939" s="104"/>
      <c r="F939" s="104"/>
      <c r="G939" s="104"/>
      <c r="H939" s="104"/>
      <c r="I939" s="102" t="str">
        <f>IF(Source!AL12&lt;&gt;"", Source!AL12," ")</f>
        <v xml:space="preserve"> </v>
      </c>
      <c r="J939" s="9"/>
      <c r="K939" s="9"/>
      <c r="L939" s="9"/>
      <c r="M939" s="9"/>
    </row>
    <row r="940" spans="1:13" ht="14.25" customHeight="1" x14ac:dyDescent="0.2">
      <c r="A940" s="22"/>
      <c r="B940" s="14"/>
      <c r="C940" s="85"/>
      <c r="D940" s="156" t="s">
        <v>1103</v>
      </c>
      <c r="E940" s="156"/>
      <c r="F940" s="156"/>
      <c r="G940" s="156"/>
      <c r="H940" s="156"/>
      <c r="I940" s="17"/>
      <c r="J940" s="9"/>
      <c r="K940" s="9"/>
      <c r="L940" s="9"/>
      <c r="M940" s="9"/>
    </row>
    <row r="941" spans="1:13" ht="12.75" customHeight="1" x14ac:dyDescent="0.2">
      <c r="A941" s="22"/>
      <c r="B941" s="14"/>
      <c r="C941" s="105"/>
      <c r="D941" s="22"/>
      <c r="E941" s="22"/>
      <c r="F941" s="22"/>
      <c r="G941" s="22"/>
      <c r="H941" s="22"/>
      <c r="I941" s="22"/>
      <c r="J941" s="9"/>
      <c r="K941" s="9"/>
      <c r="L941" s="9"/>
      <c r="M941" s="9"/>
    </row>
    <row r="942" spans="1:13" ht="14.25" customHeight="1" x14ac:dyDescent="0.2">
      <c r="A942" s="22"/>
      <c r="B942" s="14"/>
      <c r="C942" s="101" t="s">
        <v>1146</v>
      </c>
      <c r="D942" s="103" t="str">
        <f>IF(Source!AI12&lt;&gt;"", Source!AI12," ")</f>
        <v xml:space="preserve"> </v>
      </c>
      <c r="E942" s="104"/>
      <c r="F942" s="104"/>
      <c r="G942" s="104"/>
      <c r="H942" s="104"/>
      <c r="I942" s="106" t="str">
        <f>IF(Source!AH12&lt;&gt;"", Source!AH12," ")</f>
        <v xml:space="preserve"> </v>
      </c>
      <c r="J942" s="9"/>
      <c r="K942" s="9"/>
      <c r="L942" s="9"/>
      <c r="M942" s="9"/>
    </row>
    <row r="943" spans="1:13" ht="14.25" customHeight="1" x14ac:dyDescent="0.2">
      <c r="A943" s="22"/>
      <c r="B943" s="17"/>
      <c r="C943" s="17"/>
      <c r="D943" s="156" t="s">
        <v>1103</v>
      </c>
      <c r="E943" s="156"/>
      <c r="F943" s="156"/>
      <c r="G943" s="156"/>
      <c r="H943" s="156"/>
      <c r="I943" s="17"/>
      <c r="J943" s="9"/>
      <c r="K943" s="9"/>
      <c r="L943" s="9"/>
      <c r="M943" s="9"/>
    </row>
  </sheetData>
  <mergeCells count="483">
    <mergeCell ref="D940:H940"/>
    <mergeCell ref="D943:H943"/>
    <mergeCell ref="D930:I930"/>
    <mergeCell ref="D931:I931"/>
    <mergeCell ref="D932:G932"/>
    <mergeCell ref="D933:G933"/>
    <mergeCell ref="D935:L935"/>
    <mergeCell ref="D936:L936"/>
    <mergeCell ref="D924:I924"/>
    <mergeCell ref="D925:I925"/>
    <mergeCell ref="D926:I926"/>
    <mergeCell ref="D927:I927"/>
    <mergeCell ref="D928:I928"/>
    <mergeCell ref="D929:I929"/>
    <mergeCell ref="D918:I918"/>
    <mergeCell ref="D919:I919"/>
    <mergeCell ref="D920:I920"/>
    <mergeCell ref="D921:I921"/>
    <mergeCell ref="D922:I922"/>
    <mergeCell ref="D923:I923"/>
    <mergeCell ref="D912:I912"/>
    <mergeCell ref="D913:I913"/>
    <mergeCell ref="D914:I914"/>
    <mergeCell ref="D915:I915"/>
    <mergeCell ref="D916:I916"/>
    <mergeCell ref="D917:I917"/>
    <mergeCell ref="D906:I906"/>
    <mergeCell ref="D907:I907"/>
    <mergeCell ref="D908:I908"/>
    <mergeCell ref="D909:I909"/>
    <mergeCell ref="D910:I910"/>
    <mergeCell ref="D911:I911"/>
    <mergeCell ref="D899:I899"/>
    <mergeCell ref="D900:I900"/>
    <mergeCell ref="D901:I901"/>
    <mergeCell ref="D902:I902"/>
    <mergeCell ref="D903:I903"/>
    <mergeCell ref="D905:I905"/>
    <mergeCell ref="D893:I893"/>
    <mergeCell ref="D894:I894"/>
    <mergeCell ref="D895:I895"/>
    <mergeCell ref="D896:I896"/>
    <mergeCell ref="D897:I897"/>
    <mergeCell ref="D898:I898"/>
    <mergeCell ref="D887:I887"/>
    <mergeCell ref="D888:I888"/>
    <mergeCell ref="D889:I889"/>
    <mergeCell ref="D890:I890"/>
    <mergeCell ref="D891:I891"/>
    <mergeCell ref="D892:I892"/>
    <mergeCell ref="D881:I881"/>
    <mergeCell ref="D882:I882"/>
    <mergeCell ref="D883:I883"/>
    <mergeCell ref="D884:I884"/>
    <mergeCell ref="D885:I885"/>
    <mergeCell ref="D886:I886"/>
    <mergeCell ref="D873:I873"/>
    <mergeCell ref="D874:I874"/>
    <mergeCell ref="D876:I876"/>
    <mergeCell ref="D877:I877"/>
    <mergeCell ref="D878:I878"/>
    <mergeCell ref="D879:I879"/>
    <mergeCell ref="D867:I867"/>
    <mergeCell ref="D868:I868"/>
    <mergeCell ref="D869:I869"/>
    <mergeCell ref="D870:I870"/>
    <mergeCell ref="D871:I871"/>
    <mergeCell ref="D872:I872"/>
    <mergeCell ref="D861:I861"/>
    <mergeCell ref="D862:I862"/>
    <mergeCell ref="D863:I863"/>
    <mergeCell ref="D864:I864"/>
    <mergeCell ref="D865:I865"/>
    <mergeCell ref="D866:I866"/>
    <mergeCell ref="D854:I854"/>
    <mergeCell ref="D856:I856"/>
    <mergeCell ref="D857:I857"/>
    <mergeCell ref="D858:I858"/>
    <mergeCell ref="D859:I859"/>
    <mergeCell ref="D860:I860"/>
    <mergeCell ref="D848:I848"/>
    <mergeCell ref="D849:I849"/>
    <mergeCell ref="D850:I850"/>
    <mergeCell ref="D851:I851"/>
    <mergeCell ref="D852:I852"/>
    <mergeCell ref="D853:I853"/>
    <mergeCell ref="D842:I842"/>
    <mergeCell ref="D843:I843"/>
    <mergeCell ref="D844:I844"/>
    <mergeCell ref="D845:I845"/>
    <mergeCell ref="D846:I846"/>
    <mergeCell ref="D847:I847"/>
    <mergeCell ref="D836:I836"/>
    <mergeCell ref="D837:I837"/>
    <mergeCell ref="D838:I838"/>
    <mergeCell ref="D839:I839"/>
    <mergeCell ref="D840:I840"/>
    <mergeCell ref="D841:I841"/>
    <mergeCell ref="D827:I827"/>
    <mergeCell ref="D828:I828"/>
    <mergeCell ref="D829:I829"/>
    <mergeCell ref="D830:G830"/>
    <mergeCell ref="D831:G831"/>
    <mergeCell ref="D834:I834"/>
    <mergeCell ref="D821:I821"/>
    <mergeCell ref="D822:I822"/>
    <mergeCell ref="D823:I823"/>
    <mergeCell ref="D824:I824"/>
    <mergeCell ref="D825:I825"/>
    <mergeCell ref="D826:I826"/>
    <mergeCell ref="D815:I815"/>
    <mergeCell ref="D816:I816"/>
    <mergeCell ref="D817:I817"/>
    <mergeCell ref="D818:I818"/>
    <mergeCell ref="D819:I819"/>
    <mergeCell ref="D820:I820"/>
    <mergeCell ref="D809:I809"/>
    <mergeCell ref="D810:I810"/>
    <mergeCell ref="D811:I811"/>
    <mergeCell ref="D812:I812"/>
    <mergeCell ref="D813:I813"/>
    <mergeCell ref="D814:I814"/>
    <mergeCell ref="D803:I803"/>
    <mergeCell ref="D804:I804"/>
    <mergeCell ref="D805:I805"/>
    <mergeCell ref="D806:I806"/>
    <mergeCell ref="D807:I807"/>
    <mergeCell ref="D808:I808"/>
    <mergeCell ref="D799:I799"/>
    <mergeCell ref="J799:K799"/>
    <mergeCell ref="L799:M799"/>
    <mergeCell ref="D801:I801"/>
    <mergeCell ref="J801:K801"/>
    <mergeCell ref="L801:M801"/>
    <mergeCell ref="D790:I790"/>
    <mergeCell ref="D791:I791"/>
    <mergeCell ref="D792:I792"/>
    <mergeCell ref="D793:G793"/>
    <mergeCell ref="D794:G794"/>
    <mergeCell ref="A797:M797"/>
    <mergeCell ref="D784:I784"/>
    <mergeCell ref="D785:I785"/>
    <mergeCell ref="D786:I786"/>
    <mergeCell ref="D787:I787"/>
    <mergeCell ref="D788:I788"/>
    <mergeCell ref="D789:I789"/>
    <mergeCell ref="D778:I778"/>
    <mergeCell ref="D779:I779"/>
    <mergeCell ref="D780:I780"/>
    <mergeCell ref="D781:I781"/>
    <mergeCell ref="D782:I782"/>
    <mergeCell ref="D783:I783"/>
    <mergeCell ref="D772:I772"/>
    <mergeCell ref="D773:I773"/>
    <mergeCell ref="D774:I774"/>
    <mergeCell ref="D775:I775"/>
    <mergeCell ref="D776:I776"/>
    <mergeCell ref="D777:I777"/>
    <mergeCell ref="D766:I766"/>
    <mergeCell ref="D767:I767"/>
    <mergeCell ref="D768:I768"/>
    <mergeCell ref="D769:I769"/>
    <mergeCell ref="D770:I770"/>
    <mergeCell ref="D771:I771"/>
    <mergeCell ref="D761:I761"/>
    <mergeCell ref="J761:K761"/>
    <mergeCell ref="L761:M761"/>
    <mergeCell ref="D764:I764"/>
    <mergeCell ref="J764:K764"/>
    <mergeCell ref="L764:M764"/>
    <mergeCell ref="D755:I755"/>
    <mergeCell ref="J755:K755"/>
    <mergeCell ref="L755:M755"/>
    <mergeCell ref="D758:I758"/>
    <mergeCell ref="J758:K758"/>
    <mergeCell ref="L758:M758"/>
    <mergeCell ref="D749:I749"/>
    <mergeCell ref="J749:K749"/>
    <mergeCell ref="L749:M749"/>
    <mergeCell ref="D752:I752"/>
    <mergeCell ref="J752:K752"/>
    <mergeCell ref="L752:M752"/>
    <mergeCell ref="D744:I744"/>
    <mergeCell ref="J744:K744"/>
    <mergeCell ref="L744:M744"/>
    <mergeCell ref="D746:I746"/>
    <mergeCell ref="J746:K746"/>
    <mergeCell ref="L746:M746"/>
    <mergeCell ref="D740:I740"/>
    <mergeCell ref="J740:K740"/>
    <mergeCell ref="L740:M740"/>
    <mergeCell ref="D742:I742"/>
    <mergeCell ref="J742:K742"/>
    <mergeCell ref="L742:M742"/>
    <mergeCell ref="D735:I735"/>
    <mergeCell ref="J735:K735"/>
    <mergeCell ref="L735:M735"/>
    <mergeCell ref="D737:I737"/>
    <mergeCell ref="J737:K737"/>
    <mergeCell ref="L737:M737"/>
    <mergeCell ref="D730:I730"/>
    <mergeCell ref="J730:K730"/>
    <mergeCell ref="L730:M730"/>
    <mergeCell ref="D733:I733"/>
    <mergeCell ref="J733:K733"/>
    <mergeCell ref="L733:M733"/>
    <mergeCell ref="D726:I726"/>
    <mergeCell ref="J726:K726"/>
    <mergeCell ref="L726:M726"/>
    <mergeCell ref="D728:I728"/>
    <mergeCell ref="J728:K728"/>
    <mergeCell ref="L728:M728"/>
    <mergeCell ref="D722:I722"/>
    <mergeCell ref="J722:K722"/>
    <mergeCell ref="L722:M722"/>
    <mergeCell ref="D724:I724"/>
    <mergeCell ref="J724:K724"/>
    <mergeCell ref="L724:M724"/>
    <mergeCell ref="D718:I718"/>
    <mergeCell ref="J718:K718"/>
    <mergeCell ref="L718:M718"/>
    <mergeCell ref="D720:I720"/>
    <mergeCell ref="J720:K720"/>
    <mergeCell ref="L720:M720"/>
    <mergeCell ref="D713:I713"/>
    <mergeCell ref="J713:K713"/>
    <mergeCell ref="L713:M713"/>
    <mergeCell ref="D715:I715"/>
    <mergeCell ref="J715:K715"/>
    <mergeCell ref="L715:M715"/>
    <mergeCell ref="D709:I709"/>
    <mergeCell ref="J709:K709"/>
    <mergeCell ref="L709:M709"/>
    <mergeCell ref="D711:I711"/>
    <mergeCell ref="J711:K711"/>
    <mergeCell ref="L711:M711"/>
    <mergeCell ref="D705:I705"/>
    <mergeCell ref="J705:K705"/>
    <mergeCell ref="L705:M705"/>
    <mergeCell ref="D707:I707"/>
    <mergeCell ref="J707:K707"/>
    <mergeCell ref="L707:M707"/>
    <mergeCell ref="D696:G696"/>
    <mergeCell ref="D697:G697"/>
    <mergeCell ref="A700:M700"/>
    <mergeCell ref="D702:I702"/>
    <mergeCell ref="J702:K702"/>
    <mergeCell ref="L702:M702"/>
    <mergeCell ref="D690:I690"/>
    <mergeCell ref="D691:I691"/>
    <mergeCell ref="D692:I692"/>
    <mergeCell ref="D693:I693"/>
    <mergeCell ref="D694:I694"/>
    <mergeCell ref="D695:I695"/>
    <mergeCell ref="D684:I684"/>
    <mergeCell ref="D685:I685"/>
    <mergeCell ref="D686:I686"/>
    <mergeCell ref="D687:I687"/>
    <mergeCell ref="D688:I688"/>
    <mergeCell ref="D689:I689"/>
    <mergeCell ref="D678:I678"/>
    <mergeCell ref="D679:I679"/>
    <mergeCell ref="D680:I680"/>
    <mergeCell ref="D681:I681"/>
    <mergeCell ref="D682:I682"/>
    <mergeCell ref="D683:I683"/>
    <mergeCell ref="D672:I672"/>
    <mergeCell ref="D673:I673"/>
    <mergeCell ref="D674:I674"/>
    <mergeCell ref="D675:I675"/>
    <mergeCell ref="D676:I676"/>
    <mergeCell ref="D677:I677"/>
    <mergeCell ref="D667:I667"/>
    <mergeCell ref="J667:K667"/>
    <mergeCell ref="L667:M667"/>
    <mergeCell ref="D669:I669"/>
    <mergeCell ref="D670:I670"/>
    <mergeCell ref="D671:I671"/>
    <mergeCell ref="D662:I662"/>
    <mergeCell ref="J662:K662"/>
    <mergeCell ref="L662:M662"/>
    <mergeCell ref="D665:I665"/>
    <mergeCell ref="J665:K665"/>
    <mergeCell ref="L665:M665"/>
    <mergeCell ref="D637:I637"/>
    <mergeCell ref="J637:K637"/>
    <mergeCell ref="L637:M637"/>
    <mergeCell ref="D659:I659"/>
    <mergeCell ref="J659:K659"/>
    <mergeCell ref="L659:M659"/>
    <mergeCell ref="D600:I600"/>
    <mergeCell ref="J600:K600"/>
    <mergeCell ref="L600:M600"/>
    <mergeCell ref="D620:I620"/>
    <mergeCell ref="J620:K620"/>
    <mergeCell ref="L620:M620"/>
    <mergeCell ref="D583:I583"/>
    <mergeCell ref="J583:K583"/>
    <mergeCell ref="L583:M583"/>
    <mergeCell ref="D592:I592"/>
    <mergeCell ref="J592:K592"/>
    <mergeCell ref="L592:M592"/>
    <mergeCell ref="D549:I549"/>
    <mergeCell ref="J549:K549"/>
    <mergeCell ref="L549:M549"/>
    <mergeCell ref="D573:I573"/>
    <mergeCell ref="J573:K573"/>
    <mergeCell ref="L573:M573"/>
    <mergeCell ref="D501:I501"/>
    <mergeCell ref="J501:K501"/>
    <mergeCell ref="L501:M501"/>
    <mergeCell ref="D525:I525"/>
    <mergeCell ref="J525:K525"/>
    <mergeCell ref="L525:M525"/>
    <mergeCell ref="D462:I462"/>
    <mergeCell ref="J462:K462"/>
    <mergeCell ref="L462:M462"/>
    <mergeCell ref="D488:I488"/>
    <mergeCell ref="J488:K488"/>
    <mergeCell ref="L488:M488"/>
    <mergeCell ref="D435:I435"/>
    <mergeCell ref="J435:K435"/>
    <mergeCell ref="L435:M435"/>
    <mergeCell ref="D437:M437"/>
    <mergeCell ref="D448:I448"/>
    <mergeCell ref="J448:K448"/>
    <mergeCell ref="L448:M448"/>
    <mergeCell ref="D381:M381"/>
    <mergeCell ref="D392:I392"/>
    <mergeCell ref="J392:K392"/>
    <mergeCell ref="L392:M392"/>
    <mergeCell ref="D394:M394"/>
    <mergeCell ref="D423:I423"/>
    <mergeCell ref="J423:K423"/>
    <mergeCell ref="L423:M423"/>
    <mergeCell ref="D367:I367"/>
    <mergeCell ref="J367:K367"/>
    <mergeCell ref="L367:M367"/>
    <mergeCell ref="D379:I379"/>
    <mergeCell ref="J379:K379"/>
    <mergeCell ref="L379:M379"/>
    <mergeCell ref="D325:I325"/>
    <mergeCell ref="J325:K325"/>
    <mergeCell ref="L325:M325"/>
    <mergeCell ref="D338:I338"/>
    <mergeCell ref="J338:K338"/>
    <mergeCell ref="L338:M338"/>
    <mergeCell ref="D284:I284"/>
    <mergeCell ref="J284:K284"/>
    <mergeCell ref="L284:M284"/>
    <mergeCell ref="D313:I313"/>
    <mergeCell ref="J313:K313"/>
    <mergeCell ref="L313:M313"/>
    <mergeCell ref="D258:I258"/>
    <mergeCell ref="J258:K258"/>
    <mergeCell ref="L258:M258"/>
    <mergeCell ref="D271:I271"/>
    <mergeCell ref="J271:K271"/>
    <mergeCell ref="L271:M271"/>
    <mergeCell ref="D222:G222"/>
    <mergeCell ref="D223:G223"/>
    <mergeCell ref="A226:M226"/>
    <mergeCell ref="D242:I242"/>
    <mergeCell ref="J242:K242"/>
    <mergeCell ref="L242:M242"/>
    <mergeCell ref="D216:I216"/>
    <mergeCell ref="D217:I217"/>
    <mergeCell ref="D218:I218"/>
    <mergeCell ref="D219:I219"/>
    <mergeCell ref="D220:I220"/>
    <mergeCell ref="D221:I221"/>
    <mergeCell ref="D210:I210"/>
    <mergeCell ref="D211:I211"/>
    <mergeCell ref="D212:I212"/>
    <mergeCell ref="D213:I213"/>
    <mergeCell ref="D214:I214"/>
    <mergeCell ref="D215:I215"/>
    <mergeCell ref="D204:I204"/>
    <mergeCell ref="D205:I205"/>
    <mergeCell ref="D206:I206"/>
    <mergeCell ref="D207:I207"/>
    <mergeCell ref="D208:I208"/>
    <mergeCell ref="D209:I209"/>
    <mergeCell ref="D198:I198"/>
    <mergeCell ref="D199:I199"/>
    <mergeCell ref="D200:I200"/>
    <mergeCell ref="D201:I201"/>
    <mergeCell ref="D202:I202"/>
    <mergeCell ref="D203:I203"/>
    <mergeCell ref="D193:I193"/>
    <mergeCell ref="J193:K193"/>
    <mergeCell ref="L193:M193"/>
    <mergeCell ref="D195:I195"/>
    <mergeCell ref="D196:I196"/>
    <mergeCell ref="D197:I197"/>
    <mergeCell ref="D189:I189"/>
    <mergeCell ref="J189:K189"/>
    <mergeCell ref="L189:M189"/>
    <mergeCell ref="D191:I191"/>
    <mergeCell ref="J191:K191"/>
    <mergeCell ref="L191:M191"/>
    <mergeCell ref="D183:I183"/>
    <mergeCell ref="J183:K183"/>
    <mergeCell ref="L183:M183"/>
    <mergeCell ref="D186:I186"/>
    <mergeCell ref="J186:K186"/>
    <mergeCell ref="L186:M186"/>
    <mergeCell ref="D167:I167"/>
    <mergeCell ref="J167:K167"/>
    <mergeCell ref="L167:M167"/>
    <mergeCell ref="D180:I180"/>
    <mergeCell ref="J180:K180"/>
    <mergeCell ref="L180:M180"/>
    <mergeCell ref="D138:I138"/>
    <mergeCell ref="J138:K138"/>
    <mergeCell ref="L138:M138"/>
    <mergeCell ref="D154:I154"/>
    <mergeCell ref="J154:K154"/>
    <mergeCell ref="L154:M154"/>
    <mergeCell ref="D108:I108"/>
    <mergeCell ref="J108:K108"/>
    <mergeCell ref="L108:M108"/>
    <mergeCell ref="D122:I122"/>
    <mergeCell ref="J122:K122"/>
    <mergeCell ref="L122:M122"/>
    <mergeCell ref="D57:M57"/>
    <mergeCell ref="D69:I69"/>
    <mergeCell ref="J69:K69"/>
    <mergeCell ref="L69:M69"/>
    <mergeCell ref="D71:M71"/>
    <mergeCell ref="D83:I83"/>
    <mergeCell ref="J83:K83"/>
    <mergeCell ref="L83:M83"/>
    <mergeCell ref="B33:B36"/>
    <mergeCell ref="A39:M39"/>
    <mergeCell ref="A41:M41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3" t="s">
        <v>1115</v>
      </c>
      <c r="K2" s="163"/>
      <c r="L2" s="163"/>
      <c r="M2" s="16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3" t="s">
        <v>1116</v>
      </c>
      <c r="J3" s="163"/>
      <c r="K3" s="163"/>
      <c r="L3" s="163"/>
      <c r="M3" s="16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3" t="s">
        <v>1117</v>
      </c>
      <c r="K4" s="163"/>
      <c r="L4" s="163"/>
      <c r="M4" s="16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1" t="s">
        <v>1118</v>
      </c>
      <c r="L6" s="161"/>
      <c r="M6" s="16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6" t="s">
        <v>1119</v>
      </c>
      <c r="K7" s="164">
        <v>322005</v>
      </c>
      <c r="L7" s="165"/>
      <c r="M7" s="16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8"/>
      <c r="K8" s="157" t="str">
        <f>IF(Source!AT15 &lt;&gt; "", Source!AT15, "")</f>
        <v/>
      </c>
      <c r="L8" s="158"/>
      <c r="M8" s="159"/>
    </row>
    <row r="9" spans="1:13" ht="14.25" customHeight="1" x14ac:dyDescent="0.2">
      <c r="A9" s="154" t="s">
        <v>1120</v>
      </c>
      <c r="B9" s="154"/>
      <c r="C9" s="155" t="str">
        <f>IF(Source!BA15 &lt;&gt; "", Source!BA15, IF(Source!AU15 &lt;&gt; "", Source!AU15, ""))</f>
        <v/>
      </c>
      <c r="D9" s="155"/>
      <c r="E9" s="155"/>
      <c r="F9" s="155"/>
      <c r="G9" s="155"/>
      <c r="H9" s="155"/>
      <c r="I9" s="155"/>
      <c r="J9" s="89" t="s">
        <v>1121</v>
      </c>
      <c r="K9" s="160"/>
      <c r="L9" s="161"/>
      <c r="M9" s="162"/>
    </row>
    <row r="10" spans="1:13" ht="12.75" customHeight="1" x14ac:dyDescent="0.2">
      <c r="A10" s="22"/>
      <c r="B10" s="22"/>
      <c r="C10" s="156" t="s">
        <v>1122</v>
      </c>
      <c r="D10" s="156"/>
      <c r="E10" s="156"/>
      <c r="F10" s="156"/>
      <c r="G10" s="156"/>
      <c r="H10" s="156"/>
      <c r="I10" s="156"/>
      <c r="J10" s="88"/>
      <c r="K10" s="157" t="str">
        <f>IF(Source!AK15 &lt;&gt; "", Source!AK15, "")</f>
        <v/>
      </c>
      <c r="L10" s="158"/>
      <c r="M10" s="159"/>
    </row>
    <row r="11" spans="1:13" ht="14.25" customHeight="1" x14ac:dyDescent="0.2">
      <c r="A11" s="154" t="s">
        <v>1123</v>
      </c>
      <c r="B11" s="154"/>
      <c r="C11" s="155" t="str">
        <f>IF(Source!AX12&lt;&gt; "", Source!AX12, IF(Source!AJ12 &lt;&gt; "", Source!AJ12, ""))</f>
        <v/>
      </c>
      <c r="D11" s="155"/>
      <c r="E11" s="155"/>
      <c r="F11" s="155"/>
      <c r="G11" s="155"/>
      <c r="H11" s="155"/>
      <c r="I11" s="155"/>
      <c r="J11" s="89" t="s">
        <v>1121</v>
      </c>
      <c r="K11" s="160"/>
      <c r="L11" s="161"/>
      <c r="M11" s="162"/>
    </row>
    <row r="12" spans="1:13" ht="12.75" customHeight="1" x14ac:dyDescent="0.2">
      <c r="A12" s="22"/>
      <c r="B12" s="22"/>
      <c r="C12" s="156" t="s">
        <v>1122</v>
      </c>
      <c r="D12" s="156"/>
      <c r="E12" s="156"/>
      <c r="F12" s="156"/>
      <c r="G12" s="156"/>
      <c r="H12" s="156"/>
      <c r="I12" s="156"/>
      <c r="J12" s="88"/>
      <c r="K12" s="157" t="str">
        <f>IF(Source!AO15 &lt;&gt; "", Source!AO15, "")</f>
        <v/>
      </c>
      <c r="L12" s="158"/>
      <c r="M12" s="159"/>
    </row>
    <row r="13" spans="1:13" ht="14.25" customHeight="1" x14ac:dyDescent="0.2">
      <c r="A13" s="154" t="s">
        <v>1124</v>
      </c>
      <c r="B13" s="154"/>
      <c r="C13" s="155" t="str">
        <f>IF(Source!AY12&lt;&gt; "", Source!AY12, IF(Source!AN12 &lt;&gt; "", Source!AN12, ""))</f>
        <v/>
      </c>
      <c r="D13" s="155"/>
      <c r="E13" s="155"/>
      <c r="F13" s="155"/>
      <c r="G13" s="155"/>
      <c r="H13" s="155"/>
      <c r="I13" s="155"/>
      <c r="J13" s="89" t="s">
        <v>1121</v>
      </c>
      <c r="K13" s="160"/>
      <c r="L13" s="161"/>
      <c r="M13" s="162"/>
    </row>
    <row r="14" spans="1:13" ht="12.75" customHeight="1" x14ac:dyDescent="0.2">
      <c r="A14" s="22"/>
      <c r="B14" s="22"/>
      <c r="C14" s="156" t="s">
        <v>1122</v>
      </c>
      <c r="D14" s="156"/>
      <c r="E14" s="156"/>
      <c r="F14" s="156"/>
      <c r="G14" s="156"/>
      <c r="H14" s="156"/>
      <c r="I14" s="156"/>
      <c r="J14" s="88"/>
      <c r="K14" s="157" t="str">
        <f>IF(Source!CO15 &lt;&gt; "", Source!CO15, "")</f>
        <v/>
      </c>
      <c r="L14" s="158"/>
      <c r="M14" s="159"/>
    </row>
    <row r="15" spans="1:13" ht="14.25" customHeight="1" x14ac:dyDescent="0.2">
      <c r="A15" s="154" t="s">
        <v>1125</v>
      </c>
      <c r="B15" s="154"/>
      <c r="C15" s="155" t="s">
        <v>5</v>
      </c>
      <c r="D15" s="155"/>
      <c r="E15" s="155"/>
      <c r="F15" s="155"/>
      <c r="G15" s="155"/>
      <c r="H15" s="155"/>
      <c r="I15" s="155"/>
      <c r="J15" s="90"/>
      <c r="K15" s="160"/>
      <c r="L15" s="161"/>
      <c r="M15" s="162"/>
    </row>
    <row r="16" spans="1:13" ht="12.75" customHeight="1" x14ac:dyDescent="0.2">
      <c r="A16" s="22"/>
      <c r="B16" s="22"/>
      <c r="C16" s="156" t="s">
        <v>1126</v>
      </c>
      <c r="D16" s="156"/>
      <c r="E16" s="156"/>
      <c r="F16" s="156"/>
      <c r="G16" s="156"/>
      <c r="H16" s="156"/>
      <c r="I16" s="156"/>
      <c r="J16" s="88"/>
      <c r="K16" s="157" t="str">
        <f>IF(Source!CP15 &lt;&gt; "", Source!CP15, "")</f>
        <v/>
      </c>
      <c r="L16" s="158"/>
      <c r="M16" s="159"/>
    </row>
    <row r="17" spans="1:13" ht="14.25" customHeight="1" x14ac:dyDescent="0.2">
      <c r="A17" s="154" t="s">
        <v>1127</v>
      </c>
      <c r="B17" s="154"/>
      <c r="C17" s="155" t="str">
        <f>IF(Source!G12&lt;&gt;"Новый объект", Source!G12, "")</f>
        <v>6. ВЛ-10 кВ № 11 ПС Старожилово (оп. 41-44)_Россети_И16</v>
      </c>
      <c r="D17" s="155"/>
      <c r="E17" s="155"/>
      <c r="F17" s="155"/>
      <c r="G17" s="155"/>
      <c r="H17" s="155"/>
      <c r="I17" s="155"/>
      <c r="J17" s="90"/>
      <c r="K17" s="160"/>
      <c r="L17" s="161"/>
      <c r="M17" s="162"/>
    </row>
    <row r="18" spans="1:13" ht="12.75" customHeight="1" x14ac:dyDescent="0.2">
      <c r="A18" s="22"/>
      <c r="B18" s="22"/>
      <c r="C18" s="156" t="s">
        <v>1128</v>
      </c>
      <c r="D18" s="156"/>
      <c r="E18" s="156"/>
      <c r="F18" s="156"/>
      <c r="G18" s="156"/>
      <c r="H18" s="156"/>
      <c r="I18" s="156"/>
      <c r="J18" s="22"/>
      <c r="K18" s="92"/>
      <c r="L18" s="92"/>
      <c r="M18" s="92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7" t="s">
        <v>1129</v>
      </c>
      <c r="I19" s="167"/>
      <c r="J19" s="168"/>
      <c r="K19" s="164" t="str">
        <f>IF(Source!CQ15 &lt;&gt; "", Source!CQ15, "")</f>
        <v/>
      </c>
      <c r="L19" s="165"/>
      <c r="M19" s="16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9" t="s">
        <v>1130</v>
      </c>
      <c r="I20" s="170"/>
      <c r="J20" s="93" t="s">
        <v>1131</v>
      </c>
      <c r="K20" s="164" t="str">
        <f>IF(Source!CR15 &lt;&gt; "", Source!CR15, "")</f>
        <v/>
      </c>
      <c r="L20" s="165"/>
      <c r="M20" s="16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7"/>
      <c r="J21" s="93" t="s">
        <v>1132</v>
      </c>
      <c r="K21" s="171" t="str">
        <f>IF(Source!CS15 &lt;&gt; 0, Source!CS15, "")</f>
        <v/>
      </c>
      <c r="L21" s="172"/>
      <c r="M21" s="17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4" t="s">
        <v>1133</v>
      </c>
      <c r="K22" s="164" t="str">
        <f>IF(Source!CT15 &lt;&gt; "", Source!CT15, "")</f>
        <v/>
      </c>
      <c r="L22" s="165"/>
      <c r="M22" s="166"/>
    </row>
    <row r="23" spans="1:13" ht="12.75" customHeight="1" x14ac:dyDescent="0.2">
      <c r="A23" s="22"/>
      <c r="B23" s="22"/>
      <c r="C23" s="22"/>
      <c r="D23" s="22"/>
      <c r="E23" s="22"/>
      <c r="F23" s="22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2"/>
      <c r="B24" s="22"/>
      <c r="C24" s="22"/>
      <c r="D24" s="22"/>
      <c r="E24" s="22"/>
      <c r="F24" s="88"/>
      <c r="G24" s="174" t="s">
        <v>1134</v>
      </c>
      <c r="H24" s="129" t="s">
        <v>1135</v>
      </c>
      <c r="I24" s="177" t="s">
        <v>1136</v>
      </c>
      <c r="J24" s="178"/>
      <c r="K24" s="96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0"/>
      <c r="G25" s="175"/>
      <c r="H25" s="176"/>
      <c r="I25" s="29" t="s">
        <v>1137</v>
      </c>
      <c r="J25" s="29" t="s">
        <v>1138</v>
      </c>
      <c r="K25" s="96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1"/>
      <c r="H27" s="91"/>
      <c r="I27" s="91"/>
      <c r="J27" s="91"/>
      <c r="K27" s="22"/>
      <c r="L27" s="22"/>
      <c r="M27" s="22"/>
    </row>
    <row r="28" spans="1:13" ht="18" customHeight="1" x14ac:dyDescent="0.25">
      <c r="A28" s="179" t="s">
        <v>1139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ht="18" customHeight="1" x14ac:dyDescent="0.25">
      <c r="A29" s="179" t="s">
        <v>1140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0" t="s">
        <v>996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12.75" customHeight="1" x14ac:dyDescent="0.2">
      <c r="A32" s="177" t="s">
        <v>980</v>
      </c>
      <c r="B32" s="181"/>
      <c r="C32" s="174" t="s">
        <v>981</v>
      </c>
      <c r="D32" s="129" t="s">
        <v>982</v>
      </c>
      <c r="E32" s="129" t="s">
        <v>983</v>
      </c>
      <c r="F32" s="132" t="s">
        <v>984</v>
      </c>
      <c r="G32" s="133"/>
      <c r="H32" s="134"/>
      <c r="I32" s="132" t="s">
        <v>985</v>
      </c>
      <c r="J32" s="133"/>
      <c r="K32" s="133"/>
      <c r="L32" s="133"/>
      <c r="M32" s="134"/>
    </row>
    <row r="33" spans="1:13" ht="12.75" customHeight="1" x14ac:dyDescent="0.2">
      <c r="A33" s="129" t="s">
        <v>980</v>
      </c>
      <c r="B33" s="186" t="s">
        <v>1141</v>
      </c>
      <c r="C33" s="182"/>
      <c r="D33" s="130"/>
      <c r="E33" s="130"/>
      <c r="F33" s="135"/>
      <c r="G33" s="136"/>
      <c r="H33" s="137"/>
      <c r="I33" s="184"/>
      <c r="J33" s="136"/>
      <c r="K33" s="136"/>
      <c r="L33" s="136"/>
      <c r="M33" s="137"/>
    </row>
    <row r="34" spans="1:13" ht="12.75" customHeight="1" x14ac:dyDescent="0.2">
      <c r="A34" s="130"/>
      <c r="B34" s="187"/>
      <c r="C34" s="182"/>
      <c r="D34" s="130"/>
      <c r="E34" s="130"/>
      <c r="F34" s="135"/>
      <c r="G34" s="136"/>
      <c r="H34" s="137"/>
      <c r="I34" s="184"/>
      <c r="J34" s="136"/>
      <c r="K34" s="136"/>
      <c r="L34" s="136"/>
      <c r="M34" s="137"/>
    </row>
    <row r="35" spans="1:13" ht="12.75" customHeight="1" x14ac:dyDescent="0.2">
      <c r="A35" s="130"/>
      <c r="B35" s="187"/>
      <c r="C35" s="182"/>
      <c r="D35" s="130"/>
      <c r="E35" s="130"/>
      <c r="F35" s="138"/>
      <c r="G35" s="139"/>
      <c r="H35" s="140"/>
      <c r="I35" s="185"/>
      <c r="J35" s="139"/>
      <c r="K35" s="139"/>
      <c r="L35" s="139"/>
      <c r="M35" s="140"/>
    </row>
    <row r="36" spans="1:13" ht="51" customHeight="1" x14ac:dyDescent="0.2">
      <c r="A36" s="131"/>
      <c r="B36" s="188"/>
      <c r="C36" s="183"/>
      <c r="D36" s="131"/>
      <c r="E36" s="131"/>
      <c r="F36" s="29" t="s">
        <v>986</v>
      </c>
      <c r="G36" s="29" t="s">
        <v>987</v>
      </c>
      <c r="H36" s="30" t="s">
        <v>988</v>
      </c>
      <c r="I36" s="29" t="s">
        <v>989</v>
      </c>
      <c r="J36" s="29" t="s">
        <v>990</v>
      </c>
      <c r="K36" s="29" t="s">
        <v>991</v>
      </c>
      <c r="L36" s="29" t="s">
        <v>987</v>
      </c>
      <c r="M36" s="29" t="s">
        <v>992</v>
      </c>
    </row>
    <row r="37" spans="1:13" ht="12.75" customHeight="1" x14ac:dyDescent="0.2">
      <c r="A37" s="99">
        <v>1</v>
      </c>
      <c r="B37" s="99">
        <v>2</v>
      </c>
      <c r="C37" s="99">
        <v>3</v>
      </c>
      <c r="D37" s="99">
        <v>4</v>
      </c>
      <c r="E37" s="99">
        <v>5</v>
      </c>
      <c r="F37" s="99">
        <v>6</v>
      </c>
      <c r="G37" s="99">
        <v>7</v>
      </c>
      <c r="H37" s="99">
        <v>8</v>
      </c>
      <c r="I37" s="99">
        <v>9</v>
      </c>
      <c r="J37" s="99">
        <v>10</v>
      </c>
      <c r="K37" s="99">
        <v>11</v>
      </c>
      <c r="L37" s="99">
        <v>12</v>
      </c>
      <c r="M37" s="99">
        <v>13</v>
      </c>
    </row>
    <row r="39" spans="1:13" ht="16.5" x14ac:dyDescent="0.2">
      <c r="A39" s="125" t="s">
        <v>1147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</row>
    <row r="40" spans="1:13" ht="54" x14ac:dyDescent="0.2">
      <c r="A40" s="36" t="s">
        <v>18</v>
      </c>
      <c r="B40" s="36" t="s">
        <v>18</v>
      </c>
      <c r="C40" s="38" t="s">
        <v>1105</v>
      </c>
      <c r="D40" s="38" t="s">
        <v>1106</v>
      </c>
      <c r="E40" s="39" t="str">
        <f>Source!H413</f>
        <v>измерение</v>
      </c>
      <c r="F40" s="41">
        <f>Source!K413</f>
        <v>8</v>
      </c>
      <c r="G40" s="41"/>
      <c r="H40" s="41">
        <f>Source!I413</f>
        <v>8</v>
      </c>
      <c r="I40" s="43"/>
      <c r="J40" s="42"/>
      <c r="K40" s="43"/>
      <c r="L40" s="42"/>
      <c r="M40" s="43"/>
    </row>
    <row r="41" spans="1:13" ht="38.25" x14ac:dyDescent="0.2">
      <c r="C41" s="55" t="str">
        <f>Source!EO413</f>
        <v>Поправка: Мет.421/пр 04.08.20 Пр.8. п. 1</v>
      </c>
      <c r="D41" s="55" t="str">
        <f>Source!CN413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999</v>
      </c>
      <c r="E42" s="39" t="s">
        <v>781</v>
      </c>
      <c r="F42" s="44"/>
      <c r="G42" s="41"/>
      <c r="H42" s="44">
        <f>Source!U413</f>
        <v>6.4</v>
      </c>
      <c r="I42" s="41"/>
      <c r="J42" s="41"/>
      <c r="K42" s="41"/>
      <c r="L42" s="41"/>
      <c r="M42" s="45">
        <f>SUM(M43:M44)-SUMIF(CE43:CE44, 1, M43:M44)</f>
        <v>5521.12</v>
      </c>
    </row>
    <row r="43" spans="1:13" ht="14.25" x14ac:dyDescent="0.2">
      <c r="A43" s="38"/>
      <c r="B43" s="38"/>
      <c r="C43" s="38" t="s">
        <v>928</v>
      </c>
      <c r="D43" s="38" t="s">
        <v>929</v>
      </c>
      <c r="E43" s="39" t="s">
        <v>870</v>
      </c>
      <c r="F43" s="41">
        <v>0.5</v>
      </c>
      <c r="G43" s="41">
        <f>ROUND(0.8,7)</f>
        <v>0.8</v>
      </c>
      <c r="H43" s="41">
        <f>SmtRes!CX412</f>
        <v>3.2</v>
      </c>
      <c r="I43" s="43"/>
      <c r="J43" s="42"/>
      <c r="K43" s="43">
        <f>SmtRes!CZ412</f>
        <v>872.37</v>
      </c>
      <c r="L43" s="42"/>
      <c r="M43" s="43">
        <f>SmtRes!DI412</f>
        <v>2791.58</v>
      </c>
    </row>
    <row r="44" spans="1:13" ht="14.25" x14ac:dyDescent="0.2">
      <c r="A44" s="38"/>
      <c r="B44" s="38"/>
      <c r="C44" s="38" t="s">
        <v>930</v>
      </c>
      <c r="D44" s="46" t="s">
        <v>931</v>
      </c>
      <c r="E44" s="47" t="s">
        <v>870</v>
      </c>
      <c r="F44" s="48">
        <v>0.5</v>
      </c>
      <c r="G44" s="48">
        <f>ROUND(0.8,7)</f>
        <v>0.8</v>
      </c>
      <c r="H44" s="48">
        <f>SmtRes!CX413</f>
        <v>3.2</v>
      </c>
      <c r="I44" s="49"/>
      <c r="J44" s="50"/>
      <c r="K44" s="49">
        <f>SmtRes!CZ413</f>
        <v>852.98</v>
      </c>
      <c r="L44" s="50"/>
      <c r="M44" s="49">
        <f>SmtRes!DI413</f>
        <v>2729.54</v>
      </c>
    </row>
    <row r="45" spans="1:13" ht="15" x14ac:dyDescent="0.2">
      <c r="A45" s="38"/>
      <c r="B45" s="38"/>
      <c r="C45" s="38"/>
      <c r="D45" s="53" t="s">
        <v>1003</v>
      </c>
      <c r="E45" s="39"/>
      <c r="F45" s="41"/>
      <c r="G45" s="41"/>
      <c r="H45" s="41"/>
      <c r="I45" s="43"/>
      <c r="J45" s="42"/>
      <c r="K45" s="43"/>
      <c r="L45" s="42"/>
      <c r="M45" s="43">
        <f>M42</f>
        <v>5521.12</v>
      </c>
    </row>
    <row r="46" spans="1:13" ht="14.25" x14ac:dyDescent="0.2">
      <c r="A46" s="38"/>
      <c r="B46" s="38"/>
      <c r="C46" s="38"/>
      <c r="D46" s="38" t="s">
        <v>1004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5521.12</v>
      </c>
    </row>
    <row r="47" spans="1:13" ht="14.25" x14ac:dyDescent="0.2">
      <c r="A47" s="38"/>
      <c r="B47" s="38"/>
      <c r="C47" s="38" t="s">
        <v>679</v>
      </c>
      <c r="D47" s="38" t="s">
        <v>1107</v>
      </c>
      <c r="E47" s="39" t="s">
        <v>57</v>
      </c>
      <c r="F47" s="41">
        <f>Source!BZ413</f>
        <v>74</v>
      </c>
      <c r="G47" s="41"/>
      <c r="H47" s="41">
        <f>Source!AT413</f>
        <v>74</v>
      </c>
      <c r="I47" s="43"/>
      <c r="J47" s="42"/>
      <c r="K47" s="43"/>
      <c r="L47" s="42"/>
      <c r="M47" s="43">
        <f>SUM(AZ40:AZ49)</f>
        <v>4085.63</v>
      </c>
    </row>
    <row r="48" spans="1:13" ht="14.25" x14ac:dyDescent="0.2">
      <c r="A48" s="46"/>
      <c r="B48" s="46"/>
      <c r="C48" s="46" t="s">
        <v>680</v>
      </c>
      <c r="D48" s="46" t="s">
        <v>1108</v>
      </c>
      <c r="E48" s="47" t="s">
        <v>57</v>
      </c>
      <c r="F48" s="48">
        <f>Source!CA413</f>
        <v>36</v>
      </c>
      <c r="G48" s="48"/>
      <c r="H48" s="48">
        <f>Source!AU413</f>
        <v>36</v>
      </c>
      <c r="I48" s="49"/>
      <c r="J48" s="50"/>
      <c r="K48" s="49"/>
      <c r="L48" s="50"/>
      <c r="M48" s="49">
        <f>SUM(BA40:BA49)</f>
        <v>1987.6</v>
      </c>
    </row>
    <row r="49" spans="1:82" ht="15" x14ac:dyDescent="0.2">
      <c r="D49" s="126" t="s">
        <v>1007</v>
      </c>
      <c r="E49" s="126"/>
      <c r="F49" s="126"/>
      <c r="G49" s="126"/>
      <c r="H49" s="126"/>
      <c r="I49" s="126"/>
      <c r="J49" s="127">
        <f>IF(F40&lt;&gt;0,L49/F40, 0)</f>
        <v>1449.29375</v>
      </c>
      <c r="K49" s="127"/>
      <c r="L49" s="127">
        <f>M42+M47+M48</f>
        <v>11594.35</v>
      </c>
      <c r="M49" s="127"/>
      <c r="AD49">
        <f>ROUND((Source!AT413/100)*((ROUND(SUMIF(SmtRes!AQ412:'SmtRes'!AQ413,"=1",SmtRes!AD412:'SmtRes'!AD413)*Source!I413, 2)+ROUND(SUMIF(SmtRes!AQ412:'SmtRes'!AQ413,"=1",SmtRes!AC412:'SmtRes'!AC413)*Source!I413, 2))), 2)</f>
        <v>10214.07</v>
      </c>
      <c r="AE49">
        <f>ROUND((Source!AU413/100)*((ROUND(SUMIF(SmtRes!AQ412:'SmtRes'!AQ413,"=1",SmtRes!AD412:'SmtRes'!AD413)*Source!I413, 2)+ROUND(SUMIF(SmtRes!AQ412:'SmtRes'!AQ413,"=1",SmtRes!AC412:'SmtRes'!AC413)*Source!I413, 2))), 2)</f>
        <v>4969.01</v>
      </c>
      <c r="AN49" s="51">
        <f>M42+M47+M48</f>
        <v>11594.35</v>
      </c>
      <c r="AO49">
        <f>0</f>
        <v>0</v>
      </c>
      <c r="AQ49" t="s">
        <v>1008</v>
      </c>
      <c r="AR49" s="51">
        <f>M42</f>
        <v>5521.12</v>
      </c>
      <c r="AT49">
        <f>0</f>
        <v>0</v>
      </c>
      <c r="AV49" t="s">
        <v>1008</v>
      </c>
      <c r="AW49">
        <f>0</f>
        <v>0</v>
      </c>
      <c r="AZ49">
        <f>Source!X413</f>
        <v>4085.63</v>
      </c>
      <c r="BA49">
        <f>Source!Y413</f>
        <v>1987.6</v>
      </c>
      <c r="BR49" s="51">
        <f>L49</f>
        <v>11594.35</v>
      </c>
      <c r="BU49">
        <f>ROUND(L49*80/100, 2)</f>
        <v>9275.48</v>
      </c>
      <c r="BV49" s="51">
        <f>L49-BU49</f>
        <v>2318.8700000000008</v>
      </c>
      <c r="CB49">
        <f>Source!BM413</f>
        <v>200001</v>
      </c>
      <c r="CC49" t="str">
        <f>Source!E413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1109</v>
      </c>
      <c r="D50" s="38" t="s">
        <v>1110</v>
      </c>
      <c r="E50" s="39" t="str">
        <f>Source!H414</f>
        <v>измерение</v>
      </c>
      <c r="F50" s="41">
        <f>Source!K414</f>
        <v>4</v>
      </c>
      <c r="G50" s="41"/>
      <c r="H50" s="41">
        <f>Source!I414</f>
        <v>4</v>
      </c>
      <c r="I50" s="43"/>
      <c r="J50" s="42"/>
      <c r="K50" s="43"/>
      <c r="L50" s="42"/>
      <c r="M50" s="43"/>
    </row>
    <row r="51" spans="1:82" ht="38.25" x14ac:dyDescent="0.2">
      <c r="C51" s="55" t="str">
        <f>Source!EO414</f>
        <v>Поправка: Мет.421/пр 04.08.20 Пр.8. п. 1</v>
      </c>
      <c r="D51" s="55" t="str">
        <f>Source!CN414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999</v>
      </c>
      <c r="E52" s="39" t="s">
        <v>781</v>
      </c>
      <c r="F52" s="44"/>
      <c r="G52" s="41"/>
      <c r="H52" s="44">
        <f>Source!U414</f>
        <v>5.1840000000000002</v>
      </c>
      <c r="I52" s="41"/>
      <c r="J52" s="41"/>
      <c r="K52" s="41"/>
      <c r="L52" s="41"/>
      <c r="M52" s="45">
        <f>SUM(M53:M54)-SUMIF(CE53:CE54, 1, M53:M54)</f>
        <v>4472.1000000000004</v>
      </c>
    </row>
    <row r="53" spans="1:82" ht="14.25" x14ac:dyDescent="0.2">
      <c r="A53" s="38"/>
      <c r="B53" s="38"/>
      <c r="C53" s="38" t="s">
        <v>928</v>
      </c>
      <c r="D53" s="38" t="s">
        <v>929</v>
      </c>
      <c r="E53" s="39" t="s">
        <v>870</v>
      </c>
      <c r="F53" s="41">
        <v>0.81</v>
      </c>
      <c r="G53" s="41">
        <f>ROUND(0.8,7)</f>
        <v>0.8</v>
      </c>
      <c r="H53" s="41">
        <f>SmtRes!CX414</f>
        <v>2.5920000000000001</v>
      </c>
      <c r="I53" s="43"/>
      <c r="J53" s="42"/>
      <c r="K53" s="43">
        <f>SmtRes!CZ414</f>
        <v>872.37</v>
      </c>
      <c r="L53" s="42"/>
      <c r="M53" s="43">
        <f>SmtRes!DI414</f>
        <v>2261.1799999999998</v>
      </c>
    </row>
    <row r="54" spans="1:82" ht="14.25" x14ac:dyDescent="0.2">
      <c r="A54" s="38"/>
      <c r="B54" s="38"/>
      <c r="C54" s="38" t="s">
        <v>930</v>
      </c>
      <c r="D54" s="46" t="s">
        <v>931</v>
      </c>
      <c r="E54" s="47" t="s">
        <v>870</v>
      </c>
      <c r="F54" s="48">
        <v>0.81</v>
      </c>
      <c r="G54" s="48">
        <f>ROUND(0.8,7)</f>
        <v>0.8</v>
      </c>
      <c r="H54" s="48">
        <f>SmtRes!CX415</f>
        <v>2.5920000000000001</v>
      </c>
      <c r="I54" s="49"/>
      <c r="J54" s="50"/>
      <c r="K54" s="49">
        <f>SmtRes!CZ415</f>
        <v>852.98</v>
      </c>
      <c r="L54" s="50"/>
      <c r="M54" s="49">
        <f>SmtRes!DI415</f>
        <v>2210.92</v>
      </c>
    </row>
    <row r="55" spans="1:82" ht="15" x14ac:dyDescent="0.2">
      <c r="A55" s="38"/>
      <c r="B55" s="38"/>
      <c r="C55" s="38"/>
      <c r="D55" s="53" t="s">
        <v>1003</v>
      </c>
      <c r="E55" s="39"/>
      <c r="F55" s="41"/>
      <c r="G55" s="41"/>
      <c r="H55" s="41"/>
      <c r="I55" s="43"/>
      <c r="J55" s="42"/>
      <c r="K55" s="43"/>
      <c r="L55" s="42"/>
      <c r="M55" s="43">
        <f>M52</f>
        <v>4472.1000000000004</v>
      </c>
    </row>
    <row r="56" spans="1:82" ht="14.25" x14ac:dyDescent="0.2">
      <c r="A56" s="38"/>
      <c r="B56" s="38"/>
      <c r="C56" s="38"/>
      <c r="D56" s="38" t="s">
        <v>1004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4472.1000000000004</v>
      </c>
    </row>
    <row r="57" spans="1:82" ht="14.25" x14ac:dyDescent="0.2">
      <c r="A57" s="38"/>
      <c r="B57" s="38"/>
      <c r="C57" s="38" t="s">
        <v>679</v>
      </c>
      <c r="D57" s="38" t="s">
        <v>1107</v>
      </c>
      <c r="E57" s="39" t="s">
        <v>57</v>
      </c>
      <c r="F57" s="41">
        <f>Source!BZ414</f>
        <v>74</v>
      </c>
      <c r="G57" s="41"/>
      <c r="H57" s="41">
        <f>Source!AT414</f>
        <v>74</v>
      </c>
      <c r="I57" s="43"/>
      <c r="J57" s="42"/>
      <c r="K57" s="43"/>
      <c r="L57" s="42"/>
      <c r="M57" s="43">
        <f>SUM(AZ50:AZ59)</f>
        <v>3309.35</v>
      </c>
    </row>
    <row r="58" spans="1:82" ht="14.25" x14ac:dyDescent="0.2">
      <c r="A58" s="46"/>
      <c r="B58" s="46"/>
      <c r="C58" s="46" t="s">
        <v>680</v>
      </c>
      <c r="D58" s="46" t="s">
        <v>1108</v>
      </c>
      <c r="E58" s="47" t="s">
        <v>57</v>
      </c>
      <c r="F58" s="48">
        <f>Source!CA414</f>
        <v>36</v>
      </c>
      <c r="G58" s="48"/>
      <c r="H58" s="48">
        <f>Source!AU414</f>
        <v>36</v>
      </c>
      <c r="I58" s="49"/>
      <c r="J58" s="50"/>
      <c r="K58" s="49"/>
      <c r="L58" s="50"/>
      <c r="M58" s="49">
        <f>SUM(BA50:BA59)</f>
        <v>1609.96</v>
      </c>
    </row>
    <row r="59" spans="1:82" ht="15" x14ac:dyDescent="0.2">
      <c r="D59" s="126" t="s">
        <v>1007</v>
      </c>
      <c r="E59" s="126"/>
      <c r="F59" s="126"/>
      <c r="G59" s="126"/>
      <c r="H59" s="126"/>
      <c r="I59" s="126"/>
      <c r="J59" s="127">
        <f>IF(F50&lt;&gt;0,L59/F50, 0)</f>
        <v>2347.8525</v>
      </c>
      <c r="K59" s="127"/>
      <c r="L59" s="127">
        <f>M52+M57+M58</f>
        <v>9391.41</v>
      </c>
      <c r="M59" s="127"/>
      <c r="AD59">
        <f>ROUND((Source!AT414/100)*((ROUND(SUMIF(SmtRes!AQ414:'SmtRes'!AQ415,"=1",SmtRes!AD414:'SmtRes'!AD415)*Source!I414, 2)+ROUND(SUMIF(SmtRes!AQ414:'SmtRes'!AQ415,"=1",SmtRes!AC414:'SmtRes'!AC415)*Source!I414, 2))), 2)</f>
        <v>5107.04</v>
      </c>
      <c r="AE59">
        <f>ROUND((Source!AU414/100)*((ROUND(SUMIF(SmtRes!AQ414:'SmtRes'!AQ415,"=1",SmtRes!AD414:'SmtRes'!AD415)*Source!I414, 2)+ROUND(SUMIF(SmtRes!AQ414:'SmtRes'!AQ415,"=1",SmtRes!AC414:'SmtRes'!AC415)*Source!I414, 2))), 2)</f>
        <v>2484.5</v>
      </c>
      <c r="AN59" s="51">
        <f>M52+M57+M58</f>
        <v>9391.41</v>
      </c>
      <c r="AO59">
        <f>0</f>
        <v>0</v>
      </c>
      <c r="AQ59" t="s">
        <v>1008</v>
      </c>
      <c r="AR59" s="51">
        <f>M52</f>
        <v>4472.1000000000004</v>
      </c>
      <c r="AT59">
        <f>0</f>
        <v>0</v>
      </c>
      <c r="AV59" t="s">
        <v>1008</v>
      </c>
      <c r="AW59">
        <f>0</f>
        <v>0</v>
      </c>
      <c r="AZ59">
        <f>Source!X414</f>
        <v>3309.35</v>
      </c>
      <c r="BA59">
        <f>Source!Y414</f>
        <v>1609.96</v>
      </c>
      <c r="BR59" s="51">
        <f>L59</f>
        <v>9391.41</v>
      </c>
      <c r="BU59">
        <f>ROUND(L59*80/100, 2)</f>
        <v>7513.13</v>
      </c>
      <c r="BV59" s="51">
        <f>L59-BU59</f>
        <v>1878.2799999999997</v>
      </c>
      <c r="CB59">
        <f>Source!BM414</f>
        <v>200001</v>
      </c>
      <c r="CC59" t="str">
        <f>Source!E414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1111</v>
      </c>
      <c r="D60" s="38" t="s">
        <v>1112</v>
      </c>
      <c r="E60" s="39" t="str">
        <f>Source!H415</f>
        <v>100 измерений</v>
      </c>
      <c r="F60" s="41">
        <f>Source!K415</f>
        <v>0.12</v>
      </c>
      <c r="G60" s="41"/>
      <c r="H60" s="41">
        <f>Source!I415</f>
        <v>0.12</v>
      </c>
      <c r="I60" s="43"/>
      <c r="J60" s="42"/>
      <c r="K60" s="43"/>
      <c r="L60" s="42"/>
      <c r="M60" s="43"/>
    </row>
    <row r="61" spans="1:82" ht="38.25" x14ac:dyDescent="0.2">
      <c r="C61" s="55" t="str">
        <f>Source!EO415</f>
        <v>Поправка: Мет.421/пр 04.08.20 Пр.8. п. 1</v>
      </c>
      <c r="D61" s="55" t="str">
        <f>Source!CN415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7" t="str">
        <f>"Объем: "&amp;Source!I415&amp;"=(4*"&amp;"3)/"&amp;"100"</f>
        <v>Объем: 0,12=(4*3)/100</v>
      </c>
    </row>
    <row r="63" spans="1:82" ht="15" x14ac:dyDescent="0.2">
      <c r="A63" s="37"/>
      <c r="B63" s="37"/>
      <c r="C63" s="41">
        <v>1</v>
      </c>
      <c r="D63" s="37" t="s">
        <v>999</v>
      </c>
      <c r="E63" s="39" t="s">
        <v>781</v>
      </c>
      <c r="F63" s="44"/>
      <c r="G63" s="41"/>
      <c r="H63" s="44">
        <f>Source!U415</f>
        <v>1.2441599999999999</v>
      </c>
      <c r="I63" s="41"/>
      <c r="J63" s="41"/>
      <c r="K63" s="41"/>
      <c r="L63" s="41"/>
      <c r="M63" s="45">
        <f>SUM(M64:M65)-SUMIF(CE64:CE65, 1, M64:M65)</f>
        <v>1073.3</v>
      </c>
    </row>
    <row r="64" spans="1:82" ht="14.25" x14ac:dyDescent="0.2">
      <c r="A64" s="38"/>
      <c r="B64" s="38"/>
      <c r="C64" s="38" t="s">
        <v>928</v>
      </c>
      <c r="D64" s="38" t="s">
        <v>929</v>
      </c>
      <c r="E64" s="39" t="s">
        <v>870</v>
      </c>
      <c r="F64" s="41">
        <v>6.48</v>
      </c>
      <c r="G64" s="41">
        <f>ROUND(0.8,7)</f>
        <v>0.8</v>
      </c>
      <c r="H64" s="41">
        <f>SmtRes!CX416</f>
        <v>0.62207999999999997</v>
      </c>
      <c r="I64" s="43"/>
      <c r="J64" s="42"/>
      <c r="K64" s="43">
        <f>SmtRes!CZ416</f>
        <v>872.37</v>
      </c>
      <c r="L64" s="42"/>
      <c r="M64" s="43">
        <f>SmtRes!DI416</f>
        <v>542.67999999999995</v>
      </c>
    </row>
    <row r="65" spans="1:82" ht="14.25" x14ac:dyDescent="0.2">
      <c r="A65" s="38"/>
      <c r="B65" s="38"/>
      <c r="C65" s="38" t="s">
        <v>930</v>
      </c>
      <c r="D65" s="46" t="s">
        <v>931</v>
      </c>
      <c r="E65" s="47" t="s">
        <v>870</v>
      </c>
      <c r="F65" s="48">
        <v>6.48</v>
      </c>
      <c r="G65" s="48">
        <f>ROUND(0.8,7)</f>
        <v>0.8</v>
      </c>
      <c r="H65" s="48">
        <f>SmtRes!CX417</f>
        <v>0.62207999999999997</v>
      </c>
      <c r="I65" s="49"/>
      <c r="J65" s="50"/>
      <c r="K65" s="49">
        <f>SmtRes!CZ417</f>
        <v>852.98</v>
      </c>
      <c r="L65" s="50"/>
      <c r="M65" s="49">
        <f>SmtRes!DI417</f>
        <v>530.62</v>
      </c>
    </row>
    <row r="66" spans="1:82" ht="15" x14ac:dyDescent="0.2">
      <c r="A66" s="38"/>
      <c r="B66" s="38"/>
      <c r="C66" s="38"/>
      <c r="D66" s="53" t="s">
        <v>1003</v>
      </c>
      <c r="E66" s="39"/>
      <c r="F66" s="41"/>
      <c r="G66" s="41"/>
      <c r="H66" s="41"/>
      <c r="I66" s="43"/>
      <c r="J66" s="42"/>
      <c r="K66" s="43"/>
      <c r="L66" s="42"/>
      <c r="M66" s="43">
        <f>M63</f>
        <v>1073.3</v>
      </c>
    </row>
    <row r="67" spans="1:82" ht="14.25" x14ac:dyDescent="0.2">
      <c r="A67" s="38"/>
      <c r="B67" s="38"/>
      <c r="C67" s="38"/>
      <c r="D67" s="38" t="s">
        <v>1004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1073.3</v>
      </c>
    </row>
    <row r="68" spans="1:82" ht="14.25" x14ac:dyDescent="0.2">
      <c r="A68" s="38"/>
      <c r="B68" s="38"/>
      <c r="C68" s="38" t="s">
        <v>679</v>
      </c>
      <c r="D68" s="38" t="s">
        <v>1107</v>
      </c>
      <c r="E68" s="39" t="s">
        <v>57</v>
      </c>
      <c r="F68" s="41">
        <f>Source!BZ415</f>
        <v>74</v>
      </c>
      <c r="G68" s="41"/>
      <c r="H68" s="41">
        <f>Source!AT415</f>
        <v>74</v>
      </c>
      <c r="I68" s="43"/>
      <c r="J68" s="42"/>
      <c r="K68" s="43"/>
      <c r="L68" s="42"/>
      <c r="M68" s="43">
        <f>SUM(AZ60:AZ70)</f>
        <v>794.24</v>
      </c>
    </row>
    <row r="69" spans="1:82" ht="14.25" x14ac:dyDescent="0.2">
      <c r="A69" s="46"/>
      <c r="B69" s="46"/>
      <c r="C69" s="46" t="s">
        <v>680</v>
      </c>
      <c r="D69" s="46" t="s">
        <v>1108</v>
      </c>
      <c r="E69" s="47" t="s">
        <v>57</v>
      </c>
      <c r="F69" s="48">
        <f>Source!CA415</f>
        <v>36</v>
      </c>
      <c r="G69" s="48"/>
      <c r="H69" s="48">
        <f>Source!AU415</f>
        <v>36</v>
      </c>
      <c r="I69" s="49"/>
      <c r="J69" s="50"/>
      <c r="K69" s="49"/>
      <c r="L69" s="50"/>
      <c r="M69" s="49">
        <f>SUM(BA60:BA70)</f>
        <v>386.39</v>
      </c>
    </row>
    <row r="70" spans="1:82" ht="15" x14ac:dyDescent="0.2">
      <c r="D70" s="126" t="s">
        <v>1007</v>
      </c>
      <c r="E70" s="126"/>
      <c r="F70" s="126"/>
      <c r="G70" s="126"/>
      <c r="H70" s="126"/>
      <c r="I70" s="126"/>
      <c r="J70" s="127">
        <f>IF(F60&lt;&gt;0,L70/F60, 0)</f>
        <v>18782.75</v>
      </c>
      <c r="K70" s="127"/>
      <c r="L70" s="127">
        <f>M63+M68+M69</f>
        <v>2253.9299999999998</v>
      </c>
      <c r="M70" s="127"/>
      <c r="AD70">
        <f>ROUND((Source!AT415/100)*((ROUND(SUMIF(SmtRes!AQ416:'SmtRes'!AQ417,"=1",SmtRes!AD416:'SmtRes'!AD417)*Source!I415, 2)+ROUND(SUMIF(SmtRes!AQ416:'SmtRes'!AQ417,"=1",SmtRes!AC416:'SmtRes'!AC417)*Source!I415, 2))), 2)</f>
        <v>153.21</v>
      </c>
      <c r="AE70">
        <f>ROUND((Source!AU415/100)*((ROUND(SUMIF(SmtRes!AQ416:'SmtRes'!AQ417,"=1",SmtRes!AD416:'SmtRes'!AD417)*Source!I415, 2)+ROUND(SUMIF(SmtRes!AQ416:'SmtRes'!AQ417,"=1",SmtRes!AC416:'SmtRes'!AC417)*Source!I415, 2))), 2)</f>
        <v>74.53</v>
      </c>
      <c r="AN70" s="51">
        <f>M63+M68+M69</f>
        <v>2253.9299999999998</v>
      </c>
      <c r="AO70">
        <f>0</f>
        <v>0</v>
      </c>
      <c r="AQ70" t="s">
        <v>1008</v>
      </c>
      <c r="AR70" s="51">
        <f>M63</f>
        <v>1073.3</v>
      </c>
      <c r="AT70">
        <f>0</f>
        <v>0</v>
      </c>
      <c r="AV70" t="s">
        <v>1008</v>
      </c>
      <c r="AW70">
        <f>0</f>
        <v>0</v>
      </c>
      <c r="AZ70">
        <f>Source!X415</f>
        <v>794.24</v>
      </c>
      <c r="BA70">
        <f>Source!Y415</f>
        <v>386.39</v>
      </c>
      <c r="BR70" s="51">
        <f>L70</f>
        <v>2253.9299999999998</v>
      </c>
      <c r="BU70">
        <f>ROUND(L70*80/100, 2)</f>
        <v>1803.14</v>
      </c>
      <c r="BV70" s="51">
        <f>L70-BU70</f>
        <v>450.78999999999974</v>
      </c>
      <c r="CB70">
        <f>Source!BM415</f>
        <v>200001</v>
      </c>
      <c r="CC70" t="str">
        <f>Source!E415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1113</v>
      </c>
      <c r="D71" s="38" t="s">
        <v>1114</v>
      </c>
      <c r="E71" s="39" t="str">
        <f>Source!H416</f>
        <v>ШТ</v>
      </c>
      <c r="F71" s="41">
        <f>Source!K416</f>
        <v>1</v>
      </c>
      <c r="G71" s="41"/>
      <c r="H71" s="41">
        <f>Source!I416</f>
        <v>1</v>
      </c>
      <c r="I71" s="43"/>
      <c r="J71" s="42"/>
      <c r="K71" s="43"/>
      <c r="L71" s="42"/>
      <c r="M71" s="43"/>
    </row>
    <row r="72" spans="1:82" ht="38.25" x14ac:dyDescent="0.2">
      <c r="C72" s="55" t="str">
        <f>Source!EO416</f>
        <v>Поправка: Мет.421/пр 04.08.20 Пр.8. п. 1</v>
      </c>
      <c r="D72" s="55" t="str">
        <f>Source!CN416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999</v>
      </c>
      <c r="E73" s="39" t="s">
        <v>781</v>
      </c>
      <c r="F73" s="44"/>
      <c r="G73" s="41"/>
      <c r="H73" s="44">
        <f>Source!U416</f>
        <v>1.296</v>
      </c>
      <c r="I73" s="41"/>
      <c r="J73" s="41"/>
      <c r="K73" s="41"/>
      <c r="L73" s="41"/>
      <c r="M73" s="45">
        <f>SUM(M74:M75)-SUMIF(CE74:CE75, 1, M74:M75)</f>
        <v>1118.03</v>
      </c>
    </row>
    <row r="74" spans="1:82" ht="14.25" x14ac:dyDescent="0.2">
      <c r="A74" s="38"/>
      <c r="B74" s="38"/>
      <c r="C74" s="38" t="s">
        <v>928</v>
      </c>
      <c r="D74" s="38" t="s">
        <v>929</v>
      </c>
      <c r="E74" s="39" t="s">
        <v>870</v>
      </c>
      <c r="F74" s="41">
        <v>0.81</v>
      </c>
      <c r="G74" s="41">
        <f>ROUND(0.8,7)</f>
        <v>0.8</v>
      </c>
      <c r="H74" s="41">
        <f>SmtRes!CX418</f>
        <v>0.64800000000000002</v>
      </c>
      <c r="I74" s="43"/>
      <c r="J74" s="42"/>
      <c r="K74" s="43">
        <f>SmtRes!CZ418</f>
        <v>872.37</v>
      </c>
      <c r="L74" s="42"/>
      <c r="M74" s="43">
        <f>SmtRes!DI418</f>
        <v>565.29999999999995</v>
      </c>
    </row>
    <row r="75" spans="1:82" ht="14.25" x14ac:dyDescent="0.2">
      <c r="A75" s="38"/>
      <c r="B75" s="38"/>
      <c r="C75" s="38" t="s">
        <v>930</v>
      </c>
      <c r="D75" s="46" t="s">
        <v>931</v>
      </c>
      <c r="E75" s="47" t="s">
        <v>870</v>
      </c>
      <c r="F75" s="48">
        <v>0.81</v>
      </c>
      <c r="G75" s="48">
        <f>ROUND(0.8,7)</f>
        <v>0.8</v>
      </c>
      <c r="H75" s="48">
        <f>SmtRes!CX419</f>
        <v>0.64800000000000002</v>
      </c>
      <c r="I75" s="49"/>
      <c r="J75" s="50"/>
      <c r="K75" s="49">
        <f>SmtRes!CZ419</f>
        <v>852.98</v>
      </c>
      <c r="L75" s="50"/>
      <c r="M75" s="49">
        <f>SmtRes!DI419</f>
        <v>552.73</v>
      </c>
    </row>
    <row r="76" spans="1:82" ht="15" x14ac:dyDescent="0.2">
      <c r="A76" s="38"/>
      <c r="B76" s="38"/>
      <c r="C76" s="38"/>
      <c r="D76" s="53" t="s">
        <v>1003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1004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679</v>
      </c>
      <c r="D78" s="38" t="s">
        <v>1107</v>
      </c>
      <c r="E78" s="39" t="s">
        <v>57</v>
      </c>
      <c r="F78" s="41">
        <f>Source!BZ416</f>
        <v>74</v>
      </c>
      <c r="G78" s="41"/>
      <c r="H78" s="41">
        <f>Source!AT416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6"/>
      <c r="B79" s="46"/>
      <c r="C79" s="46" t="s">
        <v>680</v>
      </c>
      <c r="D79" s="46" t="s">
        <v>1108</v>
      </c>
      <c r="E79" s="47" t="s">
        <v>57</v>
      </c>
      <c r="F79" s="48">
        <f>Source!CA416</f>
        <v>36</v>
      </c>
      <c r="G79" s="48"/>
      <c r="H79" s="48">
        <f>Source!AU416</f>
        <v>36</v>
      </c>
      <c r="I79" s="49"/>
      <c r="J79" s="50"/>
      <c r="K79" s="49"/>
      <c r="L79" s="50"/>
      <c r="M79" s="49">
        <f>SUM(BA71:BA80)</f>
        <v>402.49</v>
      </c>
    </row>
    <row r="80" spans="1:82" ht="15" x14ac:dyDescent="0.2">
      <c r="D80" s="126" t="s">
        <v>1007</v>
      </c>
      <c r="E80" s="126"/>
      <c r="F80" s="126"/>
      <c r="G80" s="126"/>
      <c r="H80" s="126"/>
      <c r="I80" s="126"/>
      <c r="J80" s="127">
        <f>IF(F71&lt;&gt;0,L80/F71, 0)</f>
        <v>2347.8599999999997</v>
      </c>
      <c r="K80" s="127"/>
      <c r="L80" s="127">
        <f>M73+M78+M79</f>
        <v>2347.8599999999997</v>
      </c>
      <c r="M80" s="127"/>
      <c r="AD80">
        <f>ROUND((Source!AT416/100)*((ROUND(SUMIF(SmtRes!AQ418:'SmtRes'!AQ419,"=1",SmtRes!AD418:'SmtRes'!AD419)*Source!I416, 2)+ROUND(SUMIF(SmtRes!AQ418:'SmtRes'!AQ419,"=1",SmtRes!AC418:'SmtRes'!AC419)*Source!I416, 2))), 2)</f>
        <v>1276.76</v>
      </c>
      <c r="AE80">
        <f>ROUND((Source!AU416/100)*((ROUND(SUMIF(SmtRes!AQ418:'SmtRes'!AQ419,"=1",SmtRes!AD418:'SmtRes'!AD419)*Source!I416, 2)+ROUND(SUMIF(SmtRes!AQ418:'SmtRes'!AQ419,"=1",SmtRes!AC418:'SmtRes'!AC419)*Source!I416, 2))), 2)</f>
        <v>621.13</v>
      </c>
      <c r="AN80" s="51">
        <f>M73+M78+M79</f>
        <v>2347.8599999999997</v>
      </c>
      <c r="AO80">
        <f>0</f>
        <v>0</v>
      </c>
      <c r="AQ80" t="s">
        <v>1008</v>
      </c>
      <c r="AR80" s="51">
        <f>M73</f>
        <v>1118.03</v>
      </c>
      <c r="AT80">
        <f>0</f>
        <v>0</v>
      </c>
      <c r="AV80" t="s">
        <v>1008</v>
      </c>
      <c r="AW80">
        <f>0</f>
        <v>0</v>
      </c>
      <c r="AZ80">
        <f>Source!X416</f>
        <v>827.34</v>
      </c>
      <c r="BA80">
        <f>Source!Y416</f>
        <v>402.49</v>
      </c>
      <c r="BR80" s="51">
        <f>L80</f>
        <v>2347.8599999999997</v>
      </c>
      <c r="BU80">
        <f>ROUND(L80*80/100, 2)</f>
        <v>1878.29</v>
      </c>
      <c r="BV80" s="51">
        <f>L80-BU80</f>
        <v>469.56999999999971</v>
      </c>
      <c r="CB80">
        <f>Source!BM416</f>
        <v>200001</v>
      </c>
      <c r="CC80" t="str">
        <f>Source!E416</f>
        <v>4</v>
      </c>
      <c r="CD80">
        <v>4</v>
      </c>
    </row>
    <row r="82" spans="1:13" ht="15" x14ac:dyDescent="0.2">
      <c r="A82" s="72"/>
      <c r="B82" s="72"/>
      <c r="C82" s="73"/>
      <c r="D82" s="147" t="s">
        <v>1143</v>
      </c>
      <c r="E82" s="147"/>
      <c r="F82" s="147"/>
      <c r="G82" s="147"/>
      <c r="H82" s="147"/>
      <c r="I82" s="147"/>
      <c r="J82" s="74"/>
      <c r="K82" s="72"/>
      <c r="L82" s="75"/>
      <c r="M82" s="74"/>
    </row>
    <row r="84" spans="1:13" ht="15" hidden="1" x14ac:dyDescent="0.2">
      <c r="A84" s="62"/>
      <c r="B84" s="62"/>
      <c r="C84" s="63"/>
      <c r="D84" s="143" t="s">
        <v>1088</v>
      </c>
      <c r="E84" s="143"/>
      <c r="F84" s="143"/>
      <c r="G84" s="143"/>
      <c r="H84" s="143"/>
      <c r="I84" s="143"/>
      <c r="J84" s="45"/>
      <c r="K84" s="62"/>
      <c r="L84" s="64"/>
      <c r="M84" s="45">
        <f>M86+M101+M102</f>
        <v>0</v>
      </c>
    </row>
    <row r="85" spans="1:13" ht="14.25" hidden="1" x14ac:dyDescent="0.2">
      <c r="A85" s="54"/>
      <c r="B85" s="54"/>
      <c r="C85" s="61"/>
      <c r="D85" s="141" t="s">
        <v>1030</v>
      </c>
      <c r="E85" s="142"/>
      <c r="F85" s="142"/>
      <c r="G85" s="142"/>
      <c r="H85" s="142"/>
      <c r="I85" s="142"/>
      <c r="J85" s="43"/>
      <c r="K85" s="54"/>
      <c r="L85" s="41"/>
      <c r="M85" s="43"/>
    </row>
    <row r="86" spans="1:13" ht="14.25" hidden="1" x14ac:dyDescent="0.2">
      <c r="A86" s="54"/>
      <c r="B86" s="54"/>
      <c r="C86" s="61"/>
      <c r="D86" s="142" t="s">
        <v>1089</v>
      </c>
      <c r="E86" s="142"/>
      <c r="F86" s="142"/>
      <c r="G86" s="142"/>
      <c r="H86" s="142"/>
      <c r="I86" s="142"/>
      <c r="J86" s="43"/>
      <c r="K86" s="54"/>
      <c r="L86" s="41"/>
      <c r="M86" s="43">
        <f>M88+M89+M95+M99</f>
        <v>0</v>
      </c>
    </row>
    <row r="87" spans="1:13" ht="14.25" hidden="1" x14ac:dyDescent="0.2">
      <c r="A87" s="54"/>
      <c r="B87" s="54"/>
      <c r="C87" s="61"/>
      <c r="D87" s="141" t="s">
        <v>1030</v>
      </c>
      <c r="E87" s="142"/>
      <c r="F87" s="142"/>
      <c r="G87" s="142"/>
      <c r="H87" s="142"/>
      <c r="I87" s="142"/>
      <c r="J87" s="43"/>
      <c r="K87" s="54"/>
      <c r="L87" s="41"/>
      <c r="M87" s="43"/>
    </row>
    <row r="88" spans="1:13" ht="14.25" hidden="1" x14ac:dyDescent="0.2">
      <c r="A88" s="54"/>
      <c r="B88" s="54"/>
      <c r="C88" s="61"/>
      <c r="D88" s="142" t="s">
        <v>1090</v>
      </c>
      <c r="E88" s="142"/>
      <c r="F88" s="142"/>
      <c r="G88" s="142"/>
      <c r="H88" s="142"/>
      <c r="I88" s="142"/>
      <c r="J88" s="43"/>
      <c r="K88" s="54"/>
      <c r="L88" s="41"/>
      <c r="M88" s="43">
        <f>SUMIF(CD39:CD80, 1, AR39:AR80)</f>
        <v>0</v>
      </c>
    </row>
    <row r="89" spans="1:13" ht="14.25" hidden="1" x14ac:dyDescent="0.2">
      <c r="A89" s="54"/>
      <c r="B89" s="54"/>
      <c r="C89" s="61"/>
      <c r="D89" s="142" t="s">
        <v>1032</v>
      </c>
      <c r="E89" s="142"/>
      <c r="F89" s="142"/>
      <c r="G89" s="142"/>
      <c r="H89" s="142"/>
      <c r="I89" s="142"/>
      <c r="J89" s="43"/>
      <c r="K89" s="54"/>
      <c r="L89" s="41"/>
      <c r="M89" s="43">
        <f>M91+M94+M93</f>
        <v>0</v>
      </c>
    </row>
    <row r="90" spans="1:13" ht="14.25" hidden="1" x14ac:dyDescent="0.2">
      <c r="A90" s="54"/>
      <c r="B90" s="54"/>
      <c r="C90" s="61"/>
      <c r="D90" s="141" t="s">
        <v>1033</v>
      </c>
      <c r="E90" s="142"/>
      <c r="F90" s="142"/>
      <c r="G90" s="142"/>
      <c r="H90" s="142"/>
      <c r="I90" s="142"/>
      <c r="J90" s="43"/>
      <c r="K90" s="54"/>
      <c r="L90" s="41"/>
      <c r="M90" s="43"/>
    </row>
    <row r="91" spans="1:13" ht="14.25" hidden="1" x14ac:dyDescent="0.2">
      <c r="A91" s="54"/>
      <c r="B91" s="54"/>
      <c r="C91" s="61"/>
      <c r="D91" s="142" t="s">
        <v>1032</v>
      </c>
      <c r="E91" s="142"/>
      <c r="F91" s="142"/>
      <c r="G91" s="142"/>
      <c r="H91" s="142"/>
      <c r="I91" s="142"/>
      <c r="J91" s="43"/>
      <c r="K91" s="54"/>
      <c r="L91" s="41"/>
      <c r="M91" s="43">
        <f>SUMIF(CD39:CD80, 1, AO39:AO80)</f>
        <v>0</v>
      </c>
    </row>
    <row r="92" spans="1:13" ht="14.25" hidden="1" x14ac:dyDescent="0.2">
      <c r="A92" s="54"/>
      <c r="B92" s="54"/>
      <c r="C92" s="61"/>
      <c r="D92" s="141" t="s">
        <v>1034</v>
      </c>
      <c r="E92" s="142"/>
      <c r="F92" s="142"/>
      <c r="G92" s="142"/>
      <c r="H92" s="142"/>
      <c r="I92" s="142"/>
      <c r="J92" s="43"/>
      <c r="K92" s="54"/>
      <c r="L92" s="41"/>
      <c r="M92" s="43"/>
    </row>
    <row r="93" spans="1:13" ht="14.25" hidden="1" x14ac:dyDescent="0.2">
      <c r="A93" s="54"/>
      <c r="B93" s="54"/>
      <c r="C93" s="61"/>
      <c r="D93" s="142" t="s">
        <v>1054</v>
      </c>
      <c r="E93" s="142"/>
      <c r="F93" s="142"/>
      <c r="G93" s="142"/>
      <c r="H93" s="142"/>
      <c r="I93" s="142"/>
      <c r="J93" s="43"/>
      <c r="K93" s="54"/>
      <c r="L93" s="41"/>
      <c r="M93" s="43">
        <f>SUMIF(CD39:CD80, 1, AT39:AT80)</f>
        <v>0</v>
      </c>
    </row>
    <row r="94" spans="1:13" ht="14.25" hidden="1" x14ac:dyDescent="0.2">
      <c r="A94" s="54"/>
      <c r="B94" s="54"/>
      <c r="C94" s="61"/>
      <c r="D94" s="142" t="s">
        <v>1035</v>
      </c>
      <c r="E94" s="142"/>
      <c r="F94" s="142"/>
      <c r="G94" s="142"/>
      <c r="H94" s="142"/>
      <c r="I94" s="142"/>
      <c r="J94" s="43"/>
      <c r="K94" s="54"/>
      <c r="L94" s="41"/>
      <c r="M94" s="43">
        <f>SUMIF(CD39:CD80, 1, AV39:AV80)</f>
        <v>0</v>
      </c>
    </row>
    <row r="95" spans="1:13" ht="14.25" hidden="1" x14ac:dyDescent="0.2">
      <c r="A95" s="54"/>
      <c r="B95" s="54"/>
      <c r="C95" s="61"/>
      <c r="D95" s="142" t="s">
        <v>1036</v>
      </c>
      <c r="E95" s="142"/>
      <c r="F95" s="142"/>
      <c r="G95" s="142"/>
      <c r="H95" s="142"/>
      <c r="I95" s="142"/>
      <c r="J95" s="43"/>
      <c r="K95" s="54"/>
      <c r="L95" s="41"/>
      <c r="M95" s="43">
        <f>M97+M98</f>
        <v>0</v>
      </c>
    </row>
    <row r="96" spans="1:13" ht="14.25" hidden="1" x14ac:dyDescent="0.2">
      <c r="A96" s="54"/>
      <c r="B96" s="54"/>
      <c r="C96" s="61"/>
      <c r="D96" s="141" t="s">
        <v>1033</v>
      </c>
      <c r="E96" s="142"/>
      <c r="F96" s="142"/>
      <c r="G96" s="142"/>
      <c r="H96" s="142"/>
      <c r="I96" s="142"/>
      <c r="J96" s="43"/>
      <c r="K96" s="54"/>
      <c r="L96" s="41"/>
      <c r="M96" s="43"/>
    </row>
    <row r="97" spans="1:13" ht="14.25" hidden="1" x14ac:dyDescent="0.2">
      <c r="A97" s="54"/>
      <c r="B97" s="54"/>
      <c r="C97" s="61"/>
      <c r="D97" s="142" t="s">
        <v>1037</v>
      </c>
      <c r="E97" s="142"/>
      <c r="F97" s="142"/>
      <c r="G97" s="142"/>
      <c r="H97" s="142"/>
      <c r="I97" s="142"/>
      <c r="J97" s="43"/>
      <c r="K97" s="54"/>
      <c r="L97" s="41"/>
      <c r="M97" s="43">
        <f>SUMIF(CD39:CD80, 1, AW39:AW80)-SUMIF(CD39:CD80, 1, BK39:BK80)</f>
        <v>0</v>
      </c>
    </row>
    <row r="98" spans="1:13" ht="14.25" hidden="1" x14ac:dyDescent="0.2">
      <c r="A98" s="54"/>
      <c r="B98" s="54"/>
      <c r="C98" s="61"/>
      <c r="D98" s="142" t="s">
        <v>1038</v>
      </c>
      <c r="E98" s="142"/>
      <c r="F98" s="142"/>
      <c r="G98" s="142"/>
      <c r="H98" s="142"/>
      <c r="I98" s="142"/>
      <c r="J98" s="43"/>
      <c r="K98" s="54"/>
      <c r="L98" s="41"/>
      <c r="M98" s="43">
        <f>SUMIF(CD39:CD80, 1, BC39:BC80)</f>
        <v>0</v>
      </c>
    </row>
    <row r="99" spans="1:13" ht="14.25" hidden="1" x14ac:dyDescent="0.2">
      <c r="A99" s="54"/>
      <c r="B99" s="54"/>
      <c r="C99" s="61"/>
      <c r="D99" s="142" t="s">
        <v>1039</v>
      </c>
      <c r="E99" s="142"/>
      <c r="F99" s="142"/>
      <c r="G99" s="142"/>
      <c r="H99" s="142"/>
      <c r="I99" s="142"/>
      <c r="J99" s="43"/>
      <c r="K99" s="54"/>
      <c r="L99" s="41"/>
      <c r="M99" s="43">
        <f>SUMIF(CD39:CD80, 1, BB39:BB80)</f>
        <v>0</v>
      </c>
    </row>
    <row r="100" spans="1:13" ht="14.25" hidden="1" x14ac:dyDescent="0.2">
      <c r="A100" s="54"/>
      <c r="B100" s="54"/>
      <c r="C100" s="61"/>
      <c r="D100" s="142" t="s">
        <v>1091</v>
      </c>
      <c r="E100" s="142"/>
      <c r="F100" s="142"/>
      <c r="G100" s="142"/>
      <c r="H100" s="142"/>
      <c r="I100" s="142"/>
      <c r="J100" s="43"/>
      <c r="K100" s="54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4"/>
      <c r="B101" s="54"/>
      <c r="C101" s="61"/>
      <c r="D101" s="142" t="s">
        <v>1092</v>
      </c>
      <c r="E101" s="142"/>
      <c r="F101" s="142"/>
      <c r="G101" s="142"/>
      <c r="H101" s="142"/>
      <c r="I101" s="142"/>
      <c r="J101" s="43"/>
      <c r="K101" s="54"/>
      <c r="L101" s="41"/>
      <c r="M101" s="43">
        <f>SUMIF(CD39:CD80, 1, AZ39:AZ80)</f>
        <v>0</v>
      </c>
    </row>
    <row r="102" spans="1:13" ht="14.25" hidden="1" x14ac:dyDescent="0.2">
      <c r="A102" s="54"/>
      <c r="B102" s="54"/>
      <c r="C102" s="61"/>
      <c r="D102" s="142" t="s">
        <v>1093</v>
      </c>
      <c r="E102" s="142"/>
      <c r="F102" s="142"/>
      <c r="G102" s="142"/>
      <c r="H102" s="142"/>
      <c r="I102" s="142"/>
      <c r="J102" s="43"/>
      <c r="K102" s="54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2"/>
      <c r="B104" s="62"/>
      <c r="C104" s="63"/>
      <c r="D104" s="143" t="s">
        <v>1094</v>
      </c>
      <c r="E104" s="143"/>
      <c r="F104" s="143"/>
      <c r="G104" s="143"/>
      <c r="H104" s="143"/>
      <c r="I104" s="143"/>
      <c r="J104" s="45"/>
      <c r="K104" s="62"/>
      <c r="L104" s="64"/>
      <c r="M104" s="45">
        <f>M106+M121+M122</f>
        <v>0</v>
      </c>
    </row>
    <row r="105" spans="1:13" ht="14.25" hidden="1" x14ac:dyDescent="0.2">
      <c r="A105" s="54"/>
      <c r="B105" s="54"/>
      <c r="C105" s="61"/>
      <c r="D105" s="141" t="s">
        <v>1030</v>
      </c>
      <c r="E105" s="142"/>
      <c r="F105" s="142"/>
      <c r="G105" s="142"/>
      <c r="H105" s="142"/>
      <c r="I105" s="142"/>
      <c r="J105" s="43"/>
      <c r="K105" s="54"/>
      <c r="L105" s="41"/>
      <c r="M105" s="43"/>
    </row>
    <row r="106" spans="1:13" ht="14.25" hidden="1" x14ac:dyDescent="0.2">
      <c r="A106" s="54"/>
      <c r="B106" s="54"/>
      <c r="C106" s="61"/>
      <c r="D106" s="142" t="s">
        <v>1089</v>
      </c>
      <c r="E106" s="142"/>
      <c r="F106" s="142"/>
      <c r="G106" s="142"/>
      <c r="H106" s="142"/>
      <c r="I106" s="142"/>
      <c r="J106" s="43"/>
      <c r="K106" s="54"/>
      <c r="L106" s="41"/>
      <c r="M106" s="43">
        <f>M108+M109+M115+M119</f>
        <v>0</v>
      </c>
    </row>
    <row r="107" spans="1:13" ht="14.25" hidden="1" x14ac:dyDescent="0.2">
      <c r="A107" s="54"/>
      <c r="B107" s="54"/>
      <c r="C107" s="61"/>
      <c r="D107" s="141" t="s">
        <v>1030</v>
      </c>
      <c r="E107" s="142"/>
      <c r="F107" s="142"/>
      <c r="G107" s="142"/>
      <c r="H107" s="142"/>
      <c r="I107" s="142"/>
      <c r="J107" s="43"/>
      <c r="K107" s="54"/>
      <c r="L107" s="41"/>
      <c r="M107" s="43"/>
    </row>
    <row r="108" spans="1:13" ht="14.25" hidden="1" x14ac:dyDescent="0.2">
      <c r="A108" s="54"/>
      <c r="B108" s="54"/>
      <c r="C108" s="61"/>
      <c r="D108" s="142" t="s">
        <v>1090</v>
      </c>
      <c r="E108" s="142"/>
      <c r="F108" s="142"/>
      <c r="G108" s="142"/>
      <c r="H108" s="142"/>
      <c r="I108" s="142"/>
      <c r="J108" s="43"/>
      <c r="K108" s="54"/>
      <c r="L108" s="41"/>
      <c r="M108" s="43">
        <f>SUMIF(CD39:CD102, 2, AR39:AR102)</f>
        <v>0</v>
      </c>
    </row>
    <row r="109" spans="1:13" ht="14.25" hidden="1" x14ac:dyDescent="0.2">
      <c r="A109" s="54"/>
      <c r="B109" s="54"/>
      <c r="C109" s="61"/>
      <c r="D109" s="142" t="s">
        <v>1032</v>
      </c>
      <c r="E109" s="142"/>
      <c r="F109" s="142"/>
      <c r="G109" s="142"/>
      <c r="H109" s="142"/>
      <c r="I109" s="142"/>
      <c r="J109" s="43"/>
      <c r="K109" s="54"/>
      <c r="L109" s="41"/>
      <c r="M109" s="43">
        <f>M111+M114+M113</f>
        <v>0</v>
      </c>
    </row>
    <row r="110" spans="1:13" ht="14.25" hidden="1" x14ac:dyDescent="0.2">
      <c r="A110" s="54"/>
      <c r="B110" s="54"/>
      <c r="C110" s="61"/>
      <c r="D110" s="141" t="s">
        <v>1033</v>
      </c>
      <c r="E110" s="142"/>
      <c r="F110" s="142"/>
      <c r="G110" s="142"/>
      <c r="H110" s="142"/>
      <c r="I110" s="142"/>
      <c r="J110" s="43"/>
      <c r="K110" s="54"/>
      <c r="L110" s="41"/>
      <c r="M110" s="43"/>
    </row>
    <row r="111" spans="1:13" ht="14.25" hidden="1" x14ac:dyDescent="0.2">
      <c r="A111" s="54"/>
      <c r="B111" s="54"/>
      <c r="C111" s="61"/>
      <c r="D111" s="142" t="s">
        <v>1032</v>
      </c>
      <c r="E111" s="142"/>
      <c r="F111" s="142"/>
      <c r="G111" s="142"/>
      <c r="H111" s="142"/>
      <c r="I111" s="142"/>
      <c r="J111" s="43"/>
      <c r="K111" s="54"/>
      <c r="L111" s="41"/>
      <c r="M111" s="43">
        <f>SUMIF(CD39:CD102, 2, AO39:AO102)</f>
        <v>0</v>
      </c>
    </row>
    <row r="112" spans="1:13" ht="14.25" hidden="1" x14ac:dyDescent="0.2">
      <c r="A112" s="54"/>
      <c r="B112" s="54"/>
      <c r="C112" s="61"/>
      <c r="D112" s="141" t="s">
        <v>1034</v>
      </c>
      <c r="E112" s="142"/>
      <c r="F112" s="142"/>
      <c r="G112" s="142"/>
      <c r="H112" s="142"/>
      <c r="I112" s="142"/>
      <c r="J112" s="43"/>
      <c r="K112" s="54"/>
      <c r="L112" s="41"/>
      <c r="M112" s="43"/>
    </row>
    <row r="113" spans="1:13" ht="14.25" hidden="1" x14ac:dyDescent="0.2">
      <c r="A113" s="54"/>
      <c r="B113" s="54"/>
      <c r="C113" s="61"/>
      <c r="D113" s="142" t="s">
        <v>1054</v>
      </c>
      <c r="E113" s="142"/>
      <c r="F113" s="142"/>
      <c r="G113" s="142"/>
      <c r="H113" s="142"/>
      <c r="I113" s="142"/>
      <c r="J113" s="43"/>
      <c r="K113" s="54"/>
      <c r="L113" s="41"/>
      <c r="M113" s="43">
        <f>SUMIF(CD39:CD102, 2, AT39:AT102)</f>
        <v>0</v>
      </c>
    </row>
    <row r="114" spans="1:13" ht="14.25" hidden="1" x14ac:dyDescent="0.2">
      <c r="A114" s="54"/>
      <c r="B114" s="54"/>
      <c r="C114" s="61"/>
      <c r="D114" s="142" t="s">
        <v>1035</v>
      </c>
      <c r="E114" s="142"/>
      <c r="F114" s="142"/>
      <c r="G114" s="142"/>
      <c r="H114" s="142"/>
      <c r="I114" s="142"/>
      <c r="J114" s="43"/>
      <c r="K114" s="54"/>
      <c r="L114" s="41"/>
      <c r="M114" s="43">
        <f>SUMIF(CD39:CD102, 2, AV39:AV102)</f>
        <v>0</v>
      </c>
    </row>
    <row r="115" spans="1:13" ht="14.25" hidden="1" x14ac:dyDescent="0.2">
      <c r="A115" s="54"/>
      <c r="B115" s="54"/>
      <c r="C115" s="61"/>
      <c r="D115" s="142" t="s">
        <v>1036</v>
      </c>
      <c r="E115" s="142"/>
      <c r="F115" s="142"/>
      <c r="G115" s="142"/>
      <c r="H115" s="142"/>
      <c r="I115" s="142"/>
      <c r="J115" s="43"/>
      <c r="K115" s="54"/>
      <c r="L115" s="41"/>
      <c r="M115" s="43">
        <f>M117+M118</f>
        <v>0</v>
      </c>
    </row>
    <row r="116" spans="1:13" ht="14.25" hidden="1" x14ac:dyDescent="0.2">
      <c r="A116" s="54"/>
      <c r="B116" s="54"/>
      <c r="C116" s="61"/>
      <c r="D116" s="141" t="s">
        <v>1033</v>
      </c>
      <c r="E116" s="142"/>
      <c r="F116" s="142"/>
      <c r="G116" s="142"/>
      <c r="H116" s="142"/>
      <c r="I116" s="142"/>
      <c r="J116" s="43"/>
      <c r="K116" s="54"/>
      <c r="L116" s="41"/>
      <c r="M116" s="43"/>
    </row>
    <row r="117" spans="1:13" ht="14.25" hidden="1" x14ac:dyDescent="0.2">
      <c r="A117" s="54"/>
      <c r="B117" s="54"/>
      <c r="C117" s="61"/>
      <c r="D117" s="142" t="s">
        <v>1037</v>
      </c>
      <c r="E117" s="142"/>
      <c r="F117" s="142"/>
      <c r="G117" s="142"/>
      <c r="H117" s="142"/>
      <c r="I117" s="142"/>
      <c r="J117" s="43"/>
      <c r="K117" s="54"/>
      <c r="L117" s="41"/>
      <c r="M117" s="43">
        <f>SUMIF(CD39:CD102, 2, AW39:AW102)-SUMIF(CD39:CD102, 2, BK39:BK102)</f>
        <v>0</v>
      </c>
    </row>
    <row r="118" spans="1:13" ht="14.25" hidden="1" x14ac:dyDescent="0.2">
      <c r="A118" s="54"/>
      <c r="B118" s="54"/>
      <c r="C118" s="61"/>
      <c r="D118" s="142" t="s">
        <v>1038</v>
      </c>
      <c r="E118" s="142"/>
      <c r="F118" s="142"/>
      <c r="G118" s="142"/>
      <c r="H118" s="142"/>
      <c r="I118" s="142"/>
      <c r="J118" s="43"/>
      <c r="K118" s="54"/>
      <c r="L118" s="41"/>
      <c r="M118" s="43">
        <f>SUMIF(CD39:CD102, 2, BC39:BC102)</f>
        <v>0</v>
      </c>
    </row>
    <row r="119" spans="1:13" ht="14.25" hidden="1" x14ac:dyDescent="0.2">
      <c r="A119" s="54"/>
      <c r="B119" s="54"/>
      <c r="C119" s="61"/>
      <c r="D119" s="142" t="s">
        <v>1039</v>
      </c>
      <c r="E119" s="142"/>
      <c r="F119" s="142"/>
      <c r="G119" s="142"/>
      <c r="H119" s="142"/>
      <c r="I119" s="142"/>
      <c r="J119" s="43"/>
      <c r="K119" s="54"/>
      <c r="L119" s="41"/>
      <c r="M119" s="43">
        <f>SUMIF(CD39:CD102, 2, BB39:BB102)</f>
        <v>0</v>
      </c>
    </row>
    <row r="120" spans="1:13" ht="14.25" hidden="1" x14ac:dyDescent="0.2">
      <c r="A120" s="54"/>
      <c r="B120" s="54"/>
      <c r="C120" s="61"/>
      <c r="D120" s="142" t="s">
        <v>1091</v>
      </c>
      <c r="E120" s="142"/>
      <c r="F120" s="142"/>
      <c r="G120" s="142"/>
      <c r="H120" s="142"/>
      <c r="I120" s="142"/>
      <c r="J120" s="43"/>
      <c r="K120" s="54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4"/>
      <c r="B121" s="54"/>
      <c r="C121" s="61"/>
      <c r="D121" s="142" t="s">
        <v>1092</v>
      </c>
      <c r="E121" s="142"/>
      <c r="F121" s="142"/>
      <c r="G121" s="142"/>
      <c r="H121" s="142"/>
      <c r="I121" s="142"/>
      <c r="J121" s="43"/>
      <c r="K121" s="54"/>
      <c r="L121" s="41"/>
      <c r="M121" s="43">
        <f>SUMIF(CD39:CD102, 2, AZ39:AZ102)</f>
        <v>0</v>
      </c>
    </row>
    <row r="122" spans="1:13" ht="14.25" hidden="1" x14ac:dyDescent="0.2">
      <c r="A122" s="54"/>
      <c r="B122" s="54"/>
      <c r="C122" s="61"/>
      <c r="D122" s="142" t="s">
        <v>1093</v>
      </c>
      <c r="E122" s="142"/>
      <c r="F122" s="142"/>
      <c r="G122" s="142"/>
      <c r="H122" s="142"/>
      <c r="I122" s="142"/>
      <c r="J122" s="43"/>
      <c r="K122" s="54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2"/>
      <c r="B124" s="62"/>
      <c r="C124" s="63"/>
      <c r="D124" s="143" t="s">
        <v>1095</v>
      </c>
      <c r="E124" s="143"/>
      <c r="F124" s="143"/>
      <c r="G124" s="143"/>
      <c r="H124" s="143"/>
      <c r="I124" s="143"/>
      <c r="J124" s="45"/>
      <c r="K124" s="62"/>
      <c r="L124" s="64"/>
      <c r="M124" s="45">
        <f>M126+M127</f>
        <v>0</v>
      </c>
    </row>
    <row r="125" spans="1:13" ht="14.25" hidden="1" x14ac:dyDescent="0.2">
      <c r="A125" s="54"/>
      <c r="B125" s="54"/>
      <c r="C125" s="61"/>
      <c r="D125" s="141" t="s">
        <v>1030</v>
      </c>
      <c r="E125" s="142"/>
      <c r="F125" s="142"/>
      <c r="G125" s="142"/>
      <c r="H125" s="142"/>
      <c r="I125" s="142"/>
      <c r="J125" s="43"/>
      <c r="K125" s="54"/>
      <c r="L125" s="41"/>
      <c r="M125" s="43"/>
    </row>
    <row r="126" spans="1:13" ht="14.25" hidden="1" x14ac:dyDescent="0.2">
      <c r="A126" s="54"/>
      <c r="B126" s="54"/>
      <c r="C126" s="61"/>
      <c r="D126" s="142" t="s">
        <v>1044</v>
      </c>
      <c r="E126" s="142"/>
      <c r="F126" s="142"/>
      <c r="G126" s="142"/>
      <c r="H126" s="142"/>
      <c r="I126" s="142"/>
      <c r="J126" s="43"/>
      <c r="K126" s="54"/>
      <c r="L126" s="41"/>
      <c r="M126" s="43">
        <f>SUMIF(CD39:CD122, 3, BK39:BK122)</f>
        <v>0</v>
      </c>
    </row>
    <row r="127" spans="1:13" ht="14.25" hidden="1" x14ac:dyDescent="0.2">
      <c r="A127" s="54"/>
      <c r="B127" s="54"/>
      <c r="C127" s="61"/>
      <c r="D127" s="142" t="s">
        <v>1045</v>
      </c>
      <c r="E127" s="142"/>
      <c r="F127" s="142"/>
      <c r="G127" s="142"/>
      <c r="H127" s="142"/>
      <c r="I127" s="142"/>
      <c r="J127" s="43"/>
      <c r="K127" s="54"/>
      <c r="L127" s="41"/>
      <c r="M127" s="43">
        <f>SUMIF(CD39:CD122, 3, BD39:BD122)</f>
        <v>0</v>
      </c>
    </row>
    <row r="129" spans="1:13" ht="15" x14ac:dyDescent="0.2">
      <c r="A129" s="62"/>
      <c r="B129" s="62"/>
      <c r="C129" s="63"/>
      <c r="D129" s="143" t="s">
        <v>1096</v>
      </c>
      <c r="E129" s="143"/>
      <c r="F129" s="143"/>
      <c r="G129" s="143"/>
      <c r="H129" s="143"/>
      <c r="I129" s="143"/>
      <c r="J129" s="45"/>
      <c r="K129" s="62"/>
      <c r="L129" s="64"/>
      <c r="M129" s="45">
        <f>M135+M150+M151+M131+M132</f>
        <v>25587.55</v>
      </c>
    </row>
    <row r="130" spans="1:13" ht="14.25" x14ac:dyDescent="0.2">
      <c r="A130" s="54"/>
      <c r="B130" s="54"/>
      <c r="C130" s="61"/>
      <c r="D130" s="141" t="s">
        <v>1030</v>
      </c>
      <c r="E130" s="142"/>
      <c r="F130" s="142"/>
      <c r="G130" s="142"/>
      <c r="H130" s="142"/>
      <c r="I130" s="142"/>
      <c r="J130" s="43"/>
      <c r="K130" s="54"/>
      <c r="L130" s="41"/>
      <c r="M130" s="43"/>
    </row>
    <row r="131" spans="1:13" ht="14.25" hidden="1" x14ac:dyDescent="0.2">
      <c r="A131" s="54"/>
      <c r="B131" s="54"/>
      <c r="C131" s="61"/>
      <c r="D131" s="142" t="s">
        <v>1097</v>
      </c>
      <c r="E131" s="142"/>
      <c r="F131" s="142"/>
      <c r="G131" s="142"/>
      <c r="H131" s="142"/>
      <c r="I131" s="142"/>
      <c r="J131" s="43"/>
      <c r="K131" s="54"/>
      <c r="L131" s="41"/>
      <c r="M131" s="43"/>
    </row>
    <row r="132" spans="1:13" ht="14.25" hidden="1" x14ac:dyDescent="0.2">
      <c r="A132" s="54"/>
      <c r="B132" s="54"/>
      <c r="C132" s="61"/>
      <c r="D132" s="142" t="s">
        <v>1098</v>
      </c>
      <c r="E132" s="142"/>
      <c r="F132" s="142"/>
      <c r="G132" s="142"/>
      <c r="H132" s="142"/>
      <c r="I132" s="142"/>
      <c r="J132" s="43"/>
      <c r="K132" s="54"/>
      <c r="L132" s="41"/>
      <c r="M132" s="43">
        <f>SUM(BO39:BO127)</f>
        <v>0</v>
      </c>
    </row>
    <row r="133" spans="1:13" ht="14.25" x14ac:dyDescent="0.2">
      <c r="A133" s="54"/>
      <c r="B133" s="54"/>
      <c r="C133" s="61"/>
      <c r="D133" s="142" t="s">
        <v>669</v>
      </c>
      <c r="E133" s="142"/>
      <c r="F133" s="142"/>
      <c r="G133" s="142"/>
      <c r="H133" s="142"/>
      <c r="I133" s="142"/>
      <c r="J133" s="43"/>
      <c r="K133" s="54"/>
      <c r="L133" s="41"/>
      <c r="M133" s="43">
        <f>M135+M150+M151</f>
        <v>25587.55</v>
      </c>
    </row>
    <row r="134" spans="1:13" ht="14.25" x14ac:dyDescent="0.2">
      <c r="A134" s="54"/>
      <c r="B134" s="54"/>
      <c r="C134" s="61"/>
      <c r="D134" s="141" t="s">
        <v>1030</v>
      </c>
      <c r="E134" s="142"/>
      <c r="F134" s="142"/>
      <c r="G134" s="142"/>
      <c r="H134" s="142"/>
      <c r="I134" s="142"/>
      <c r="J134" s="43"/>
      <c r="K134" s="54"/>
      <c r="L134" s="41"/>
      <c r="M134" s="43"/>
    </row>
    <row r="135" spans="1:13" ht="14.25" x14ac:dyDescent="0.2">
      <c r="A135" s="54"/>
      <c r="B135" s="54"/>
      <c r="C135" s="61"/>
      <c r="D135" s="142" t="s">
        <v>1089</v>
      </c>
      <c r="E135" s="142"/>
      <c r="F135" s="142"/>
      <c r="G135" s="142"/>
      <c r="H135" s="142"/>
      <c r="I135" s="142"/>
      <c r="J135" s="43"/>
      <c r="K135" s="54"/>
      <c r="L135" s="41"/>
      <c r="M135" s="43">
        <f>M137+M138+M144+M148</f>
        <v>12184.550000000001</v>
      </c>
    </row>
    <row r="136" spans="1:13" ht="14.25" x14ac:dyDescent="0.2">
      <c r="A136" s="54"/>
      <c r="B136" s="54"/>
      <c r="C136" s="61"/>
      <c r="D136" s="141" t="s">
        <v>1030</v>
      </c>
      <c r="E136" s="142"/>
      <c r="F136" s="142"/>
      <c r="G136" s="142"/>
      <c r="H136" s="142"/>
      <c r="I136" s="142"/>
      <c r="J136" s="43"/>
      <c r="K136" s="54"/>
      <c r="L136" s="41"/>
      <c r="M136" s="43"/>
    </row>
    <row r="137" spans="1:13" ht="14.25" x14ac:dyDescent="0.2">
      <c r="A137" s="54"/>
      <c r="B137" s="54"/>
      <c r="C137" s="61"/>
      <c r="D137" s="142" t="s">
        <v>1090</v>
      </c>
      <c r="E137" s="142"/>
      <c r="F137" s="142"/>
      <c r="G137" s="142"/>
      <c r="H137" s="142"/>
      <c r="I137" s="142"/>
      <c r="J137" s="43"/>
      <c r="K137" s="54"/>
      <c r="L137" s="41"/>
      <c r="M137" s="43">
        <f>SUMIF(CD39:CD127, 4, AR39:AR127)</f>
        <v>12184.550000000001</v>
      </c>
    </row>
    <row r="138" spans="1:13" ht="14.25" hidden="1" x14ac:dyDescent="0.2">
      <c r="A138" s="54"/>
      <c r="B138" s="54"/>
      <c r="C138" s="61"/>
      <c r="D138" s="142" t="s">
        <v>1032</v>
      </c>
      <c r="E138" s="142"/>
      <c r="F138" s="142"/>
      <c r="G138" s="142"/>
      <c r="H138" s="142"/>
      <c r="I138" s="142"/>
      <c r="J138" s="43"/>
      <c r="K138" s="54"/>
      <c r="L138" s="41"/>
      <c r="M138" s="43">
        <f>M140+M143+M142</f>
        <v>0</v>
      </c>
    </row>
    <row r="139" spans="1:13" ht="14.25" hidden="1" x14ac:dyDescent="0.2">
      <c r="A139" s="54"/>
      <c r="B139" s="54"/>
      <c r="C139" s="61"/>
      <c r="D139" s="141" t="s">
        <v>1033</v>
      </c>
      <c r="E139" s="142"/>
      <c r="F139" s="142"/>
      <c r="G139" s="142"/>
      <c r="H139" s="142"/>
      <c r="I139" s="142"/>
      <c r="J139" s="43"/>
      <c r="K139" s="54"/>
      <c r="L139" s="41"/>
      <c r="M139" s="43"/>
    </row>
    <row r="140" spans="1:13" ht="14.25" hidden="1" x14ac:dyDescent="0.2">
      <c r="A140" s="54"/>
      <c r="B140" s="54"/>
      <c r="C140" s="61"/>
      <c r="D140" s="142" t="s">
        <v>1032</v>
      </c>
      <c r="E140" s="142"/>
      <c r="F140" s="142"/>
      <c r="G140" s="142"/>
      <c r="H140" s="142"/>
      <c r="I140" s="142"/>
      <c r="J140" s="43"/>
      <c r="K140" s="54"/>
      <c r="L140" s="41"/>
      <c r="M140" s="43">
        <f>SUMIF(CD39:CD127, 4, AO39:AO127)</f>
        <v>0</v>
      </c>
    </row>
    <row r="141" spans="1:13" ht="14.25" hidden="1" x14ac:dyDescent="0.2">
      <c r="A141" s="54"/>
      <c r="B141" s="54"/>
      <c r="C141" s="61"/>
      <c r="D141" s="141" t="s">
        <v>1034</v>
      </c>
      <c r="E141" s="142"/>
      <c r="F141" s="142"/>
      <c r="G141" s="142"/>
      <c r="H141" s="142"/>
      <c r="I141" s="142"/>
      <c r="J141" s="43"/>
      <c r="K141" s="54"/>
      <c r="L141" s="41"/>
      <c r="M141" s="43"/>
    </row>
    <row r="142" spans="1:13" ht="14.25" hidden="1" x14ac:dyDescent="0.2">
      <c r="A142" s="54"/>
      <c r="B142" s="54"/>
      <c r="C142" s="61"/>
      <c r="D142" s="142" t="s">
        <v>1054</v>
      </c>
      <c r="E142" s="142"/>
      <c r="F142" s="142"/>
      <c r="G142" s="142"/>
      <c r="H142" s="142"/>
      <c r="I142" s="142"/>
      <c r="J142" s="43"/>
      <c r="K142" s="54"/>
      <c r="L142" s="41"/>
      <c r="M142" s="43">
        <f>SUMIF(CD39:CD127, 4, AT39:AT127)</f>
        <v>0</v>
      </c>
    </row>
    <row r="143" spans="1:13" ht="14.25" hidden="1" x14ac:dyDescent="0.2">
      <c r="A143" s="54"/>
      <c r="B143" s="54"/>
      <c r="C143" s="61"/>
      <c r="D143" s="142" t="s">
        <v>1035</v>
      </c>
      <c r="E143" s="142"/>
      <c r="F143" s="142"/>
      <c r="G143" s="142"/>
      <c r="H143" s="142"/>
      <c r="I143" s="142"/>
      <c r="J143" s="43"/>
      <c r="K143" s="54"/>
      <c r="L143" s="41"/>
      <c r="M143" s="43">
        <f>SUMIF(CD39:CD127, 4, AV39:AV127)</f>
        <v>0</v>
      </c>
    </row>
    <row r="144" spans="1:13" ht="14.25" hidden="1" x14ac:dyDescent="0.2">
      <c r="A144" s="54"/>
      <c r="B144" s="54"/>
      <c r="C144" s="61"/>
      <c r="D144" s="142" t="s">
        <v>1036</v>
      </c>
      <c r="E144" s="142"/>
      <c r="F144" s="142"/>
      <c r="G144" s="142"/>
      <c r="H144" s="142"/>
      <c r="I144" s="142"/>
      <c r="J144" s="43"/>
      <c r="K144" s="54"/>
      <c r="L144" s="41"/>
      <c r="M144" s="43">
        <f>M146+M147</f>
        <v>0</v>
      </c>
    </row>
    <row r="145" spans="1:13" ht="14.25" hidden="1" x14ac:dyDescent="0.2">
      <c r="A145" s="54"/>
      <c r="B145" s="54"/>
      <c r="C145" s="61"/>
      <c r="D145" s="141" t="s">
        <v>1033</v>
      </c>
      <c r="E145" s="142"/>
      <c r="F145" s="142"/>
      <c r="G145" s="142"/>
      <c r="H145" s="142"/>
      <c r="I145" s="142"/>
      <c r="J145" s="43"/>
      <c r="K145" s="54"/>
      <c r="L145" s="41"/>
      <c r="M145" s="43"/>
    </row>
    <row r="146" spans="1:13" ht="14.25" hidden="1" x14ac:dyDescent="0.2">
      <c r="A146" s="54"/>
      <c r="B146" s="54"/>
      <c r="C146" s="61"/>
      <c r="D146" s="142" t="s">
        <v>1037</v>
      </c>
      <c r="E146" s="142"/>
      <c r="F146" s="142"/>
      <c r="G146" s="142"/>
      <c r="H146" s="142"/>
      <c r="I146" s="142"/>
      <c r="J146" s="43"/>
      <c r="K146" s="54"/>
      <c r="L146" s="41"/>
      <c r="M146" s="43">
        <f>SUMIF(CD39:CD127, 4, AW39:AW127)-SUMIF(CD39:CD127, 4, BK39:BK127)</f>
        <v>0</v>
      </c>
    </row>
    <row r="147" spans="1:13" ht="14.25" hidden="1" x14ac:dyDescent="0.2">
      <c r="A147" s="54"/>
      <c r="B147" s="54"/>
      <c r="C147" s="61"/>
      <c r="D147" s="142" t="s">
        <v>1038</v>
      </c>
      <c r="E147" s="142"/>
      <c r="F147" s="142"/>
      <c r="G147" s="142"/>
      <c r="H147" s="142"/>
      <c r="I147" s="142"/>
      <c r="J147" s="43"/>
      <c r="K147" s="54"/>
      <c r="L147" s="41"/>
      <c r="M147" s="43">
        <f>SUMIF(CD39:CD127, 4, BC39:BC127)</f>
        <v>0</v>
      </c>
    </row>
    <row r="148" spans="1:13" ht="14.25" hidden="1" x14ac:dyDescent="0.2">
      <c r="A148" s="54"/>
      <c r="B148" s="54"/>
      <c r="C148" s="61"/>
      <c r="D148" s="142" t="s">
        <v>1039</v>
      </c>
      <c r="E148" s="142"/>
      <c r="F148" s="142"/>
      <c r="G148" s="142"/>
      <c r="H148" s="142"/>
      <c r="I148" s="142"/>
      <c r="J148" s="43"/>
      <c r="K148" s="54"/>
      <c r="L148" s="41"/>
      <c r="M148" s="43">
        <f>SUMIF(CD39:CD127, 4, BB39:BB127)</f>
        <v>0</v>
      </c>
    </row>
    <row r="149" spans="1:13" ht="14.25" x14ac:dyDescent="0.2">
      <c r="A149" s="54"/>
      <c r="B149" s="54"/>
      <c r="C149" s="61"/>
      <c r="D149" s="142" t="s">
        <v>1091</v>
      </c>
      <c r="E149" s="142"/>
      <c r="F149" s="142"/>
      <c r="G149" s="142"/>
      <c r="H149" s="142"/>
      <c r="I149" s="142"/>
      <c r="J149" s="43"/>
      <c r="K149" s="54"/>
      <c r="L149" s="41"/>
      <c r="M149" s="43">
        <f>SUMIF(CD39:CD127, 4, AR39:AR127)+SUMIF(CD39:CD127, 4, AT39:AT127)+SUMIF(CD39:CD127, 4, AV39:AV127)</f>
        <v>12184.550000000001</v>
      </c>
    </row>
    <row r="150" spans="1:13" ht="14.25" x14ac:dyDescent="0.2">
      <c r="A150" s="54"/>
      <c r="B150" s="54"/>
      <c r="C150" s="61"/>
      <c r="D150" s="142" t="s">
        <v>1092</v>
      </c>
      <c r="E150" s="142"/>
      <c r="F150" s="142"/>
      <c r="G150" s="142"/>
      <c r="H150" s="142"/>
      <c r="I150" s="142"/>
      <c r="J150" s="43"/>
      <c r="K150" s="54"/>
      <c r="L150" s="41"/>
      <c r="M150" s="43">
        <f>SUMIF(CD39:CD127, 4, AZ39:AZ127)</f>
        <v>9016.56</v>
      </c>
    </row>
    <row r="151" spans="1:13" ht="14.25" x14ac:dyDescent="0.2">
      <c r="A151" s="54"/>
      <c r="B151" s="54"/>
      <c r="C151" s="61"/>
      <c r="D151" s="142" t="s">
        <v>1093</v>
      </c>
      <c r="E151" s="142"/>
      <c r="F151" s="142"/>
      <c r="G151" s="142"/>
      <c r="H151" s="142"/>
      <c r="I151" s="142"/>
      <c r="J151" s="43"/>
      <c r="K151" s="54"/>
      <c r="L151" s="41"/>
      <c r="M151" s="43">
        <f>SUMIF(CD39:CD127, 4, BA39:BA127)</f>
        <v>4386.4399999999996</v>
      </c>
    </row>
    <row r="153" spans="1:13" ht="15" x14ac:dyDescent="0.2">
      <c r="A153" s="62"/>
      <c r="B153" s="62"/>
      <c r="C153" s="63"/>
      <c r="D153" s="143" t="s">
        <v>1144</v>
      </c>
      <c r="E153" s="143"/>
      <c r="F153" s="143"/>
      <c r="G153" s="143"/>
      <c r="H153" s="143"/>
      <c r="I153" s="143"/>
      <c r="J153" s="45"/>
      <c r="K153" s="62"/>
      <c r="L153" s="64"/>
      <c r="M153" s="45">
        <f>M84+M104+M124+M129</f>
        <v>25587.55</v>
      </c>
    </row>
    <row r="154" spans="1:13" ht="14.25" x14ac:dyDescent="0.2">
      <c r="A154" s="54"/>
      <c r="B154" s="54"/>
      <c r="C154" s="61"/>
      <c r="D154" s="141" t="s">
        <v>1030</v>
      </c>
      <c r="E154" s="142"/>
      <c r="F154" s="142"/>
      <c r="G154" s="142"/>
      <c r="H154" s="142"/>
      <c r="I154" s="142"/>
      <c r="J154" s="43"/>
      <c r="K154" s="54"/>
      <c r="L154" s="41"/>
      <c r="M154" s="43"/>
    </row>
    <row r="155" spans="1:13" ht="14.25" x14ac:dyDescent="0.2">
      <c r="A155" s="54"/>
      <c r="B155" s="54"/>
      <c r="C155" s="61"/>
      <c r="D155" s="142" t="s">
        <v>1089</v>
      </c>
      <c r="E155" s="142"/>
      <c r="F155" s="142"/>
      <c r="G155" s="142"/>
      <c r="H155" s="142"/>
      <c r="I155" s="142"/>
      <c r="J155" s="43"/>
      <c r="K155" s="54"/>
      <c r="L155" s="41"/>
      <c r="M155" s="43">
        <f>M157+M158+M164+M168</f>
        <v>12184.550000000001</v>
      </c>
    </row>
    <row r="156" spans="1:13" ht="14.25" x14ac:dyDescent="0.2">
      <c r="A156" s="54"/>
      <c r="B156" s="54"/>
      <c r="C156" s="61"/>
      <c r="D156" s="141" t="s">
        <v>1030</v>
      </c>
      <c r="E156" s="142"/>
      <c r="F156" s="142"/>
      <c r="G156" s="142"/>
      <c r="H156" s="142"/>
      <c r="I156" s="142"/>
      <c r="J156" s="43"/>
      <c r="K156" s="54"/>
      <c r="L156" s="41"/>
      <c r="M156" s="43"/>
    </row>
    <row r="157" spans="1:13" ht="14.25" x14ac:dyDescent="0.2">
      <c r="A157" s="54"/>
      <c r="B157" s="54"/>
      <c r="C157" s="61"/>
      <c r="D157" s="142" t="s">
        <v>1090</v>
      </c>
      <c r="E157" s="142"/>
      <c r="F157" s="142"/>
      <c r="G157" s="142"/>
      <c r="H157" s="142"/>
      <c r="I157" s="142"/>
      <c r="J157" s="43"/>
      <c r="K157" s="54"/>
      <c r="L157" s="41"/>
      <c r="M157" s="43">
        <f>SUM(AR39:AR151)</f>
        <v>12184.550000000001</v>
      </c>
    </row>
    <row r="158" spans="1:13" ht="14.25" hidden="1" x14ac:dyDescent="0.2">
      <c r="A158" s="54"/>
      <c r="B158" s="54"/>
      <c r="C158" s="61"/>
      <c r="D158" s="142" t="s">
        <v>1032</v>
      </c>
      <c r="E158" s="142"/>
      <c r="F158" s="142"/>
      <c r="G158" s="142"/>
      <c r="H158" s="142"/>
      <c r="I158" s="142"/>
      <c r="J158" s="43"/>
      <c r="K158" s="54"/>
      <c r="L158" s="41"/>
      <c r="M158" s="43">
        <f>M160+M163+M162</f>
        <v>0</v>
      </c>
    </row>
    <row r="159" spans="1:13" ht="14.25" hidden="1" x14ac:dyDescent="0.2">
      <c r="A159" s="54"/>
      <c r="B159" s="54"/>
      <c r="C159" s="61"/>
      <c r="D159" s="141" t="s">
        <v>1033</v>
      </c>
      <c r="E159" s="142"/>
      <c r="F159" s="142"/>
      <c r="G159" s="142"/>
      <c r="H159" s="142"/>
      <c r="I159" s="142"/>
      <c r="J159" s="43"/>
      <c r="K159" s="54"/>
      <c r="L159" s="41"/>
      <c r="M159" s="43"/>
    </row>
    <row r="160" spans="1:13" ht="14.25" hidden="1" x14ac:dyDescent="0.2">
      <c r="A160" s="54"/>
      <c r="B160" s="54"/>
      <c r="C160" s="61"/>
      <c r="D160" s="142" t="s">
        <v>1032</v>
      </c>
      <c r="E160" s="142"/>
      <c r="F160" s="142"/>
      <c r="G160" s="142"/>
      <c r="H160" s="142"/>
      <c r="I160" s="142"/>
      <c r="J160" s="43"/>
      <c r="K160" s="54"/>
      <c r="L160" s="41"/>
      <c r="M160" s="43">
        <f>SUM(AO39:AO151)</f>
        <v>0</v>
      </c>
    </row>
    <row r="161" spans="1:13" ht="14.25" hidden="1" x14ac:dyDescent="0.2">
      <c r="A161" s="54"/>
      <c r="B161" s="54"/>
      <c r="C161" s="61"/>
      <c r="D161" s="141" t="s">
        <v>1034</v>
      </c>
      <c r="E161" s="142"/>
      <c r="F161" s="142"/>
      <c r="G161" s="142"/>
      <c r="H161" s="142"/>
      <c r="I161" s="142"/>
      <c r="J161" s="43"/>
      <c r="K161" s="54"/>
      <c r="L161" s="41"/>
      <c r="M161" s="43"/>
    </row>
    <row r="162" spans="1:13" ht="14.25" hidden="1" x14ac:dyDescent="0.2">
      <c r="A162" s="54"/>
      <c r="B162" s="54"/>
      <c r="C162" s="61"/>
      <c r="D162" s="142" t="s">
        <v>1054</v>
      </c>
      <c r="E162" s="142"/>
      <c r="F162" s="142"/>
      <c r="G162" s="142"/>
      <c r="H162" s="142"/>
      <c r="I162" s="142"/>
      <c r="J162" s="43"/>
      <c r="K162" s="54"/>
      <c r="L162" s="41"/>
      <c r="M162" s="43">
        <f>SUM(AT39:AT151)</f>
        <v>0</v>
      </c>
    </row>
    <row r="163" spans="1:13" ht="14.25" hidden="1" x14ac:dyDescent="0.2">
      <c r="A163" s="54"/>
      <c r="B163" s="54"/>
      <c r="C163" s="61"/>
      <c r="D163" s="142" t="s">
        <v>1035</v>
      </c>
      <c r="E163" s="142"/>
      <c r="F163" s="142"/>
      <c r="G163" s="142"/>
      <c r="H163" s="142"/>
      <c r="I163" s="142"/>
      <c r="J163" s="43"/>
      <c r="K163" s="54"/>
      <c r="L163" s="41"/>
      <c r="M163" s="43">
        <f>SUM(AV39:AV151)</f>
        <v>0</v>
      </c>
    </row>
    <row r="164" spans="1:13" ht="14.25" hidden="1" x14ac:dyDescent="0.2">
      <c r="A164" s="54"/>
      <c r="B164" s="54"/>
      <c r="C164" s="61"/>
      <c r="D164" s="142" t="s">
        <v>1036</v>
      </c>
      <c r="E164" s="142"/>
      <c r="F164" s="142"/>
      <c r="G164" s="142"/>
      <c r="H164" s="142"/>
      <c r="I164" s="142"/>
      <c r="J164" s="43"/>
      <c r="K164" s="54"/>
      <c r="L164" s="41"/>
      <c r="M164" s="43">
        <f>M166+M167</f>
        <v>0</v>
      </c>
    </row>
    <row r="165" spans="1:13" ht="14.25" hidden="1" x14ac:dyDescent="0.2">
      <c r="A165" s="54"/>
      <c r="B165" s="54"/>
      <c r="C165" s="61"/>
      <c r="D165" s="141" t="s">
        <v>1033</v>
      </c>
      <c r="E165" s="142"/>
      <c r="F165" s="142"/>
      <c r="G165" s="142"/>
      <c r="H165" s="142"/>
      <c r="I165" s="142"/>
      <c r="J165" s="43"/>
      <c r="K165" s="54"/>
      <c r="L165" s="41"/>
      <c r="M165" s="43"/>
    </row>
    <row r="166" spans="1:13" ht="14.25" hidden="1" x14ac:dyDescent="0.2">
      <c r="A166" s="54"/>
      <c r="B166" s="54"/>
      <c r="C166" s="61"/>
      <c r="D166" s="142" t="s">
        <v>1037</v>
      </c>
      <c r="E166" s="142"/>
      <c r="F166" s="142"/>
      <c r="G166" s="142"/>
      <c r="H166" s="142"/>
      <c r="I166" s="142"/>
      <c r="J166" s="43"/>
      <c r="K166" s="54"/>
      <c r="L166" s="41"/>
      <c r="M166" s="43">
        <f>SUM(AW39:AW151)-SUM(BK39:BK151)</f>
        <v>0</v>
      </c>
    </row>
    <row r="167" spans="1:13" ht="14.25" hidden="1" x14ac:dyDescent="0.2">
      <c r="A167" s="54"/>
      <c r="B167" s="54"/>
      <c r="C167" s="61"/>
      <c r="D167" s="142" t="s">
        <v>1038</v>
      </c>
      <c r="E167" s="142"/>
      <c r="F167" s="142"/>
      <c r="G167" s="142"/>
      <c r="H167" s="142"/>
      <c r="I167" s="142"/>
      <c r="J167" s="43"/>
      <c r="K167" s="54"/>
      <c r="L167" s="41"/>
      <c r="M167" s="43">
        <f>SUM(BC39:BC151)</f>
        <v>0</v>
      </c>
    </row>
    <row r="168" spans="1:13" ht="14.25" hidden="1" x14ac:dyDescent="0.2">
      <c r="A168" s="54"/>
      <c r="B168" s="54"/>
      <c r="C168" s="61"/>
      <c r="D168" s="142" t="s">
        <v>1039</v>
      </c>
      <c r="E168" s="142"/>
      <c r="F168" s="142"/>
      <c r="G168" s="142"/>
      <c r="H168" s="142"/>
      <c r="I168" s="142"/>
      <c r="J168" s="43"/>
      <c r="K168" s="54"/>
      <c r="L168" s="41"/>
      <c r="M168" s="43">
        <f>SUM(BB39:BB151)</f>
        <v>0</v>
      </c>
    </row>
    <row r="169" spans="1:13" ht="14.25" x14ac:dyDescent="0.2">
      <c r="A169" s="54"/>
      <c r="B169" s="54"/>
      <c r="C169" s="61"/>
      <c r="D169" s="142" t="s">
        <v>1040</v>
      </c>
      <c r="E169" s="142"/>
      <c r="F169" s="142"/>
      <c r="G169" s="142"/>
      <c r="H169" s="142"/>
      <c r="I169" s="142"/>
      <c r="J169" s="43"/>
      <c r="K169" s="54"/>
      <c r="L169" s="41"/>
      <c r="M169" s="43">
        <f>SUM(AR39:AR151)+SUM(AT39:AT151)+SUM(AV39:AV151)</f>
        <v>12184.550000000001</v>
      </c>
    </row>
    <row r="170" spans="1:13" ht="14.25" x14ac:dyDescent="0.2">
      <c r="A170" s="54"/>
      <c r="B170" s="54"/>
      <c r="C170" s="61"/>
      <c r="D170" s="142" t="s">
        <v>1041</v>
      </c>
      <c r="E170" s="142"/>
      <c r="F170" s="142"/>
      <c r="G170" s="142"/>
      <c r="H170" s="142"/>
      <c r="I170" s="142"/>
      <c r="J170" s="43"/>
      <c r="K170" s="54"/>
      <c r="L170" s="41"/>
      <c r="M170" s="43">
        <f>SUM(AZ39:AZ151)</f>
        <v>9016.56</v>
      </c>
    </row>
    <row r="171" spans="1:13" ht="14.25" x14ac:dyDescent="0.2">
      <c r="A171" s="54"/>
      <c r="B171" s="54"/>
      <c r="C171" s="61"/>
      <c r="D171" s="142" t="s">
        <v>1042</v>
      </c>
      <c r="E171" s="142"/>
      <c r="F171" s="142"/>
      <c r="G171" s="142"/>
      <c r="H171" s="142"/>
      <c r="I171" s="142"/>
      <c r="J171" s="43"/>
      <c r="K171" s="54"/>
      <c r="L171" s="41"/>
      <c r="M171" s="43">
        <f>SUM(BA39:BA151)</f>
        <v>4386.4399999999996</v>
      </c>
    </row>
    <row r="172" spans="1:13" ht="14.25" hidden="1" x14ac:dyDescent="0.2">
      <c r="A172" s="54"/>
      <c r="B172" s="54"/>
      <c r="C172" s="61"/>
      <c r="D172" s="142" t="s">
        <v>1100</v>
      </c>
      <c r="E172" s="142"/>
      <c r="F172" s="142"/>
      <c r="G172" s="142"/>
      <c r="H172" s="142"/>
      <c r="I172" s="142"/>
      <c r="J172" s="43"/>
      <c r="K172" s="54"/>
      <c r="L172" s="41"/>
      <c r="M172" s="43">
        <f>M174+M175</f>
        <v>0</v>
      </c>
    </row>
    <row r="173" spans="1:13" ht="14.25" hidden="1" x14ac:dyDescent="0.2">
      <c r="A173" s="54"/>
      <c r="B173" s="54"/>
      <c r="C173" s="61"/>
      <c r="D173" s="141" t="s">
        <v>1030</v>
      </c>
      <c r="E173" s="142"/>
      <c r="F173" s="142"/>
      <c r="G173" s="142"/>
      <c r="H173" s="142"/>
      <c r="I173" s="142"/>
      <c r="J173" s="43"/>
      <c r="K173" s="54"/>
      <c r="L173" s="41"/>
      <c r="M173" s="43"/>
    </row>
    <row r="174" spans="1:13" ht="14.25" hidden="1" x14ac:dyDescent="0.2">
      <c r="A174" s="54"/>
      <c r="B174" s="54"/>
      <c r="C174" s="61"/>
      <c r="D174" s="142" t="s">
        <v>1044</v>
      </c>
      <c r="E174" s="142"/>
      <c r="F174" s="142"/>
      <c r="G174" s="142"/>
      <c r="H174" s="142"/>
      <c r="I174" s="142"/>
      <c r="J174" s="43"/>
      <c r="K174" s="54"/>
      <c r="L174" s="41"/>
      <c r="M174" s="43">
        <f>SUM(BK39:BK151)</f>
        <v>0</v>
      </c>
    </row>
    <row r="175" spans="1:13" ht="14.25" hidden="1" x14ac:dyDescent="0.2">
      <c r="A175" s="54"/>
      <c r="B175" s="54"/>
      <c r="C175" s="61"/>
      <c r="D175" s="142" t="s">
        <v>1045</v>
      </c>
      <c r="E175" s="142"/>
      <c r="F175" s="142"/>
      <c r="G175" s="142"/>
      <c r="H175" s="142"/>
      <c r="I175" s="142"/>
      <c r="J175" s="43"/>
      <c r="K175" s="54"/>
      <c r="L175" s="41"/>
      <c r="M175" s="43">
        <f>SUM(BD39:BD151)</f>
        <v>0</v>
      </c>
    </row>
    <row r="176" spans="1:13" ht="14.25" x14ac:dyDescent="0.2">
      <c r="A176" s="54"/>
      <c r="B176" s="54"/>
      <c r="C176" s="61"/>
      <c r="D176" s="142" t="s">
        <v>1101</v>
      </c>
      <c r="E176" s="142"/>
      <c r="F176" s="142"/>
      <c r="G176" s="142"/>
      <c r="H176" s="142"/>
      <c r="I176" s="142"/>
      <c r="J176" s="43"/>
      <c r="K176" s="54"/>
      <c r="L176" s="41"/>
      <c r="M176" s="43">
        <f>M129</f>
        <v>25587.55</v>
      </c>
    </row>
    <row r="177" spans="1:13" ht="14.25" x14ac:dyDescent="0.2">
      <c r="A177" s="54"/>
      <c r="B177" s="54"/>
      <c r="C177" s="61"/>
      <c r="D177" s="143" t="s">
        <v>1049</v>
      </c>
      <c r="E177" s="142"/>
      <c r="F177" s="142"/>
      <c r="G177" s="142"/>
      <c r="H177" s="142"/>
      <c r="I177" s="142"/>
      <c r="J177" s="43"/>
      <c r="K177" s="54"/>
      <c r="L177" s="41"/>
      <c r="M177" s="43"/>
    </row>
    <row r="178" spans="1:13" ht="14.25" hidden="1" x14ac:dyDescent="0.2">
      <c r="A178" s="54"/>
      <c r="B178" s="54"/>
      <c r="C178" s="61"/>
      <c r="D178" s="142" t="s">
        <v>1050</v>
      </c>
      <c r="E178" s="142"/>
      <c r="F178" s="142"/>
      <c r="G178" s="142"/>
      <c r="H178" s="142"/>
      <c r="I178" s="142"/>
      <c r="J178" s="43"/>
      <c r="K178" s="54"/>
      <c r="L178" s="41"/>
      <c r="M178" s="43">
        <f>SUM(AX39:AX151)</f>
        <v>0</v>
      </c>
    </row>
    <row r="179" spans="1:13" ht="14.25" hidden="1" x14ac:dyDescent="0.2">
      <c r="A179" s="54"/>
      <c r="B179" s="54"/>
      <c r="C179" s="61"/>
      <c r="D179" s="142" t="s">
        <v>1051</v>
      </c>
      <c r="E179" s="142"/>
      <c r="F179" s="142"/>
      <c r="G179" s="142"/>
      <c r="H179" s="142"/>
      <c r="I179" s="142"/>
      <c r="J179" s="43"/>
      <c r="K179" s="54"/>
      <c r="L179" s="41"/>
      <c r="M179" s="43">
        <f>SUM(AY39:AY151)</f>
        <v>0</v>
      </c>
    </row>
    <row r="180" spans="1:13" ht="14.25" x14ac:dyDescent="0.2">
      <c r="A180" s="54"/>
      <c r="B180" s="54"/>
      <c r="C180" s="61"/>
      <c r="D180" s="142" t="s">
        <v>1052</v>
      </c>
      <c r="E180" s="142"/>
      <c r="F180" s="142"/>
      <c r="G180" s="144"/>
      <c r="H180" s="44">
        <f>Source!F442</f>
        <v>14.12416</v>
      </c>
      <c r="I180" s="54"/>
      <c r="J180" s="54"/>
      <c r="K180" s="54"/>
      <c r="L180" s="54"/>
      <c r="M180" s="54"/>
    </row>
    <row r="181" spans="1:13" ht="14.25" hidden="1" customHeight="1" x14ac:dyDescent="0.2">
      <c r="A181" s="54"/>
      <c r="B181" s="54"/>
      <c r="C181" s="61"/>
      <c r="D181" s="142" t="s">
        <v>1053</v>
      </c>
      <c r="E181" s="142"/>
      <c r="F181" s="142"/>
      <c r="G181" s="144"/>
      <c r="H181" s="44">
        <f>Source!F443</f>
        <v>0</v>
      </c>
      <c r="I181" s="54"/>
      <c r="J181" s="54"/>
      <c r="K181" s="54"/>
      <c r="L181" s="54"/>
      <c r="M181" s="54"/>
    </row>
    <row r="183" spans="1:13" ht="14.25" x14ac:dyDescent="0.2">
      <c r="D183" s="148" t="str">
        <f>Source!H449</f>
        <v>НДС 20%</v>
      </c>
      <c r="E183" s="148"/>
      <c r="F183" s="148"/>
      <c r="G183" s="148"/>
      <c r="H183" s="148"/>
      <c r="I183" s="148"/>
      <c r="J183" s="148"/>
      <c r="K183" s="148"/>
      <c r="L183" s="148"/>
      <c r="M183" s="52">
        <f>IF(Source!Y449=0, "", Source!Y449)</f>
        <v>5117.51</v>
      </c>
    </row>
    <row r="184" spans="1:13" ht="14.25" x14ac:dyDescent="0.2">
      <c r="D184" s="148" t="str">
        <f>Source!H450</f>
        <v>ВСЕГО с НДС</v>
      </c>
      <c r="E184" s="148"/>
      <c r="F184" s="148"/>
      <c r="G184" s="148"/>
      <c r="H184" s="148"/>
      <c r="I184" s="148"/>
      <c r="J184" s="148"/>
      <c r="K184" s="148"/>
      <c r="L184" s="148"/>
      <c r="M184" s="52">
        <f>IF(Source!Y450=0, "", Source!Y450)</f>
        <v>30705.06</v>
      </c>
    </row>
    <row r="187" spans="1:13" ht="14.25" customHeight="1" x14ac:dyDescent="0.2">
      <c r="A187" s="100"/>
      <c r="B187" s="14"/>
      <c r="C187" s="101" t="s">
        <v>1145</v>
      </c>
      <c r="D187" s="103" t="str">
        <f>IF(Source!AM12&lt;&gt;"", Source!AM12," ")</f>
        <v xml:space="preserve"> </v>
      </c>
      <c r="E187" s="104"/>
      <c r="F187" s="104"/>
      <c r="G187" s="104"/>
      <c r="H187" s="104"/>
      <c r="I187" s="102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2"/>
      <c r="B188" s="14"/>
      <c r="C188" s="85"/>
      <c r="D188" s="156" t="s">
        <v>1103</v>
      </c>
      <c r="E188" s="156"/>
      <c r="F188" s="156"/>
      <c r="G188" s="156"/>
      <c r="H188" s="156"/>
      <c r="I188" s="17"/>
      <c r="J188" s="9"/>
      <c r="K188" s="9"/>
      <c r="L188" s="9"/>
      <c r="M188" s="9"/>
    </row>
    <row r="189" spans="1:13" ht="12.75" customHeight="1" x14ac:dyDescent="0.2">
      <c r="A189" s="22"/>
      <c r="B189" s="14"/>
      <c r="C189" s="105"/>
      <c r="D189" s="22"/>
      <c r="E189" s="22"/>
      <c r="F189" s="22"/>
      <c r="G189" s="22"/>
      <c r="H189" s="22"/>
      <c r="I189" s="22"/>
      <c r="J189" s="9"/>
      <c r="K189" s="9"/>
      <c r="L189" s="9"/>
      <c r="M189" s="9"/>
    </row>
    <row r="190" spans="1:13" ht="14.25" customHeight="1" x14ac:dyDescent="0.2">
      <c r="A190" s="22"/>
      <c r="B190" s="14"/>
      <c r="C190" s="101" t="s">
        <v>1146</v>
      </c>
      <c r="D190" s="103" t="str">
        <f>IF(Source!AI12&lt;&gt;"", Source!AI12," ")</f>
        <v xml:space="preserve"> </v>
      </c>
      <c r="E190" s="104"/>
      <c r="F190" s="104"/>
      <c r="G190" s="104"/>
      <c r="H190" s="104"/>
      <c r="I190" s="106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7"/>
      <c r="C191" s="17"/>
      <c r="D191" s="156" t="s">
        <v>1103</v>
      </c>
      <c r="E191" s="156"/>
      <c r="F191" s="156"/>
      <c r="G191" s="156"/>
      <c r="H191" s="156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2" t="str">
        <f>Source!B1</f>
        <v>Smeta.RU  (495) 974-1589</v>
      </c>
      <c r="B1" s="192"/>
      <c r="C1" s="192"/>
      <c r="D1" s="192"/>
      <c r="E1" s="35"/>
      <c r="F1" s="35"/>
      <c r="G1" s="35"/>
      <c r="H1" s="193" t="s">
        <v>1148</v>
      </c>
      <c r="I1" s="193"/>
      <c r="J1" s="193"/>
      <c r="K1" s="193"/>
      <c r="L1" s="193"/>
    </row>
    <row r="2" spans="1:12" ht="14.25" x14ac:dyDescent="0.2">
      <c r="A2" s="35"/>
      <c r="B2" s="35"/>
      <c r="C2" s="35"/>
      <c r="D2" s="35"/>
      <c r="E2" s="35"/>
      <c r="F2" s="35"/>
      <c r="G2" s="35"/>
      <c r="H2" s="193" t="s">
        <v>1116</v>
      </c>
      <c r="I2" s="193"/>
      <c r="J2" s="193"/>
      <c r="K2" s="193"/>
      <c r="L2" s="193"/>
    </row>
    <row r="3" spans="1:12" ht="14.25" x14ac:dyDescent="0.2">
      <c r="A3" s="35"/>
      <c r="B3" s="35"/>
      <c r="C3" s="35"/>
      <c r="D3" s="35"/>
      <c r="E3" s="35"/>
      <c r="F3" s="35"/>
      <c r="G3" s="35"/>
      <c r="H3" s="193" t="s">
        <v>1117</v>
      </c>
      <c r="I3" s="193"/>
      <c r="J3" s="193"/>
      <c r="K3" s="193"/>
      <c r="L3" s="193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90" t="s">
        <v>1149</v>
      </c>
      <c r="L4" s="191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9" t="s">
        <v>1119</v>
      </c>
      <c r="J5" s="189"/>
      <c r="K5" s="190">
        <v>322001</v>
      </c>
      <c r="L5" s="191"/>
    </row>
    <row r="6" spans="1:12" ht="14.25" x14ac:dyDescent="0.2">
      <c r="A6" s="189" t="s">
        <v>1150</v>
      </c>
      <c r="B6" s="189"/>
      <c r="C6" s="194"/>
      <c r="D6" s="194"/>
      <c r="E6" s="194"/>
      <c r="F6" s="194"/>
      <c r="G6" s="194"/>
      <c r="H6" s="194"/>
      <c r="I6" s="194"/>
      <c r="J6" s="40" t="s">
        <v>1121</v>
      </c>
      <c r="K6" s="190"/>
      <c r="L6" s="191"/>
    </row>
    <row r="7" spans="1:12" ht="14.25" x14ac:dyDescent="0.2">
      <c r="A7" s="35"/>
      <c r="B7" s="35"/>
      <c r="C7" s="197" t="s">
        <v>1122</v>
      </c>
      <c r="D7" s="197"/>
      <c r="E7" s="197"/>
      <c r="F7" s="197"/>
      <c r="G7" s="197"/>
      <c r="H7" s="197"/>
      <c r="I7" s="197"/>
      <c r="J7" s="35"/>
      <c r="K7" s="107"/>
      <c r="L7" s="108"/>
    </row>
    <row r="8" spans="1:12" ht="14.25" x14ac:dyDescent="0.2">
      <c r="A8" s="189" t="s">
        <v>1151</v>
      </c>
      <c r="B8" s="189"/>
      <c r="C8" s="194"/>
      <c r="D8" s="194"/>
      <c r="E8" s="194"/>
      <c r="F8" s="194"/>
      <c r="G8" s="194"/>
      <c r="H8" s="194"/>
      <c r="I8" s="109"/>
      <c r="J8" s="40" t="s">
        <v>1121</v>
      </c>
      <c r="K8" s="195"/>
      <c r="L8" s="196"/>
    </row>
    <row r="9" spans="1:12" ht="14.25" x14ac:dyDescent="0.2">
      <c r="A9" s="35"/>
      <c r="B9" s="35"/>
      <c r="C9" s="197" t="s">
        <v>1122</v>
      </c>
      <c r="D9" s="197"/>
      <c r="E9" s="197"/>
      <c r="F9" s="197"/>
      <c r="G9" s="197"/>
      <c r="H9" s="197"/>
      <c r="I9" s="197"/>
      <c r="J9" s="35"/>
      <c r="K9" s="107"/>
      <c r="L9" s="108"/>
    </row>
    <row r="10" spans="1:12" ht="14.25" x14ac:dyDescent="0.2">
      <c r="A10" s="189" t="s">
        <v>1152</v>
      </c>
      <c r="B10" s="189"/>
      <c r="C10" s="194"/>
      <c r="D10" s="194"/>
      <c r="E10" s="194"/>
      <c r="F10" s="194"/>
      <c r="G10" s="194"/>
      <c r="H10" s="194"/>
      <c r="I10" s="194"/>
      <c r="J10" s="40" t="s">
        <v>1121</v>
      </c>
      <c r="K10" s="195"/>
      <c r="L10" s="196"/>
    </row>
    <row r="11" spans="1:12" ht="14.25" x14ac:dyDescent="0.2">
      <c r="A11" s="35"/>
      <c r="B11" s="35"/>
      <c r="C11" s="197" t="s">
        <v>1122</v>
      </c>
      <c r="D11" s="197"/>
      <c r="E11" s="197"/>
      <c r="F11" s="197"/>
      <c r="G11" s="197"/>
      <c r="H11" s="197"/>
      <c r="I11" s="197"/>
      <c r="J11" s="35"/>
      <c r="K11" s="107"/>
      <c r="L11" s="108"/>
    </row>
    <row r="12" spans="1:12" ht="14.25" x14ac:dyDescent="0.2">
      <c r="A12" s="189" t="s">
        <v>1153</v>
      </c>
      <c r="B12" s="189"/>
      <c r="C12" s="194"/>
      <c r="D12" s="194"/>
      <c r="E12" s="194"/>
      <c r="F12" s="194"/>
      <c r="G12" s="194"/>
      <c r="H12" s="194"/>
      <c r="I12" s="194"/>
      <c r="J12" s="40" t="s">
        <v>1121</v>
      </c>
      <c r="K12" s="195"/>
      <c r="L12" s="196"/>
    </row>
    <row r="13" spans="1:12" ht="14.25" x14ac:dyDescent="0.2">
      <c r="A13" s="35"/>
      <c r="B13" s="35"/>
      <c r="C13" s="197" t="s">
        <v>1126</v>
      </c>
      <c r="D13" s="197"/>
      <c r="E13" s="197"/>
      <c r="F13" s="197"/>
      <c r="G13" s="197"/>
      <c r="H13" s="189" t="s">
        <v>1154</v>
      </c>
      <c r="I13" s="189"/>
      <c r="J13" s="198"/>
      <c r="K13" s="190"/>
      <c r="L13" s="191"/>
    </row>
    <row r="14" spans="1:12" ht="14.25" x14ac:dyDescent="0.2">
      <c r="A14" s="35"/>
      <c r="B14" s="35"/>
      <c r="C14" s="35"/>
      <c r="D14" s="35"/>
      <c r="E14" s="189" t="s">
        <v>1155</v>
      </c>
      <c r="F14" s="189"/>
      <c r="G14" s="189"/>
      <c r="H14" s="189"/>
      <c r="I14" s="199" t="s">
        <v>1131</v>
      </c>
      <c r="J14" s="200"/>
      <c r="K14" s="190"/>
      <c r="L14" s="191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202" t="s">
        <v>1132</v>
      </c>
      <c r="J15" s="203"/>
      <c r="K15" s="204"/>
      <c r="L15" s="205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200" t="s">
        <v>1133</v>
      </c>
      <c r="J16" s="200"/>
      <c r="K16" s="206"/>
      <c r="L16" s="207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8" t="s">
        <v>1134</v>
      </c>
      <c r="D19" s="209"/>
      <c r="E19" s="208" t="s">
        <v>1135</v>
      </c>
      <c r="F19" s="212"/>
      <c r="G19" s="35"/>
      <c r="H19" s="35"/>
      <c r="I19" s="208" t="s">
        <v>1136</v>
      </c>
      <c r="J19" s="209"/>
      <c r="K19" s="209"/>
      <c r="L19" s="212"/>
    </row>
    <row r="20" spans="1:12" ht="14.25" x14ac:dyDescent="0.2">
      <c r="A20" s="35"/>
      <c r="B20" s="35"/>
      <c r="C20" s="210"/>
      <c r="D20" s="211"/>
      <c r="E20" s="210"/>
      <c r="F20" s="213"/>
      <c r="G20" s="35"/>
      <c r="H20" s="35"/>
      <c r="I20" s="214" t="s">
        <v>1137</v>
      </c>
      <c r="J20" s="215"/>
      <c r="K20" s="214" t="s">
        <v>1138</v>
      </c>
      <c r="L20" s="216"/>
    </row>
    <row r="21" spans="1:12" ht="14.25" x14ac:dyDescent="0.2">
      <c r="A21" s="35"/>
      <c r="B21" s="35"/>
      <c r="C21" s="217"/>
      <c r="D21" s="218"/>
      <c r="E21" s="219"/>
      <c r="F21" s="220"/>
      <c r="G21" s="110"/>
      <c r="H21" s="110"/>
      <c r="I21" s="219"/>
      <c r="J21" s="221"/>
      <c r="K21" s="219"/>
      <c r="L21" s="220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201" t="s">
        <v>1156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</row>
    <row r="25" spans="1:12" ht="18" x14ac:dyDescent="0.25">
      <c r="A25" s="201" t="s">
        <v>1157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22" t="s">
        <v>980</v>
      </c>
      <c r="B28" s="222" t="s">
        <v>1158</v>
      </c>
      <c r="C28" s="224"/>
      <c r="D28" s="224"/>
      <c r="E28" s="224"/>
      <c r="F28" s="222" t="s">
        <v>1118</v>
      </c>
      <c r="G28" s="222" t="s">
        <v>1159</v>
      </c>
      <c r="H28" s="224"/>
      <c r="I28" s="224"/>
      <c r="J28" s="224"/>
      <c r="K28" s="224"/>
      <c r="L28" s="226"/>
    </row>
    <row r="29" spans="1:12" x14ac:dyDescent="0.2">
      <c r="A29" s="223"/>
      <c r="B29" s="223"/>
      <c r="C29" s="225"/>
      <c r="D29" s="225"/>
      <c r="E29" s="225"/>
      <c r="F29" s="223"/>
      <c r="G29" s="222" t="s">
        <v>1160</v>
      </c>
      <c r="H29" s="224"/>
      <c r="I29" s="222" t="s">
        <v>1161</v>
      </c>
      <c r="J29" s="224"/>
      <c r="K29" s="222" t="s">
        <v>1162</v>
      </c>
      <c r="L29" s="226"/>
    </row>
    <row r="30" spans="1:12" x14ac:dyDescent="0.2">
      <c r="A30" s="223"/>
      <c r="B30" s="223"/>
      <c r="C30" s="225"/>
      <c r="D30" s="225"/>
      <c r="E30" s="225"/>
      <c r="F30" s="223"/>
      <c r="G30" s="223"/>
      <c r="H30" s="225"/>
      <c r="I30" s="223"/>
      <c r="J30" s="225"/>
      <c r="K30" s="223"/>
      <c r="L30" s="227"/>
    </row>
    <row r="31" spans="1:12" x14ac:dyDescent="0.2">
      <c r="A31" s="223"/>
      <c r="B31" s="223"/>
      <c r="C31" s="225"/>
      <c r="D31" s="225"/>
      <c r="E31" s="225"/>
      <c r="F31" s="223"/>
      <c r="G31" s="223"/>
      <c r="H31" s="225"/>
      <c r="I31" s="223"/>
      <c r="J31" s="225"/>
      <c r="K31" s="223"/>
      <c r="L31" s="227"/>
    </row>
    <row r="32" spans="1:12" x14ac:dyDescent="0.2">
      <c r="A32" s="223"/>
      <c r="B32" s="223"/>
      <c r="C32" s="225"/>
      <c r="D32" s="225"/>
      <c r="E32" s="225"/>
      <c r="F32" s="223"/>
      <c r="G32" s="223"/>
      <c r="H32" s="225"/>
      <c r="I32" s="223"/>
      <c r="J32" s="225"/>
      <c r="K32" s="223"/>
      <c r="L32" s="227"/>
    </row>
    <row r="33" spans="1:12" ht="14.25" x14ac:dyDescent="0.2">
      <c r="A33" s="107">
        <v>1</v>
      </c>
      <c r="B33" s="190">
        <v>2</v>
      </c>
      <c r="C33" s="231"/>
      <c r="D33" s="231"/>
      <c r="E33" s="231"/>
      <c r="F33" s="107">
        <v>3</v>
      </c>
      <c r="G33" s="190">
        <v>4</v>
      </c>
      <c r="H33" s="231"/>
      <c r="I33" s="190">
        <v>5</v>
      </c>
      <c r="J33" s="231"/>
      <c r="K33" s="190">
        <v>6</v>
      </c>
      <c r="L33" s="191"/>
    </row>
    <row r="34" spans="1:12" ht="14.25" x14ac:dyDescent="0.2">
      <c r="A34" s="111"/>
      <c r="B34" s="232" t="s">
        <v>1163</v>
      </c>
      <c r="C34" s="233"/>
      <c r="D34" s="233"/>
      <c r="E34" s="233"/>
      <c r="F34" s="112"/>
      <c r="G34" s="234"/>
      <c r="H34" s="235"/>
      <c r="I34" s="234"/>
      <c r="J34" s="235"/>
      <c r="K34" s="234"/>
      <c r="L34" s="236"/>
    </row>
    <row r="35" spans="1:12" ht="14.25" x14ac:dyDescent="0.2">
      <c r="A35" s="113"/>
      <c r="B35" s="237" t="s">
        <v>1164</v>
      </c>
      <c r="C35" s="238"/>
      <c r="D35" s="238"/>
      <c r="E35" s="238"/>
      <c r="F35" s="238"/>
      <c r="G35" s="238"/>
      <c r="H35" s="238"/>
      <c r="I35" s="238"/>
      <c r="J35" s="238"/>
      <c r="K35" s="233"/>
      <c r="L35" s="239"/>
    </row>
    <row r="36" spans="1:12" ht="14.25" x14ac:dyDescent="0.2">
      <c r="A36" s="200" t="s">
        <v>1165</v>
      </c>
      <c r="B36" s="200"/>
      <c r="C36" s="200"/>
      <c r="D36" s="200"/>
      <c r="E36" s="200"/>
      <c r="F36" s="200"/>
      <c r="G36" s="200"/>
      <c r="H36" s="200"/>
      <c r="I36" s="200"/>
      <c r="J36" s="240"/>
      <c r="K36" s="241"/>
      <c r="L36" s="240"/>
    </row>
    <row r="37" spans="1:12" ht="14.25" x14ac:dyDescent="0.2">
      <c r="A37" s="228" t="s">
        <v>1166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42"/>
      <c r="L37" s="243"/>
    </row>
    <row r="38" spans="1:12" ht="14.25" x14ac:dyDescent="0.2">
      <c r="A38" s="228" t="s">
        <v>1167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9"/>
      <c r="L38" s="230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4" t="s">
        <v>1151</v>
      </c>
      <c r="B42" s="244"/>
      <c r="C42" s="245"/>
      <c r="D42" s="245"/>
      <c r="E42" s="245"/>
      <c r="F42" s="35"/>
      <c r="G42" s="245"/>
      <c r="H42" s="245"/>
      <c r="I42" s="35"/>
      <c r="J42" s="245"/>
      <c r="K42" s="245"/>
      <c r="L42" s="245"/>
    </row>
    <row r="43" spans="1:12" ht="14.25" x14ac:dyDescent="0.2">
      <c r="A43" s="35"/>
      <c r="B43" s="35"/>
      <c r="C43" s="246" t="s">
        <v>1168</v>
      </c>
      <c r="D43" s="246"/>
      <c r="E43" s="246"/>
      <c r="F43" s="35"/>
      <c r="G43" s="246" t="s">
        <v>1169</v>
      </c>
      <c r="H43" s="246"/>
      <c r="I43" s="35"/>
      <c r="J43" s="246" t="s">
        <v>1170</v>
      </c>
      <c r="K43" s="246"/>
      <c r="L43" s="246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1171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4" t="s">
        <v>1152</v>
      </c>
      <c r="B49" s="244"/>
      <c r="C49" s="245"/>
      <c r="D49" s="245"/>
      <c r="E49" s="245"/>
      <c r="F49" s="35"/>
      <c r="G49" s="245"/>
      <c r="H49" s="245"/>
      <c r="I49" s="35"/>
      <c r="J49" s="245"/>
      <c r="K49" s="245"/>
      <c r="L49" s="245"/>
    </row>
    <row r="50" spans="1:12" ht="14.25" x14ac:dyDescent="0.2">
      <c r="A50" s="35"/>
      <c r="B50" s="35"/>
      <c r="C50" s="246" t="s">
        <v>1168</v>
      </c>
      <c r="D50" s="246"/>
      <c r="E50" s="246"/>
      <c r="F50" s="35"/>
      <c r="G50" s="246" t="s">
        <v>1169</v>
      </c>
      <c r="H50" s="246"/>
      <c r="I50" s="35"/>
      <c r="J50" s="246" t="s">
        <v>1170</v>
      </c>
      <c r="K50" s="246"/>
      <c r="L50" s="246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1171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17"/>
  <sheetViews>
    <sheetView topLeftCell="A211" workbookViewId="0">
      <selection activeCell="I184" sqref="I1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511</v>
      </c>
      <c r="C12" s="1">
        <v>0</v>
      </c>
      <c r="D12" s="1">
        <f>ROW(A452)</f>
        <v>452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B452</f>
        <v>511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Долстрим_Б.Жоково_(Копия)_(Копия)_(Копия)_(Копия)_(Копия)_(Копия)_(Копия) (ФСНБ-2022) (ФСНБ-2022)</v>
      </c>
      <c r="G18" s="2" t="str">
        <f t="shared" si="0"/>
        <v>6. ВЛ-10 кВ № 11 ПС Старожилово (оп. 41-44)_Россети_И16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O452</f>
        <v>922269.52</v>
      </c>
      <c r="P18" s="2">
        <f t="shared" si="1"/>
        <v>714416.83</v>
      </c>
      <c r="Q18" s="2">
        <f t="shared" si="1"/>
        <v>60416.24</v>
      </c>
      <c r="R18" s="2">
        <f t="shared" si="1"/>
        <v>30911.88</v>
      </c>
      <c r="S18" s="2">
        <f t="shared" si="1"/>
        <v>116524.57</v>
      </c>
      <c r="T18" s="2">
        <f t="shared" si="1"/>
        <v>0</v>
      </c>
      <c r="U18" s="2">
        <f t="shared" si="1"/>
        <v>190.00476</v>
      </c>
      <c r="V18" s="2">
        <f t="shared" si="1"/>
        <v>43.349699999999999</v>
      </c>
      <c r="W18" s="2">
        <f t="shared" si="1"/>
        <v>0</v>
      </c>
      <c r="X18" s="2">
        <f t="shared" si="1"/>
        <v>146979.94</v>
      </c>
      <c r="Y18" s="2">
        <f t="shared" si="1"/>
        <v>83573.960000000006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66444</v>
      </c>
      <c r="AQ18" s="2">
        <f t="shared" si="1"/>
        <v>0</v>
      </c>
      <c r="AR18" s="2">
        <f t="shared" si="1"/>
        <v>1169592.1499999999</v>
      </c>
      <c r="AS18" s="2">
        <f t="shared" si="1"/>
        <v>988820.95</v>
      </c>
      <c r="AT18" s="2">
        <f t="shared" si="1"/>
        <v>88739.65</v>
      </c>
      <c r="AU18" s="2">
        <f t="shared" ref="AU18:BZ18" si="2">AU452</f>
        <v>25587.55</v>
      </c>
      <c r="AV18" s="2">
        <f t="shared" si="2"/>
        <v>714416.83</v>
      </c>
      <c r="AW18" s="2">
        <f t="shared" si="2"/>
        <v>647972.82999999996</v>
      </c>
      <c r="AX18" s="2">
        <f t="shared" si="2"/>
        <v>0</v>
      </c>
      <c r="AY18" s="2">
        <f t="shared" si="2"/>
        <v>647972.82999999996</v>
      </c>
      <c r="AZ18" s="2">
        <f t="shared" si="2"/>
        <v>66444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16768.73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CA452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DG452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EM452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FS452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ROW(A377)</f>
        <v>377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11 ПС Старожилово (оп. 41-44)</v>
      </c>
      <c r="H22" s="2"/>
      <c r="I22" s="2"/>
      <c r="J22" s="2"/>
      <c r="K22" s="2"/>
      <c r="L22" s="2"/>
      <c r="M22" s="2"/>
      <c r="N22" s="2"/>
      <c r="O22" s="2">
        <f t="shared" ref="O22:AT22" si="8">O377</f>
        <v>910084.97</v>
      </c>
      <c r="P22" s="2">
        <f t="shared" si="8"/>
        <v>714416.83</v>
      </c>
      <c r="Q22" s="2">
        <f t="shared" si="8"/>
        <v>60416.24</v>
      </c>
      <c r="R22" s="2">
        <f t="shared" si="8"/>
        <v>30911.88</v>
      </c>
      <c r="S22" s="2">
        <f t="shared" si="8"/>
        <v>104340.02</v>
      </c>
      <c r="T22" s="2">
        <f t="shared" si="8"/>
        <v>0</v>
      </c>
      <c r="U22" s="2">
        <f t="shared" si="8"/>
        <v>175.88060000000002</v>
      </c>
      <c r="V22" s="2">
        <f t="shared" si="8"/>
        <v>43.349699999999999</v>
      </c>
      <c r="W22" s="2">
        <f t="shared" si="8"/>
        <v>0</v>
      </c>
      <c r="X22" s="2">
        <f t="shared" si="8"/>
        <v>137963.38</v>
      </c>
      <c r="Y22" s="2">
        <f t="shared" si="8"/>
        <v>79187.520000000004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66444</v>
      </c>
      <c r="AQ22" s="2">
        <f t="shared" si="8"/>
        <v>0</v>
      </c>
      <c r="AR22" s="2">
        <f t="shared" si="8"/>
        <v>1144004.6000000001</v>
      </c>
      <c r="AS22" s="2">
        <f t="shared" si="8"/>
        <v>988820.95</v>
      </c>
      <c r="AT22" s="2">
        <f t="shared" si="8"/>
        <v>88739.65</v>
      </c>
      <c r="AU22" s="2">
        <f t="shared" ref="AU22:BZ22" si="9">AU377</f>
        <v>0</v>
      </c>
      <c r="AV22" s="2">
        <f t="shared" si="9"/>
        <v>714416.83</v>
      </c>
      <c r="AW22" s="2">
        <f t="shared" si="9"/>
        <v>647972.82999999996</v>
      </c>
      <c r="AX22" s="2">
        <f t="shared" si="9"/>
        <v>0</v>
      </c>
      <c r="AY22" s="2">
        <f t="shared" si="9"/>
        <v>647972.82999999996</v>
      </c>
      <c r="AZ22" s="2">
        <f t="shared" si="9"/>
        <v>66444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16768.73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28011.72</v>
      </c>
      <c r="P26" s="2">
        <f t="shared" si="15"/>
        <v>0</v>
      </c>
      <c r="Q26" s="2">
        <f t="shared" si="15"/>
        <v>10564.6</v>
      </c>
      <c r="R26" s="2">
        <f t="shared" si="15"/>
        <v>5573.58</v>
      </c>
      <c r="S26" s="2">
        <f t="shared" si="15"/>
        <v>11873.54</v>
      </c>
      <c r="T26" s="2">
        <f t="shared" si="15"/>
        <v>0</v>
      </c>
      <c r="U26" s="2">
        <f t="shared" si="15"/>
        <v>19.829999999999998</v>
      </c>
      <c r="V26" s="2">
        <f t="shared" si="15"/>
        <v>7.83</v>
      </c>
      <c r="W26" s="2">
        <f t="shared" si="15"/>
        <v>0</v>
      </c>
      <c r="X26" s="2">
        <f t="shared" si="15"/>
        <v>17970.53</v>
      </c>
      <c r="Y26" s="2">
        <f t="shared" si="15"/>
        <v>10468.280000000001</v>
      </c>
      <c r="Z26" s="2">
        <f t="shared" si="15"/>
        <v>0</v>
      </c>
      <c r="AA26" s="2">
        <f t="shared" si="15"/>
        <v>0</v>
      </c>
      <c r="AB26" s="2">
        <f t="shared" si="15"/>
        <v>28011.72</v>
      </c>
      <c r="AC26" s="2">
        <f t="shared" si="15"/>
        <v>0</v>
      </c>
      <c r="AD26" s="2">
        <f t="shared" si="15"/>
        <v>10564.6</v>
      </c>
      <c r="AE26" s="2">
        <f t="shared" si="15"/>
        <v>5573.58</v>
      </c>
      <c r="AF26" s="2">
        <f t="shared" si="15"/>
        <v>11873.54</v>
      </c>
      <c r="AG26" s="2">
        <f t="shared" si="15"/>
        <v>0</v>
      </c>
      <c r="AH26" s="2">
        <f t="shared" si="15"/>
        <v>19.829999999999998</v>
      </c>
      <c r="AI26" s="2">
        <f t="shared" si="15"/>
        <v>7.83</v>
      </c>
      <c r="AJ26" s="2">
        <f t="shared" si="15"/>
        <v>0</v>
      </c>
      <c r="AK26" s="2">
        <f t="shared" si="15"/>
        <v>17970.53</v>
      </c>
      <c r="AL26" s="2">
        <f t="shared" si="15"/>
        <v>10468.280000000001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64361.08</v>
      </c>
      <c r="AS26" s="2">
        <f t="shared" si="15"/>
        <v>64361.08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7910.55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64361.08</v>
      </c>
      <c r="CB26" s="2">
        <f t="shared" si="17"/>
        <v>64361.08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7910.55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2</v>
      </c>
      <c r="J28">
        <v>0</v>
      </c>
      <c r="K28">
        <v>2</v>
      </c>
      <c r="O28">
        <f>ROUND(CP28,2)</f>
        <v>3638.19</v>
      </c>
      <c r="P28">
        <f>SUMIF(SmtRes!AQ1:'SmtRes'!AQ4,"=1",SmtRes!DF1:'SmtRes'!DF4)</f>
        <v>0</v>
      </c>
      <c r="Q28">
        <f>SUMIF(SmtRes!AQ1:'SmtRes'!AQ4,"=1",SmtRes!DG1:'SmtRes'!DG4)</f>
        <v>582.29</v>
      </c>
      <c r="R28">
        <f>SUMIF(SmtRes!AQ1:'SmtRes'!AQ4,"=1",SmtRes!DH1:'SmtRes'!DH4)</f>
        <v>714.38</v>
      </c>
      <c r="S28">
        <f>SUMIF(SmtRes!AQ1:'SmtRes'!AQ4,"=1",SmtRes!DI1:'SmtRes'!DI4)</f>
        <v>2341.52</v>
      </c>
      <c r="T28">
        <f t="shared" ref="T28:T52" si="21">ROUND(CU28*I28,2)</f>
        <v>0</v>
      </c>
      <c r="U28">
        <f>SUMIF(SmtRes!AQ1:'SmtRes'!AQ4,"=1",SmtRes!CV1:'SmtRes'!CV4)</f>
        <v>4.0599999999999996</v>
      </c>
      <c r="V28">
        <f>SUMIF(SmtRes!AQ1:'SmtRes'!AQ4,"=1",SmtRes!CW1:'SmtRes'!CW4)</f>
        <v>1.1000000000000001</v>
      </c>
      <c r="W28">
        <f t="shared" ref="W28:W52" si="22">ROUND(CX28*I28,2)</f>
        <v>0</v>
      </c>
      <c r="X28">
        <f t="shared" ref="X28:X52" si="23">ROUND(CY28,2)</f>
        <v>3147.58</v>
      </c>
      <c r="Y28">
        <f t="shared" ref="Y28:Y52" si="24">ROUND(CZ28,2)</f>
        <v>1833.54</v>
      </c>
      <c r="AA28">
        <v>48339648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3638.19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3147.5770000000002</v>
      </c>
      <c r="CZ28">
        <f>(((S28+R28)*AU28)/100)</f>
        <v>1833.54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8619.31</v>
      </c>
      <c r="GN28">
        <f t="shared" ref="GN28:GN59" si="30">IF(OR(BI28=0,BI28=1),GM28-GX28,0)</f>
        <v>8619.31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5719.08</v>
      </c>
      <c r="P29">
        <f>SUMIF(SmtRes!AQ5:'SmtRes'!AQ8,"=1",SmtRes!DF5:'SmtRes'!DF8)</f>
        <v>0</v>
      </c>
      <c r="Q29">
        <f>SUMIF(SmtRes!AQ5:'SmtRes'!AQ8,"=1",SmtRes!DG5:'SmtRes'!DG8)</f>
        <v>272.60000000000002</v>
      </c>
      <c r="R29">
        <f>SUMIF(SmtRes!AQ5:'SmtRes'!AQ8,"=1",SmtRes!DH5:'SmtRes'!DH8)</f>
        <v>272.76</v>
      </c>
      <c r="S29">
        <f>SUMIF(SmtRes!AQ5:'SmtRes'!AQ8,"=1",SmtRes!DI5:'SmtRes'!DI8)</f>
        <v>5173.72</v>
      </c>
      <c r="T29">
        <f t="shared" si="21"/>
        <v>0</v>
      </c>
      <c r="U29">
        <f>SUMIF(SmtRes!AQ5:'SmtRes'!AQ8,"=1",SmtRes!CV5:'SmtRes'!CV8)</f>
        <v>8.34</v>
      </c>
      <c r="V29">
        <f>SUMIF(SmtRes!AQ5:'SmtRes'!AQ8,"=1",SmtRes!CW5:'SmtRes'!CW8)</f>
        <v>0.42</v>
      </c>
      <c r="W29">
        <f t="shared" si="22"/>
        <v>0</v>
      </c>
      <c r="X29">
        <f t="shared" si="23"/>
        <v>5609.87</v>
      </c>
      <c r="Y29">
        <f t="shared" si="24"/>
        <v>3267.89</v>
      </c>
      <c r="AA29">
        <v>48339648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5719.0800000000008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5609.8744000000006</v>
      </c>
      <c r="CZ29">
        <f>(((S29+R29)*AU29)/100)</f>
        <v>3267.8880000000004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14596.84</v>
      </c>
      <c r="GN29">
        <f t="shared" si="30"/>
        <v>14596.84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48339648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ROUND((2*3)/100*0,7)</f>
        <v>0</v>
      </c>
      <c r="J31">
        <v>0</v>
      </c>
      <c r="K31">
        <f>ROUND((2*3)/100*0,7)</f>
        <v>0</v>
      </c>
      <c r="O31">
        <f>ROUND(CP31,2)</f>
        <v>0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0</v>
      </c>
      <c r="T31">
        <f t="shared" si="21"/>
        <v>0</v>
      </c>
      <c r="U31">
        <f>SUMIF(SmtRes!AQ9:'SmtRes'!AQ10,"=1",SmtRes!CV9:'SmtRes'!CV10)</f>
        <v>0</v>
      </c>
      <c r="V31">
        <f>SUMIF(SmtRes!AQ9:'SmtRes'!AQ10,"=1",SmtRes!CW9:'SmtRes'!CW10)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48339648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953</v>
      </c>
      <c r="CO31">
        <v>0</v>
      </c>
      <c r="CP31">
        <f>(P31+Q31+S31+R31)</f>
        <v>0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0</v>
      </c>
      <c r="P32">
        <f>ROUND(ROUND(ROUND(SUMIF(SmtRes!AQ9:'SmtRes'!AQ10,"=1",SmtRes!CU9:'SmtRes'!CU10),2),2)*I32/100,2)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48339648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s="118" customFormat="1" x14ac:dyDescent="0.2">
      <c r="A33" s="118">
        <v>17</v>
      </c>
      <c r="B33" s="118">
        <v>1</v>
      </c>
      <c r="C33" s="118">
        <f>ROW(SmtRes!A14)</f>
        <v>14</v>
      </c>
      <c r="D33" s="118">
        <f>ROW(EtalonRes!A14)</f>
        <v>14</v>
      </c>
      <c r="E33" s="118" t="s">
        <v>58</v>
      </c>
      <c r="F33" s="118" t="s">
        <v>59</v>
      </c>
      <c r="G33" s="118" t="s">
        <v>60</v>
      </c>
      <c r="H33" s="118" t="s">
        <v>21</v>
      </c>
      <c r="I33" s="118">
        <f>4*0</f>
        <v>0</v>
      </c>
      <c r="J33" s="118">
        <v>0</v>
      </c>
      <c r="K33" s="118">
        <v>4</v>
      </c>
      <c r="O33" s="118">
        <f>ROUND(CP33,2)</f>
        <v>0</v>
      </c>
      <c r="P33" s="118">
        <f>SUMIF(SmtRes!AQ11:'SmtRes'!AQ14,"=1",SmtRes!DF11:'SmtRes'!DF14)</f>
        <v>0</v>
      </c>
      <c r="Q33" s="118">
        <f>SUMIF(SmtRes!AQ11:'SmtRes'!AQ14,"=1",SmtRes!DG11:'SmtRes'!DG14)</f>
        <v>0</v>
      </c>
      <c r="R33" s="118">
        <f>SUMIF(SmtRes!AQ11:'SmtRes'!AQ14,"=1",SmtRes!DH11:'SmtRes'!DH14)</f>
        <v>0</v>
      </c>
      <c r="S33" s="118">
        <f>SUMIF(SmtRes!AQ11:'SmtRes'!AQ14,"=1",SmtRes!DI11:'SmtRes'!DI14)</f>
        <v>0</v>
      </c>
      <c r="T33" s="118">
        <f t="shared" si="21"/>
        <v>0</v>
      </c>
      <c r="U33" s="118">
        <f>SUMIF(SmtRes!AQ11:'SmtRes'!AQ14,"=1",SmtRes!CV11:'SmtRes'!CV14)</f>
        <v>0</v>
      </c>
      <c r="V33" s="118">
        <f>SUMIF(SmtRes!AQ11:'SmtRes'!AQ14,"=1",SmtRes!CW11:'SmtRes'!CW14)</f>
        <v>0</v>
      </c>
      <c r="W33" s="118">
        <f t="shared" si="22"/>
        <v>0</v>
      </c>
      <c r="X33" s="118">
        <f t="shared" si="23"/>
        <v>0</v>
      </c>
      <c r="Y33" s="118">
        <f t="shared" si="24"/>
        <v>0</v>
      </c>
      <c r="AA33" s="118">
        <v>48339648</v>
      </c>
      <c r="AB33" s="118">
        <f t="shared" si="25"/>
        <v>835.71594000000005</v>
      </c>
      <c r="AC33" s="118">
        <f>ROUND((0),6)</f>
        <v>0</v>
      </c>
      <c r="AD33" s="118">
        <f>ROUND((((SUM(SmtRes!BR11:'SmtRes'!BR14))-(SUM(SmtRes!BS11:'SmtRes'!BS14)))+AE33),6)</f>
        <v>444.89544000000001</v>
      </c>
      <c r="AE33" s="118">
        <f>ROUND((SUM(SmtRes!BS11:'SmtRes'!BS14)),6)</f>
        <v>240.77412000000001</v>
      </c>
      <c r="AF33" s="118">
        <f>ROUND((SUM(SmtRes!BT11:'SmtRes'!BT14)),6)</f>
        <v>390.82049999999998</v>
      </c>
      <c r="AG33" s="118">
        <f t="shared" si="26"/>
        <v>0</v>
      </c>
      <c r="AH33" s="118">
        <f>(SUM(SmtRes!BU11:'SmtRes'!BU14))</f>
        <v>0.63</v>
      </c>
      <c r="AI33" s="118">
        <f>(SUM(SmtRes!BV11:'SmtRes'!BV14))</f>
        <v>0.27600000000000002</v>
      </c>
      <c r="AJ33" s="118">
        <f t="shared" si="27"/>
        <v>0</v>
      </c>
      <c r="AK33" s="118">
        <v>1794.1501000000003</v>
      </c>
      <c r="AL33" s="118">
        <v>0</v>
      </c>
      <c r="AM33" s="118">
        <v>741.49240000000009</v>
      </c>
      <c r="AN33" s="118">
        <v>401.29020000000003</v>
      </c>
      <c r="AO33" s="118">
        <v>651.36750000000006</v>
      </c>
      <c r="AP33" s="118">
        <v>0</v>
      </c>
      <c r="AQ33" s="118">
        <v>1.05</v>
      </c>
      <c r="AR33" s="118">
        <v>0.46</v>
      </c>
      <c r="AS33" s="118">
        <v>0</v>
      </c>
      <c r="AT33" s="118">
        <v>97</v>
      </c>
      <c r="AU33" s="118">
        <v>51</v>
      </c>
      <c r="AV33" s="118">
        <v>1</v>
      </c>
      <c r="AW33" s="118">
        <v>1</v>
      </c>
      <c r="AZ33" s="118">
        <v>1</v>
      </c>
      <c r="BA33" s="118">
        <v>1</v>
      </c>
      <c r="BB33" s="118">
        <v>1</v>
      </c>
      <c r="BC33" s="118">
        <v>1</v>
      </c>
      <c r="BD33" s="118" t="s">
        <v>3</v>
      </c>
      <c r="BE33" s="118" t="s">
        <v>3</v>
      </c>
      <c r="BF33" s="118" t="s">
        <v>3</v>
      </c>
      <c r="BG33" s="118" t="s">
        <v>3</v>
      </c>
      <c r="BH33" s="118">
        <v>0</v>
      </c>
      <c r="BI33" s="118">
        <v>2</v>
      </c>
      <c r="BJ33" s="118" t="s">
        <v>61</v>
      </c>
      <c r="BM33" s="118">
        <v>108001</v>
      </c>
      <c r="BN33" s="118">
        <v>33926398</v>
      </c>
      <c r="BO33" s="118" t="s">
        <v>3</v>
      </c>
      <c r="BP33" s="118">
        <v>0</v>
      </c>
      <c r="BQ33" s="118">
        <v>3</v>
      </c>
      <c r="BR33" s="118">
        <v>0</v>
      </c>
      <c r="BS33" s="118">
        <v>1</v>
      </c>
      <c r="BT33" s="118">
        <v>1</v>
      </c>
      <c r="BU33" s="118">
        <v>1</v>
      </c>
      <c r="BV33" s="118">
        <v>1</v>
      </c>
      <c r="BW33" s="118">
        <v>1</v>
      </c>
      <c r="BX33" s="118">
        <v>1</v>
      </c>
      <c r="BY33" s="118" t="s">
        <v>3</v>
      </c>
      <c r="BZ33" s="118">
        <v>97</v>
      </c>
      <c r="CA33" s="118">
        <v>51</v>
      </c>
      <c r="CB33" s="118" t="s">
        <v>3</v>
      </c>
      <c r="CE33" s="118">
        <v>0</v>
      </c>
      <c r="CF33" s="118">
        <v>0</v>
      </c>
      <c r="CG33" s="118">
        <v>0</v>
      </c>
      <c r="CM33" s="118">
        <v>0</v>
      </c>
      <c r="CN33" s="118" t="s">
        <v>62</v>
      </c>
      <c r="CO33" s="118">
        <v>0</v>
      </c>
      <c r="CP33" s="118">
        <f>(P33+Q33+S33+R33)</f>
        <v>0</v>
      </c>
      <c r="CQ33" s="118">
        <f>SUMIF(SmtRes!AQ11:'SmtRes'!AQ14,"=1",SmtRes!AA11:'SmtRes'!AA14)</f>
        <v>0</v>
      </c>
      <c r="CR33" s="118">
        <f>SUMIF(SmtRes!AQ11:'SmtRes'!AQ14,"=1",SmtRes!AB11:'SmtRes'!AB14)</f>
        <v>1611.94</v>
      </c>
      <c r="CS33" s="118">
        <f>SUMIF(SmtRes!AQ11:'SmtRes'!AQ14,"=1",SmtRes!AC11:'SmtRes'!AC14)</f>
        <v>872.37</v>
      </c>
      <c r="CT33" s="118">
        <f>SUMIF(SmtRes!AQ11:'SmtRes'!AQ14,"=1",SmtRes!AD11:'SmtRes'!AD14)</f>
        <v>620.35</v>
      </c>
      <c r="CU33" s="118">
        <f>AG33</f>
        <v>0</v>
      </c>
      <c r="CV33" s="118">
        <f>SUMIF(SmtRes!AQ11:'SmtRes'!AQ14,"=1",SmtRes!BU11:'SmtRes'!BU14)</f>
        <v>0.63</v>
      </c>
      <c r="CW33" s="118">
        <f>SUMIF(SmtRes!AQ11:'SmtRes'!AQ14,"=1",SmtRes!BV11:'SmtRes'!BV14)</f>
        <v>0.27600000000000002</v>
      </c>
      <c r="CX33" s="118">
        <f>AJ33</f>
        <v>0</v>
      </c>
      <c r="CY33" s="118">
        <f>(((S33+R33)*AT33)/100)</f>
        <v>0</v>
      </c>
      <c r="CZ33" s="118">
        <f>(((S33+R33)*AU33)/100)</f>
        <v>0</v>
      </c>
      <c r="DB33" s="118">
        <v>4</v>
      </c>
      <c r="DC33" s="118" t="s">
        <v>3</v>
      </c>
      <c r="DD33" s="118" t="s">
        <v>34</v>
      </c>
      <c r="DE33" s="118" t="s">
        <v>35</v>
      </c>
      <c r="DF33" s="118" t="s">
        <v>35</v>
      </c>
      <c r="DG33" s="118" t="s">
        <v>35</v>
      </c>
      <c r="DH33" s="118" t="s">
        <v>3</v>
      </c>
      <c r="DI33" s="118" t="s">
        <v>35</v>
      </c>
      <c r="DJ33" s="118" t="s">
        <v>35</v>
      </c>
      <c r="DK33" s="118" t="s">
        <v>3</v>
      </c>
      <c r="DL33" s="118" t="s">
        <v>3</v>
      </c>
      <c r="DM33" s="118" t="s">
        <v>3</v>
      </c>
      <c r="DN33" s="118">
        <v>0</v>
      </c>
      <c r="DO33" s="118">
        <v>0</v>
      </c>
      <c r="DP33" s="118">
        <v>1</v>
      </c>
      <c r="DQ33" s="118">
        <v>1</v>
      </c>
      <c r="DU33" s="118">
        <v>1013</v>
      </c>
      <c r="DV33" s="118" t="s">
        <v>21</v>
      </c>
      <c r="DW33" s="118" t="s">
        <v>21</v>
      </c>
      <c r="DX33" s="118">
        <v>1</v>
      </c>
      <c r="DZ33" s="118" t="s">
        <v>3</v>
      </c>
      <c r="EA33" s="118" t="s">
        <v>3</v>
      </c>
      <c r="EB33" s="118" t="s">
        <v>3</v>
      </c>
      <c r="EC33" s="118" t="s">
        <v>3</v>
      </c>
      <c r="EE33" s="118">
        <v>46827410</v>
      </c>
      <c r="EF33" s="118">
        <v>3</v>
      </c>
      <c r="EG33" s="118" t="s">
        <v>48</v>
      </c>
      <c r="EH33" s="118">
        <v>0</v>
      </c>
      <c r="EI33" s="118" t="s">
        <v>3</v>
      </c>
      <c r="EJ33" s="118">
        <v>2</v>
      </c>
      <c r="EK33" s="118">
        <v>108001</v>
      </c>
      <c r="EL33" s="118" t="s">
        <v>49</v>
      </c>
      <c r="EM33" s="118" t="s">
        <v>50</v>
      </c>
      <c r="EO33" s="118" t="s">
        <v>63</v>
      </c>
      <c r="EQ33" s="118">
        <v>1835008</v>
      </c>
      <c r="ER33" s="118">
        <v>0</v>
      </c>
      <c r="ES33" s="118">
        <v>0</v>
      </c>
      <c r="ET33" s="118">
        <v>0</v>
      </c>
      <c r="EU33" s="118">
        <v>0</v>
      </c>
      <c r="EV33" s="118">
        <v>0</v>
      </c>
      <c r="EW33" s="118">
        <v>1.05</v>
      </c>
      <c r="EX33" s="118">
        <v>0.46</v>
      </c>
      <c r="EY33" s="118">
        <v>0</v>
      </c>
      <c r="FQ33" s="118">
        <v>0</v>
      </c>
      <c r="FR33" s="118">
        <v>0</v>
      </c>
      <c r="FS33" s="118">
        <v>0</v>
      </c>
      <c r="FX33" s="118">
        <v>97</v>
      </c>
      <c r="FY33" s="118">
        <v>51</v>
      </c>
      <c r="GA33" s="118" t="s">
        <v>3</v>
      </c>
      <c r="GD33" s="118">
        <v>1</v>
      </c>
      <c r="GF33" s="118">
        <v>2072854239</v>
      </c>
      <c r="GG33" s="118">
        <v>2</v>
      </c>
      <c r="GH33" s="118">
        <v>1</v>
      </c>
      <c r="GI33" s="118">
        <v>-2</v>
      </c>
      <c r="GJ33" s="118">
        <v>0</v>
      </c>
      <c r="GK33" s="118">
        <v>0</v>
      </c>
      <c r="GL33" s="118">
        <f t="shared" si="28"/>
        <v>0</v>
      </c>
      <c r="GM33" s="118">
        <f t="shared" si="29"/>
        <v>0</v>
      </c>
      <c r="GN33" s="118">
        <f t="shared" si="30"/>
        <v>0</v>
      </c>
      <c r="GO33" s="118">
        <f t="shared" si="31"/>
        <v>0</v>
      </c>
      <c r="GP33" s="118">
        <f t="shared" si="32"/>
        <v>0</v>
      </c>
      <c r="GR33" s="118">
        <v>0</v>
      </c>
      <c r="GS33" s="118">
        <v>3</v>
      </c>
      <c r="GT33" s="118">
        <v>0</v>
      </c>
      <c r="GU33" s="118" t="s">
        <v>3</v>
      </c>
      <c r="GV33" s="118">
        <f t="shared" si="33"/>
        <v>0</v>
      </c>
      <c r="GW33" s="118">
        <v>1</v>
      </c>
      <c r="GX33" s="118">
        <f t="shared" si="34"/>
        <v>0</v>
      </c>
      <c r="HA33" s="118">
        <v>0</v>
      </c>
      <c r="HB33" s="118">
        <v>0</v>
      </c>
      <c r="HC33" s="118">
        <f>GV33*GW33</f>
        <v>0</v>
      </c>
      <c r="HE33" s="118" t="s">
        <v>3</v>
      </c>
      <c r="HF33" s="118" t="s">
        <v>3</v>
      </c>
      <c r="HM33" s="118" t="s">
        <v>3</v>
      </c>
      <c r="HN33" s="118" t="s">
        <v>52</v>
      </c>
      <c r="HO33" s="118" t="s">
        <v>53</v>
      </c>
      <c r="HP33" s="118" t="s">
        <v>49</v>
      </c>
      <c r="HQ33" s="118" t="s">
        <v>49</v>
      </c>
      <c r="HS33" s="118">
        <v>0</v>
      </c>
      <c r="IK33" s="118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48339648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s="118" customFormat="1" x14ac:dyDescent="0.2">
      <c r="A35" s="118">
        <v>17</v>
      </c>
      <c r="B35" s="118">
        <v>1</v>
      </c>
      <c r="C35" s="118">
        <f>ROW(SmtRes!A27)</f>
        <v>27</v>
      </c>
      <c r="D35" s="118">
        <f>ROW(EtalonRes!A27)</f>
        <v>27</v>
      </c>
      <c r="E35" s="118" t="s">
        <v>65</v>
      </c>
      <c r="F35" s="118" t="s">
        <v>66</v>
      </c>
      <c r="G35" s="118" t="s">
        <v>67</v>
      </c>
      <c r="H35" s="118" t="s">
        <v>68</v>
      </c>
      <c r="I35" s="118">
        <f>ROUND(187/100,7)*0</f>
        <v>0</v>
      </c>
      <c r="J35" s="118">
        <v>0</v>
      </c>
      <c r="K35" s="118">
        <f>ROUND(187/100,7)</f>
        <v>1.87</v>
      </c>
      <c r="O35" s="118">
        <f>ROUND(CP35,2)</f>
        <v>0</v>
      </c>
      <c r="P35" s="118">
        <f>SUMIF(SmtRes!AQ15:'SmtRes'!AQ27,"=1",SmtRes!DF15:'SmtRes'!DF27)</f>
        <v>0</v>
      </c>
      <c r="Q35" s="118">
        <f>SUMIF(SmtRes!AQ15:'SmtRes'!AQ27,"=1",SmtRes!DG15:'SmtRes'!DG27)</f>
        <v>0</v>
      </c>
      <c r="R35" s="118">
        <f>SUMIF(SmtRes!AQ15:'SmtRes'!AQ27,"=1",SmtRes!DH15:'SmtRes'!DH27)</f>
        <v>0</v>
      </c>
      <c r="S35" s="118">
        <f>SUMIF(SmtRes!AQ15:'SmtRes'!AQ27,"=1",SmtRes!DI15:'SmtRes'!DI27)</f>
        <v>0</v>
      </c>
      <c r="T35" s="118">
        <f t="shared" si="21"/>
        <v>0</v>
      </c>
      <c r="U35" s="118">
        <f>SUMIF(SmtRes!AQ15:'SmtRes'!AQ27,"=1",SmtRes!CV15:'SmtRes'!CV27)</f>
        <v>0</v>
      </c>
      <c r="V35" s="118">
        <f>SUMIF(SmtRes!AQ15:'SmtRes'!AQ27,"=1",SmtRes!CW15:'SmtRes'!CW27)</f>
        <v>0</v>
      </c>
      <c r="W35" s="118">
        <f t="shared" si="22"/>
        <v>0</v>
      </c>
      <c r="X35" s="118">
        <f t="shared" si="23"/>
        <v>0</v>
      </c>
      <c r="Y35" s="118">
        <f t="shared" si="24"/>
        <v>0</v>
      </c>
      <c r="AA35" s="118">
        <v>48339648</v>
      </c>
      <c r="AB35" s="118">
        <f t="shared" si="25"/>
        <v>6497.8491599999998</v>
      </c>
      <c r="AC35" s="118">
        <f>ROUND((0),6)</f>
        <v>0</v>
      </c>
      <c r="AD35" s="118">
        <f>ROUND((((SUM(SmtRes!BR15:'SmtRes'!BR27))-(SUM(SmtRes!BS15:'SmtRes'!BS27)))+AE35),6)</f>
        <v>1110.9891600000001</v>
      </c>
      <c r="AE35" s="118">
        <f>ROUND((SUM(SmtRes!BS15:'SmtRes'!BS27)),6)</f>
        <v>832.93776000000003</v>
      </c>
      <c r="AF35" s="118">
        <f>ROUND((SUM(SmtRes!BT15:'SmtRes'!BT27)),6)</f>
        <v>5386.86</v>
      </c>
      <c r="AG35" s="118">
        <f t="shared" si="26"/>
        <v>0</v>
      </c>
      <c r="AH35" s="118">
        <f>(SUM(SmtRes!BU15:'SmtRes'!BU27))</f>
        <v>9</v>
      </c>
      <c r="AI35" s="118">
        <f>(SUM(SmtRes!BV15:'SmtRes'!BV27))</f>
        <v>1.1160000000000001</v>
      </c>
      <c r="AJ35" s="118">
        <f t="shared" si="27"/>
        <v>0</v>
      </c>
      <c r="AK35" s="118">
        <v>23274.703928999999</v>
      </c>
      <c r="AL35" s="118">
        <v>11056.725729000002</v>
      </c>
      <c r="AM35" s="118">
        <v>1851.6486</v>
      </c>
      <c r="AN35" s="118">
        <v>1388.2296000000001</v>
      </c>
      <c r="AO35" s="118">
        <v>8978.0999999999985</v>
      </c>
      <c r="AP35" s="118">
        <v>0</v>
      </c>
      <c r="AQ35" s="118">
        <v>15</v>
      </c>
      <c r="AR35" s="118">
        <v>1.86</v>
      </c>
      <c r="AS35" s="118">
        <v>0</v>
      </c>
      <c r="AT35" s="118">
        <v>90</v>
      </c>
      <c r="AU35" s="118">
        <v>46</v>
      </c>
      <c r="AV35" s="118">
        <v>1</v>
      </c>
      <c r="AW35" s="118">
        <v>1</v>
      </c>
      <c r="AZ35" s="118">
        <v>1</v>
      </c>
      <c r="BA35" s="118">
        <v>1</v>
      </c>
      <c r="BB35" s="118">
        <v>1</v>
      </c>
      <c r="BC35" s="118">
        <v>1</v>
      </c>
      <c r="BD35" s="118" t="s">
        <v>3</v>
      </c>
      <c r="BE35" s="118" t="s">
        <v>3</v>
      </c>
      <c r="BF35" s="118" t="s">
        <v>3</v>
      </c>
      <c r="BG35" s="118" t="s">
        <v>3</v>
      </c>
      <c r="BH35" s="118">
        <v>0</v>
      </c>
      <c r="BI35" s="118">
        <v>2</v>
      </c>
      <c r="BJ35" s="118" t="s">
        <v>69</v>
      </c>
      <c r="BM35" s="118">
        <v>110006</v>
      </c>
      <c r="BN35" s="118">
        <v>33926398</v>
      </c>
      <c r="BO35" s="118" t="s">
        <v>3</v>
      </c>
      <c r="BP35" s="118">
        <v>0</v>
      </c>
      <c r="BQ35" s="118">
        <v>3</v>
      </c>
      <c r="BR35" s="118">
        <v>0</v>
      </c>
      <c r="BS35" s="118">
        <v>1</v>
      </c>
      <c r="BT35" s="118">
        <v>1</v>
      </c>
      <c r="BU35" s="118">
        <v>1</v>
      </c>
      <c r="BV35" s="118">
        <v>1</v>
      </c>
      <c r="BW35" s="118">
        <v>1</v>
      </c>
      <c r="BX35" s="118">
        <v>1</v>
      </c>
      <c r="BY35" s="118" t="s">
        <v>3</v>
      </c>
      <c r="BZ35" s="118">
        <v>90</v>
      </c>
      <c r="CA35" s="118">
        <v>46</v>
      </c>
      <c r="CB35" s="118" t="s">
        <v>3</v>
      </c>
      <c r="CE35" s="118">
        <v>0</v>
      </c>
      <c r="CF35" s="118">
        <v>0</v>
      </c>
      <c r="CG35" s="118">
        <v>0</v>
      </c>
      <c r="CM35" s="118">
        <v>0</v>
      </c>
      <c r="CN35" s="118" t="s">
        <v>62</v>
      </c>
      <c r="CO35" s="118">
        <v>0</v>
      </c>
      <c r="CP35" s="118">
        <f>(P35+Q35+S35+R35)</f>
        <v>0</v>
      </c>
      <c r="CQ35" s="118">
        <f>SUMIF(SmtRes!AQ15:'SmtRes'!AQ27,"=1",SmtRes!AA15:'SmtRes'!AA27)</f>
        <v>573228.14999999991</v>
      </c>
      <c r="CR35" s="118">
        <f>SUMIF(SmtRes!AQ15:'SmtRes'!AQ27,"=1",SmtRes!AB15:'SmtRes'!AB27)</f>
        <v>1234.43</v>
      </c>
      <c r="CS35" s="118">
        <f>SUMIF(SmtRes!AQ15:'SmtRes'!AQ27,"=1",SmtRes!AC15:'SmtRes'!AC27)</f>
        <v>746.36</v>
      </c>
      <c r="CT35" s="118">
        <f>SUMIF(SmtRes!AQ15:'SmtRes'!AQ27,"=1",SmtRes!AD15:'SmtRes'!AD27)</f>
        <v>598.54</v>
      </c>
      <c r="CU35" s="118">
        <f>AG35</f>
        <v>0</v>
      </c>
      <c r="CV35" s="118">
        <f>SUMIF(SmtRes!AQ15:'SmtRes'!AQ27,"=1",SmtRes!BU15:'SmtRes'!BU27)</f>
        <v>9</v>
      </c>
      <c r="CW35" s="118">
        <f>SUMIF(SmtRes!AQ15:'SmtRes'!AQ27,"=1",SmtRes!BV15:'SmtRes'!BV27)</f>
        <v>1.1160000000000001</v>
      </c>
      <c r="CX35" s="118">
        <f>AJ35</f>
        <v>0</v>
      </c>
      <c r="CY35" s="118">
        <f>(((S35+R35)*AT35)/100)</f>
        <v>0</v>
      </c>
      <c r="CZ35" s="118">
        <f>(((S35+R35)*AU35)/100)</f>
        <v>0</v>
      </c>
      <c r="DC35" s="118" t="s">
        <v>3</v>
      </c>
      <c r="DD35" s="118" t="s">
        <v>34</v>
      </c>
      <c r="DE35" s="118" t="s">
        <v>35</v>
      </c>
      <c r="DF35" s="118" t="s">
        <v>35</v>
      </c>
      <c r="DG35" s="118" t="s">
        <v>35</v>
      </c>
      <c r="DH35" s="118" t="s">
        <v>3</v>
      </c>
      <c r="DI35" s="118" t="s">
        <v>35</v>
      </c>
      <c r="DJ35" s="118" t="s">
        <v>35</v>
      </c>
      <c r="DK35" s="118" t="s">
        <v>3</v>
      </c>
      <c r="DL35" s="118" t="s">
        <v>3</v>
      </c>
      <c r="DM35" s="118" t="s">
        <v>3</v>
      </c>
      <c r="DN35" s="118">
        <v>0</v>
      </c>
      <c r="DO35" s="118">
        <v>0</v>
      </c>
      <c r="DP35" s="118">
        <v>1</v>
      </c>
      <c r="DQ35" s="118">
        <v>1</v>
      </c>
      <c r="DU35" s="118">
        <v>1013</v>
      </c>
      <c r="DV35" s="118" t="s">
        <v>68</v>
      </c>
      <c r="DW35" s="118" t="s">
        <v>68</v>
      </c>
      <c r="DX35" s="118">
        <v>1</v>
      </c>
      <c r="DZ35" s="118" t="s">
        <v>3</v>
      </c>
      <c r="EA35" s="118" t="s">
        <v>3</v>
      </c>
      <c r="EB35" s="118" t="s">
        <v>3</v>
      </c>
      <c r="EC35" s="118" t="s">
        <v>3</v>
      </c>
      <c r="EE35" s="118">
        <v>46827454</v>
      </c>
      <c r="EF35" s="118">
        <v>3</v>
      </c>
      <c r="EG35" s="118" t="s">
        <v>48</v>
      </c>
      <c r="EH35" s="118">
        <v>0</v>
      </c>
      <c r="EI35" s="118" t="s">
        <v>3</v>
      </c>
      <c r="EJ35" s="118">
        <v>2</v>
      </c>
      <c r="EK35" s="118">
        <v>110006</v>
      </c>
      <c r="EL35" s="118" t="s">
        <v>70</v>
      </c>
      <c r="EM35" s="118" t="s">
        <v>71</v>
      </c>
      <c r="EO35" s="118" t="s">
        <v>63</v>
      </c>
      <c r="EQ35" s="118">
        <v>1835008</v>
      </c>
      <c r="ER35" s="118">
        <v>0</v>
      </c>
      <c r="ES35" s="118">
        <v>0</v>
      </c>
      <c r="ET35" s="118">
        <v>0</v>
      </c>
      <c r="EU35" s="118">
        <v>0</v>
      </c>
      <c r="EV35" s="118">
        <v>0</v>
      </c>
      <c r="EW35" s="118">
        <v>15</v>
      </c>
      <c r="EX35" s="118">
        <v>1.86</v>
      </c>
      <c r="EY35" s="118">
        <v>0</v>
      </c>
      <c r="FQ35" s="118">
        <v>0</v>
      </c>
      <c r="FR35" s="118">
        <v>0</v>
      </c>
      <c r="FS35" s="118">
        <v>0</v>
      </c>
      <c r="FX35" s="118">
        <v>90</v>
      </c>
      <c r="FY35" s="118">
        <v>46</v>
      </c>
      <c r="GA35" s="118" t="s">
        <v>3</v>
      </c>
      <c r="GD35" s="118">
        <v>1</v>
      </c>
      <c r="GF35" s="118">
        <v>-887311996</v>
      </c>
      <c r="GG35" s="118">
        <v>2</v>
      </c>
      <c r="GH35" s="118">
        <v>1</v>
      </c>
      <c r="GI35" s="118">
        <v>-2</v>
      </c>
      <c r="GJ35" s="118">
        <v>0</v>
      </c>
      <c r="GK35" s="118">
        <v>0</v>
      </c>
      <c r="GL35" s="118">
        <f t="shared" si="28"/>
        <v>0</v>
      </c>
      <c r="GM35" s="118">
        <f t="shared" si="29"/>
        <v>0</v>
      </c>
      <c r="GN35" s="118">
        <f t="shared" si="30"/>
        <v>0</v>
      </c>
      <c r="GO35" s="118">
        <f t="shared" si="31"/>
        <v>0</v>
      </c>
      <c r="GP35" s="118">
        <f t="shared" si="32"/>
        <v>0</v>
      </c>
      <c r="GR35" s="118">
        <v>0</v>
      </c>
      <c r="GS35" s="118">
        <v>3</v>
      </c>
      <c r="GT35" s="118">
        <v>0</v>
      </c>
      <c r="GU35" s="118" t="s">
        <v>3</v>
      </c>
      <c r="GV35" s="118">
        <f t="shared" si="33"/>
        <v>0</v>
      </c>
      <c r="GW35" s="118">
        <v>1</v>
      </c>
      <c r="GX35" s="118">
        <f t="shared" si="34"/>
        <v>0</v>
      </c>
      <c r="HA35" s="118">
        <v>0</v>
      </c>
      <c r="HB35" s="118">
        <v>0</v>
      </c>
      <c r="HC35" s="118">
        <f>GV35*GW35</f>
        <v>0</v>
      </c>
      <c r="HE35" s="118" t="s">
        <v>3</v>
      </c>
      <c r="HF35" s="118" t="s">
        <v>3</v>
      </c>
      <c r="HM35" s="118" t="s">
        <v>3</v>
      </c>
      <c r="HN35" s="118" t="s">
        <v>72</v>
      </c>
      <c r="HO35" s="118" t="s">
        <v>73</v>
      </c>
      <c r="HP35" s="118" t="s">
        <v>70</v>
      </c>
      <c r="HQ35" s="118" t="s">
        <v>70</v>
      </c>
      <c r="HS35" s="118">
        <v>0</v>
      </c>
      <c r="IK35" s="118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48339648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48339648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48339648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48339648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48339648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48339648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48339648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48339648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3</v>
      </c>
      <c r="J44">
        <v>0</v>
      </c>
      <c r="K44">
        <v>3</v>
      </c>
      <c r="O44">
        <f t="shared" si="35"/>
        <v>6159.99</v>
      </c>
      <c r="P44">
        <f>SUMIF(SmtRes!AQ43:'SmtRes'!AQ46,"=1",SmtRes!DF43:'SmtRes'!DF46)</f>
        <v>0</v>
      </c>
      <c r="Q44">
        <f>SUMIF(SmtRes!AQ43:'SmtRes'!AQ46,"=1",SmtRes!DG43:'SmtRes'!DG46)</f>
        <v>3607.08</v>
      </c>
      <c r="R44">
        <f>SUMIF(SmtRes!AQ43:'SmtRes'!AQ46,"=1",SmtRes!DH43:'SmtRes'!DH46)</f>
        <v>1063.1300000000001</v>
      </c>
      <c r="S44">
        <f>SUMIF(SmtRes!AQ43:'SmtRes'!AQ46,"=1",SmtRes!DI43:'SmtRes'!DI46)</f>
        <v>1489.78</v>
      </c>
      <c r="T44">
        <f t="shared" si="21"/>
        <v>0</v>
      </c>
      <c r="U44">
        <f>SUMIF(SmtRes!AQ43:'SmtRes'!AQ46,"=1",SmtRes!CV43:'SmtRes'!CV46)</f>
        <v>2.4300000000000002</v>
      </c>
      <c r="V44">
        <f>SUMIF(SmtRes!AQ43:'SmtRes'!AQ46,"=1",SmtRes!CW43:'SmtRes'!CW46)</f>
        <v>1.44</v>
      </c>
      <c r="W44">
        <f t="shared" si="22"/>
        <v>0</v>
      </c>
      <c r="X44">
        <f t="shared" si="23"/>
        <v>2629.5</v>
      </c>
      <c r="Y44">
        <f t="shared" si="24"/>
        <v>1531.75</v>
      </c>
      <c r="AA44">
        <v>48339648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6159.99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2629.4973</v>
      </c>
      <c r="CZ44">
        <f t="shared" si="40"/>
        <v>1531.7459999999999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10321.24</v>
      </c>
      <c r="GN44">
        <f t="shared" si="30"/>
        <v>10321.24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1</v>
      </c>
      <c r="J45">
        <v>0</v>
      </c>
      <c r="K45">
        <v>1</v>
      </c>
      <c r="O45">
        <f t="shared" si="35"/>
        <v>5440.78</v>
      </c>
      <c r="P45">
        <f>SUMIF(SmtRes!AQ47:'SmtRes'!AQ51,"=1",SmtRes!DF47:'SmtRes'!DF51)</f>
        <v>0</v>
      </c>
      <c r="Q45">
        <f>SUMIF(SmtRes!AQ47:'SmtRes'!AQ51,"=1",SmtRes!DG47:'SmtRes'!DG51)</f>
        <v>3047.41</v>
      </c>
      <c r="R45">
        <f>SUMIF(SmtRes!AQ47:'SmtRes'!AQ51,"=1",SmtRes!DH47:'SmtRes'!DH51)</f>
        <v>1320.48</v>
      </c>
      <c r="S45">
        <f>SUMIF(SmtRes!AQ47:'SmtRes'!AQ51,"=1",SmtRes!DI47:'SmtRes'!DI51)</f>
        <v>1072.8900000000001</v>
      </c>
      <c r="T45">
        <f t="shared" si="21"/>
        <v>0</v>
      </c>
      <c r="U45">
        <f>SUMIF(SmtRes!AQ47:'SmtRes'!AQ51,"=1",SmtRes!CV47:'SmtRes'!CV51)</f>
        <v>1.75</v>
      </c>
      <c r="V45">
        <f>SUMIF(SmtRes!AQ47:'SmtRes'!AQ51,"=1",SmtRes!CW47:'SmtRes'!CW51)</f>
        <v>1.89</v>
      </c>
      <c r="W45">
        <f t="shared" si="22"/>
        <v>0</v>
      </c>
      <c r="X45">
        <f t="shared" si="23"/>
        <v>2465.17</v>
      </c>
      <c r="Y45">
        <f t="shared" si="24"/>
        <v>1436.02</v>
      </c>
      <c r="AA45">
        <v>48339648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5440.7800000000007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2465.1711</v>
      </c>
      <c r="CZ45">
        <f t="shared" si="40"/>
        <v>1436.0219999999999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9341.9699999999993</v>
      </c>
      <c r="GN45">
        <f t="shared" si="30"/>
        <v>9341.9699999999993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48339648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48339648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48339648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48339648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ROUND(3*1+1*2,7)</f>
        <v>5</v>
      </c>
      <c r="J50">
        <v>0</v>
      </c>
      <c r="K50">
        <f>ROUND(3*1+1*2,7)</f>
        <v>5</v>
      </c>
      <c r="O50">
        <f t="shared" si="35"/>
        <v>5731.64</v>
      </c>
      <c r="P50">
        <f>SUMIF(SmtRes!AQ70:'SmtRes'!AQ74,"=1",SmtRes!DF70:'SmtRes'!DF74)</f>
        <v>0</v>
      </c>
      <c r="Q50">
        <f>SUMIF(SmtRes!AQ70:'SmtRes'!AQ74,"=1",SmtRes!DG70:'SmtRes'!DG74)</f>
        <v>2689.98</v>
      </c>
      <c r="R50">
        <f>SUMIF(SmtRes!AQ70:'SmtRes'!AQ74,"=1",SmtRes!DH70:'SmtRes'!DH74)</f>
        <v>1826.1599999999999</v>
      </c>
      <c r="S50">
        <f>SUMIF(SmtRes!AQ70:'SmtRes'!AQ74,"=1",SmtRes!DI70:'SmtRes'!DI74)</f>
        <v>1215.5</v>
      </c>
      <c r="T50">
        <f t="shared" si="21"/>
        <v>0</v>
      </c>
      <c r="U50">
        <f>SUMIF(SmtRes!AQ70:'SmtRes'!AQ74,"=1",SmtRes!CV70:'SmtRes'!CV74)</f>
        <v>2.2000000000000002</v>
      </c>
      <c r="V50">
        <f>SUMIF(SmtRes!AQ70:'SmtRes'!AQ74,"=1",SmtRes!CW70:'SmtRes'!CW74)</f>
        <v>2.4</v>
      </c>
      <c r="W50">
        <f t="shared" si="22"/>
        <v>0</v>
      </c>
      <c r="X50">
        <f t="shared" si="23"/>
        <v>3132.91</v>
      </c>
      <c r="Y50">
        <f t="shared" si="24"/>
        <v>1825</v>
      </c>
      <c r="AA50">
        <v>48339648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5731.6399999999994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3132.9097999999999</v>
      </c>
      <c r="CZ50">
        <f t="shared" si="40"/>
        <v>1824.9959999999999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10689.55</v>
      </c>
      <c r="GN50">
        <f t="shared" si="30"/>
        <v>10689.55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3</v>
      </c>
      <c r="J51">
        <v>0</v>
      </c>
      <c r="K51">
        <v>3</v>
      </c>
      <c r="O51">
        <f t="shared" si="35"/>
        <v>951.62</v>
      </c>
      <c r="P51">
        <f>SUMIF(SmtRes!AQ75:'SmtRes'!AQ78,"=1",SmtRes!DF75:'SmtRes'!DF78)</f>
        <v>0</v>
      </c>
      <c r="Q51">
        <f>SUMIF(SmtRes!AQ75:'SmtRes'!AQ78,"=1",SmtRes!DG75:'SmtRes'!DG78)</f>
        <v>264.48</v>
      </c>
      <c r="R51">
        <f>SUMIF(SmtRes!AQ75:'SmtRes'!AQ78,"=1",SmtRes!DH75:'SmtRes'!DH78)</f>
        <v>272.76</v>
      </c>
      <c r="S51">
        <f>SUMIF(SmtRes!AQ75:'SmtRes'!AQ78,"=1",SmtRes!DI75:'SmtRes'!DI78)</f>
        <v>414.38</v>
      </c>
      <c r="T51">
        <f t="shared" si="21"/>
        <v>0</v>
      </c>
      <c r="U51">
        <f>SUMIF(SmtRes!AQ75:'SmtRes'!AQ78,"=1",SmtRes!CV75:'SmtRes'!CV78)</f>
        <v>0.75</v>
      </c>
      <c r="V51">
        <f>SUMIF(SmtRes!AQ75:'SmtRes'!AQ78,"=1",SmtRes!CW75:'SmtRes'!CW78)</f>
        <v>0.42</v>
      </c>
      <c r="W51">
        <f t="shared" si="22"/>
        <v>0</v>
      </c>
      <c r="X51">
        <f t="shared" si="23"/>
        <v>707.75</v>
      </c>
      <c r="Y51">
        <f t="shared" si="24"/>
        <v>412.28</v>
      </c>
      <c r="AA51">
        <v>48339648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951.62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707.75419999999997</v>
      </c>
      <c r="CZ51">
        <f t="shared" si="40"/>
        <v>412.28399999999999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2071.65</v>
      </c>
      <c r="GN51">
        <f t="shared" si="30"/>
        <v>2071.65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1</v>
      </c>
      <c r="J52">
        <v>0</v>
      </c>
      <c r="K52">
        <v>1</v>
      </c>
      <c r="O52">
        <f t="shared" si="35"/>
        <v>370.42</v>
      </c>
      <c r="P52">
        <f>SUMIF(SmtRes!AQ79:'SmtRes'!AQ82,"=1",SmtRes!DF79:'SmtRes'!DF82)</f>
        <v>0</v>
      </c>
      <c r="Q52">
        <f>SUMIF(SmtRes!AQ79:'SmtRes'!AQ82,"=1",SmtRes!DG79:'SmtRes'!DG82)</f>
        <v>100.76</v>
      </c>
      <c r="R52">
        <f>SUMIF(SmtRes!AQ79:'SmtRes'!AQ82,"=1",SmtRes!DH79:'SmtRes'!DH82)</f>
        <v>103.91</v>
      </c>
      <c r="S52">
        <f>SUMIF(SmtRes!AQ79:'SmtRes'!AQ82,"=1",SmtRes!DI79:'SmtRes'!DI82)</f>
        <v>165.75</v>
      </c>
      <c r="T52">
        <f t="shared" si="21"/>
        <v>0</v>
      </c>
      <c r="U52">
        <f>SUMIF(SmtRes!AQ79:'SmtRes'!AQ82,"=1",SmtRes!CV79:'SmtRes'!CV82)</f>
        <v>0.3</v>
      </c>
      <c r="V52">
        <f>SUMIF(SmtRes!AQ79:'SmtRes'!AQ82,"=1",SmtRes!CW79:'SmtRes'!CW82)</f>
        <v>0.16</v>
      </c>
      <c r="W52">
        <f t="shared" si="22"/>
        <v>0</v>
      </c>
      <c r="X52">
        <f t="shared" si="23"/>
        <v>277.75</v>
      </c>
      <c r="Y52">
        <f t="shared" si="24"/>
        <v>161.80000000000001</v>
      </c>
      <c r="AA52">
        <v>48339648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370.41999999999996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277.74979999999994</v>
      </c>
      <c r="CZ52">
        <f t="shared" si="40"/>
        <v>161.79599999999999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809.97</v>
      </c>
      <c r="GN52">
        <f t="shared" si="30"/>
        <v>809.97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ROUND((0*325+5*1125)/1000,7)</f>
        <v>5.625</v>
      </c>
      <c r="J53">
        <v>0</v>
      </c>
      <c r="K53">
        <f>ROUND((0*325+5*1125)/1000,7)</f>
        <v>5.625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48339648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2520.79</v>
      </c>
      <c r="GN53">
        <f t="shared" si="30"/>
        <v>2520.79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2520.79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48339648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ROUND((187*3*0.108+0*42+4*15)/1000,7)</f>
        <v>0.120588</v>
      </c>
      <c r="J55">
        <v>0</v>
      </c>
      <c r="K55">
        <f>ROUND((187*3*0.108+0*42+4*15)/1000,7)</f>
        <v>0.120588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48339648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111.42</v>
      </c>
      <c r="GN55">
        <f t="shared" si="30"/>
        <v>111.42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111.42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5.7455879999999997</v>
      </c>
      <c r="J56">
        <v>0</v>
      </c>
      <c r="K56">
        <f>ROUND(I53+I54+I55,7)</f>
        <v>5.7455879999999997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48339648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2646.13</v>
      </c>
      <c r="GN56">
        <f t="shared" si="30"/>
        <v>2646.13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2646.13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5.625</v>
      </c>
      <c r="J57">
        <v>0</v>
      </c>
      <c r="K57">
        <f>ROUND(I53,7)</f>
        <v>5.625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48339648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2520.79</v>
      </c>
      <c r="GN57">
        <f t="shared" si="30"/>
        <v>2520.79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2520.79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48339648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0.120588</v>
      </c>
      <c r="J59">
        <v>0</v>
      </c>
      <c r="K59">
        <f>ROUND(I55,7)</f>
        <v>0.120588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48339648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111.42</v>
      </c>
      <c r="GN59">
        <f t="shared" si="30"/>
        <v>111.42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111.42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28011.72</v>
      </c>
      <c r="P61" s="2">
        <f t="shared" si="62"/>
        <v>0</v>
      </c>
      <c r="Q61" s="2">
        <f t="shared" si="62"/>
        <v>10564.6</v>
      </c>
      <c r="R61" s="2">
        <f t="shared" si="62"/>
        <v>5573.58</v>
      </c>
      <c r="S61" s="2">
        <f t="shared" si="62"/>
        <v>11873.54</v>
      </c>
      <c r="T61" s="2">
        <f t="shared" si="62"/>
        <v>0</v>
      </c>
      <c r="U61" s="2">
        <f>AH61</f>
        <v>19.829999999999998</v>
      </c>
      <c r="V61" s="2">
        <f>AI61</f>
        <v>7.83</v>
      </c>
      <c r="W61" s="2">
        <f>ROUND(AJ61,2)</f>
        <v>0</v>
      </c>
      <c r="X61" s="2">
        <f>ROUND(AK61,2)</f>
        <v>17970.53</v>
      </c>
      <c r="Y61" s="2">
        <f>ROUND(AL61,2)</f>
        <v>10468.280000000001</v>
      </c>
      <c r="Z61" s="2"/>
      <c r="AA61" s="2"/>
      <c r="AB61" s="2">
        <f>ROUND(SUMIF(AA28:AA59,"=48339648",O28:O59),2)</f>
        <v>28011.72</v>
      </c>
      <c r="AC61" s="2">
        <f>ROUND(SUMIF(AA28:AA59,"=48339648",P28:P59),2)</f>
        <v>0</v>
      </c>
      <c r="AD61" s="2">
        <f>ROUND(SUMIF(AA28:AA59,"=48339648",Q28:Q59),2)</f>
        <v>10564.6</v>
      </c>
      <c r="AE61" s="2">
        <f>ROUND(SUMIF(AA28:AA59,"=48339648",R28:R59),2)</f>
        <v>5573.58</v>
      </c>
      <c r="AF61" s="2">
        <f>ROUND(SUMIF(AA28:AA59,"=48339648",S28:S59),2)</f>
        <v>11873.54</v>
      </c>
      <c r="AG61" s="2">
        <f>ROUND(SUMIF(AA28:AA59,"=48339648",T28:T59),2)</f>
        <v>0</v>
      </c>
      <c r="AH61" s="2">
        <f>SUMIF(AA28:AA59,"=48339648",U28:U59)</f>
        <v>19.829999999999998</v>
      </c>
      <c r="AI61" s="2">
        <f>SUMIF(AA28:AA59,"=48339648",V28:V59)</f>
        <v>7.83</v>
      </c>
      <c r="AJ61" s="2">
        <f>ROUND(SUMIF(AA28:AA59,"=48339648",W28:W59),2)</f>
        <v>0</v>
      </c>
      <c r="AK61" s="2">
        <f>ROUND(SUMIF(AA28:AA59,"=48339648",X28:X59),2)</f>
        <v>17970.53</v>
      </c>
      <c r="AL61" s="2">
        <f>ROUND(SUMIF(AA28:AA59,"=48339648",Y28:Y59),2)</f>
        <v>10468.280000000001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64361.08</v>
      </c>
      <c r="AS61" s="2">
        <f t="shared" si="63"/>
        <v>64361.08</v>
      </c>
      <c r="AT61" s="2">
        <f t="shared" si="63"/>
        <v>0</v>
      </c>
      <c r="AU61" s="2">
        <f t="shared" si="63"/>
        <v>0</v>
      </c>
      <c r="AV61" s="2">
        <f t="shared" si="63"/>
        <v>0</v>
      </c>
      <c r="AW61" s="2">
        <f t="shared" si="63"/>
        <v>0</v>
      </c>
      <c r="AX61" s="2">
        <f t="shared" si="63"/>
        <v>0</v>
      </c>
      <c r="AY61" s="2">
        <f t="shared" si="63"/>
        <v>0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7910.55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ROUND(SUMIF(AA28:AA59,"=48339648",FQ28:FQ59),2)</f>
        <v>0</v>
      </c>
      <c r="BY61" s="2">
        <f>ROUND(SUMIF(AA28:AA59,"=48339648",FR28:FR59),2)</f>
        <v>0</v>
      </c>
      <c r="BZ61" s="2">
        <f>ROUND(SUMIF(AA28:AA59,"=48339648",GL28:GL59),2)</f>
        <v>0</v>
      </c>
      <c r="CA61" s="2">
        <f>ROUND(SUMIF(AA28:AA59,"=48339648",GM28:GM59),2)</f>
        <v>64361.08</v>
      </c>
      <c r="CB61" s="2">
        <f>ROUND(SUMIF(AA28:AA59,"=48339648",GN28:GN59),2)</f>
        <v>64361.08</v>
      </c>
      <c r="CC61" s="2">
        <f>ROUND(SUMIF(AA28:AA59,"=48339648",GO28:GO59),2)</f>
        <v>0</v>
      </c>
      <c r="CD61" s="2">
        <f>ROUND(SUMIF(AA28:AA59,"=48339648",GP28:GP59),2)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ROUND(SUMIF(AA28:AA59,"=48339648",GX28:GX59),2)</f>
        <v>0</v>
      </c>
      <c r="CK61" s="2">
        <f>ROUND(SUMIF(AA28:AA59,"=48339648",GY28:GY59),2)</f>
        <v>0</v>
      </c>
      <c r="CL61" s="2">
        <f>ROUND(SUMIF(AA28:AA59,"=48339648",GZ28:GZ59),2)</f>
        <v>0</v>
      </c>
      <c r="CM61" s="2">
        <f>ROUND(SUMIF(AA28:AA59,"=48339648",HD28:HD59),2)</f>
        <v>7910.55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28011.72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54823.3</v>
      </c>
      <c r="X63" s="4">
        <v>1</v>
      </c>
      <c r="Y63" s="4">
        <v>54823.3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387.89</v>
      </c>
      <c r="X64" s="4">
        <v>1</v>
      </c>
      <c r="Y64" s="4">
        <v>387.89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387.89</v>
      </c>
      <c r="X66" s="4">
        <v>1</v>
      </c>
      <c r="Y66" s="4">
        <v>387.89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387.89</v>
      </c>
      <c r="X67" s="4">
        <v>1</v>
      </c>
      <c r="Y67" s="4">
        <v>387.89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387.89</v>
      </c>
      <c r="X69" s="4">
        <v>1</v>
      </c>
      <c r="Y69" s="4">
        <v>387.89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10564.6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14920.339999999998</v>
      </c>
      <c r="X73" s="4">
        <v>1</v>
      </c>
      <c r="Y73" s="4">
        <v>14920.339999999998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5573.58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8094.27</v>
      </c>
      <c r="X75" s="4">
        <v>1</v>
      </c>
      <c r="Y75" s="4">
        <v>8094.27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11873.54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23510.25</v>
      </c>
      <c r="X76" s="4">
        <v>1</v>
      </c>
      <c r="Y76" s="4">
        <v>23510.25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64361.08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64361.08</v>
      </c>
      <c r="X78" s="4">
        <v>1</v>
      </c>
      <c r="Y78" s="4">
        <v>64361.08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38458.26</v>
      </c>
      <c r="X79" s="4">
        <v>1</v>
      </c>
      <c r="Y79" s="4">
        <v>38458.26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19.829999999999998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39.18</v>
      </c>
      <c r="X83" s="4">
        <v>1</v>
      </c>
      <c r="Y83" s="4">
        <v>39.18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7.83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11.02092</v>
      </c>
      <c r="X84" s="4">
        <v>1</v>
      </c>
      <c r="Y84" s="4">
        <v>11.02092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7910.55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7910.55</v>
      </c>
      <c r="X86" s="4">
        <v>1</v>
      </c>
      <c r="Y86" s="4">
        <v>7910.55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17970.53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30889.040000000001</v>
      </c>
      <c r="X87" s="4">
        <v>1</v>
      </c>
      <c r="Y87" s="4">
        <v>30889.040000000001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10468.280000000001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17107</v>
      </c>
      <c r="X88" s="4">
        <v>1</v>
      </c>
      <c r="Y88" s="4">
        <v>17107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64361.08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102819.34</v>
      </c>
      <c r="X89" s="4">
        <v>1</v>
      </c>
      <c r="Y89" s="4">
        <v>102819.34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ROW(A229)</f>
        <v>229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B229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O229</f>
        <v>170869.02</v>
      </c>
      <c r="P93" s="2">
        <f t="shared" si="65"/>
        <v>3212.6</v>
      </c>
      <c r="Q93" s="2">
        <f t="shared" si="65"/>
        <v>49851.64</v>
      </c>
      <c r="R93" s="2">
        <f t="shared" si="65"/>
        <v>25338.3</v>
      </c>
      <c r="S93" s="2">
        <f t="shared" si="65"/>
        <v>92466.48</v>
      </c>
      <c r="T93" s="2">
        <f t="shared" si="65"/>
        <v>0</v>
      </c>
      <c r="U93" s="2">
        <f t="shared" si="65"/>
        <v>156.05060000000003</v>
      </c>
      <c r="V93" s="2">
        <f t="shared" si="65"/>
        <v>35.5197</v>
      </c>
      <c r="W93" s="2">
        <f t="shared" si="65"/>
        <v>0</v>
      </c>
      <c r="X93" s="2">
        <f t="shared" si="65"/>
        <v>119992.85</v>
      </c>
      <c r="Y93" s="2">
        <f t="shared" si="65"/>
        <v>68719.240000000005</v>
      </c>
      <c r="Z93" s="2">
        <f t="shared" si="65"/>
        <v>0</v>
      </c>
      <c r="AA93" s="2">
        <f t="shared" si="65"/>
        <v>0</v>
      </c>
      <c r="AB93" s="2">
        <f t="shared" si="65"/>
        <v>170869.02</v>
      </c>
      <c r="AC93" s="2">
        <f t="shared" si="65"/>
        <v>3212.6</v>
      </c>
      <c r="AD93" s="2">
        <f t="shared" si="65"/>
        <v>49851.64</v>
      </c>
      <c r="AE93" s="2">
        <f t="shared" si="65"/>
        <v>25338.3</v>
      </c>
      <c r="AF93" s="2">
        <f t="shared" si="65"/>
        <v>92466.48</v>
      </c>
      <c r="AG93" s="2">
        <f t="shared" si="65"/>
        <v>0</v>
      </c>
      <c r="AH93" s="2">
        <f t="shared" si="65"/>
        <v>156.05060000000003</v>
      </c>
      <c r="AI93" s="2">
        <f t="shared" si="65"/>
        <v>35.5197</v>
      </c>
      <c r="AJ93" s="2">
        <f t="shared" si="65"/>
        <v>0</v>
      </c>
      <c r="AK93" s="2">
        <f t="shared" si="65"/>
        <v>119992.85</v>
      </c>
      <c r="AL93" s="2">
        <f t="shared" si="65"/>
        <v>68719.240000000005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368439.29</v>
      </c>
      <c r="AS93" s="2">
        <f t="shared" si="65"/>
        <v>342454.89</v>
      </c>
      <c r="AT93" s="2">
        <f t="shared" si="65"/>
        <v>25984.400000000001</v>
      </c>
      <c r="AU93" s="2">
        <f t="shared" ref="AU93:BZ93" si="66">AU229</f>
        <v>0</v>
      </c>
      <c r="AV93" s="2">
        <f t="shared" si="66"/>
        <v>3212.6</v>
      </c>
      <c r="AW93" s="2">
        <f t="shared" si="66"/>
        <v>3212.6</v>
      </c>
      <c r="AX93" s="2">
        <f t="shared" si="66"/>
        <v>0</v>
      </c>
      <c r="AY93" s="2">
        <f t="shared" si="66"/>
        <v>3212.6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8858.18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CA229</f>
        <v>368439.29</v>
      </c>
      <c r="CB93" s="2">
        <f t="shared" si="67"/>
        <v>342454.89</v>
      </c>
      <c r="CC93" s="2">
        <f t="shared" si="67"/>
        <v>25984.400000000001</v>
      </c>
      <c r="CD93" s="2">
        <f t="shared" si="67"/>
        <v>0</v>
      </c>
      <c r="CE93" s="2">
        <f t="shared" si="67"/>
        <v>3212.6</v>
      </c>
      <c r="CF93" s="2">
        <f t="shared" si="67"/>
        <v>3212.6</v>
      </c>
      <c r="CG93" s="2">
        <f t="shared" si="67"/>
        <v>0</v>
      </c>
      <c r="CH93" s="2">
        <f t="shared" si="67"/>
        <v>3212.6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8858.18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DG229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EM229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FS229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ROUND(1+3*3,7)</f>
        <v>10</v>
      </c>
      <c r="J95">
        <v>0</v>
      </c>
      <c r="K95">
        <f>ROUND(1+3*3,7)</f>
        <v>10</v>
      </c>
      <c r="O95">
        <f t="shared" ref="O95:O126" si="71">ROUND(CP95,2)</f>
        <v>11463.28</v>
      </c>
      <c r="P95">
        <f>SUMIF(SmtRes!AQ83:'SmtRes'!AQ87,"=1",SmtRes!DF83:'SmtRes'!DF87)</f>
        <v>0</v>
      </c>
      <c r="Q95">
        <f>SUMIF(SmtRes!AQ83:'SmtRes'!AQ87,"=1",SmtRes!DG83:'SmtRes'!DG87)</f>
        <v>5379.96</v>
      </c>
      <c r="R95">
        <f>SUMIF(SmtRes!AQ83:'SmtRes'!AQ87,"=1",SmtRes!DH83:'SmtRes'!DH87)</f>
        <v>3652.32</v>
      </c>
      <c r="S95">
        <f>SUMIF(SmtRes!AQ83:'SmtRes'!AQ87,"=1",SmtRes!DI83:'SmtRes'!DI87)</f>
        <v>2431</v>
      </c>
      <c r="T95">
        <f t="shared" ref="T95:T126" si="72">ROUND(CU95*I95,2)</f>
        <v>0</v>
      </c>
      <c r="U95">
        <f>SUMIF(SmtRes!AQ83:'SmtRes'!AQ87,"=1",SmtRes!CV83:'SmtRes'!CV87)</f>
        <v>4.4000000000000004</v>
      </c>
      <c r="V95">
        <f>SUMIF(SmtRes!AQ83:'SmtRes'!AQ87,"=1",SmtRes!CW83:'SmtRes'!CW87)</f>
        <v>4.8</v>
      </c>
      <c r="W95">
        <f t="shared" ref="W95:W126" si="73">ROUND(CX95*I95,2)</f>
        <v>0</v>
      </c>
      <c r="X95">
        <f t="shared" ref="X95:X126" si="74">ROUND(CY95,2)</f>
        <v>6265.82</v>
      </c>
      <c r="Y95">
        <f t="shared" ref="Y95:Y126" si="75">ROUND(CZ95,2)</f>
        <v>3649.99</v>
      </c>
      <c r="AA95">
        <v>48339648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11463.28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6265.8195999999998</v>
      </c>
      <c r="CZ95">
        <f t="shared" ref="CZ95:CZ126" si="83">(((S95+R95)*AU95)/100)</f>
        <v>3649.9919999999997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21379.09</v>
      </c>
      <c r="GN95">
        <f t="shared" ref="GN95:GN126" si="86">IF(OR(BI95=0,BI95=1),GM95-GX95,0)</f>
        <v>21379.09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f>ROUND(6*2,7)</f>
        <v>12</v>
      </c>
      <c r="J96">
        <v>0</v>
      </c>
      <c r="K96">
        <f>ROUND(6*2,7)</f>
        <v>12</v>
      </c>
      <c r="O96">
        <f t="shared" si="71"/>
        <v>12653.81</v>
      </c>
      <c r="P96">
        <f>SUMIF(SmtRes!AQ88:'SmtRes'!AQ92,"=1",SmtRes!DF88:'SmtRes'!DF92)</f>
        <v>0</v>
      </c>
      <c r="Q96">
        <f>SUMIF(SmtRes!AQ88:'SmtRes'!AQ92,"=1",SmtRes!DG88:'SmtRes'!DG92)</f>
        <v>5917.95</v>
      </c>
      <c r="R96">
        <f>SUMIF(SmtRes!AQ88:'SmtRes'!AQ92,"=1",SmtRes!DH88:'SmtRes'!DH92)</f>
        <v>4017.56</v>
      </c>
      <c r="S96">
        <f>SUMIF(SmtRes!AQ88:'SmtRes'!AQ92,"=1",SmtRes!DI88:'SmtRes'!DI92)</f>
        <v>2718.3</v>
      </c>
      <c r="T96">
        <f t="shared" si="72"/>
        <v>0</v>
      </c>
      <c r="U96">
        <f>SUMIF(SmtRes!AQ88:'SmtRes'!AQ92,"=1",SmtRes!CV88:'SmtRes'!CV92)</f>
        <v>4.92</v>
      </c>
      <c r="V96">
        <f>SUMIF(SmtRes!AQ88:'SmtRes'!AQ92,"=1",SmtRes!CW88:'SmtRes'!CW92)</f>
        <v>5.28</v>
      </c>
      <c r="W96">
        <f t="shared" si="73"/>
        <v>0</v>
      </c>
      <c r="X96">
        <f t="shared" si="74"/>
        <v>6937.94</v>
      </c>
      <c r="Y96">
        <f t="shared" si="75"/>
        <v>4041.52</v>
      </c>
      <c r="AA96">
        <v>48339648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12653.81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6937.9358000000011</v>
      </c>
      <c r="CZ96">
        <f t="shared" si="83"/>
        <v>4041.5160000000005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23633.27</v>
      </c>
      <c r="GN96">
        <f t="shared" si="86"/>
        <v>23633.27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1</v>
      </c>
      <c r="J97">
        <v>0</v>
      </c>
      <c r="K97">
        <v>1</v>
      </c>
      <c r="O97">
        <f t="shared" si="71"/>
        <v>317.20999999999998</v>
      </c>
      <c r="P97">
        <f>SUMIF(SmtRes!AQ93:'SmtRes'!AQ96,"=1",SmtRes!DF93:'SmtRes'!DF96)</f>
        <v>0</v>
      </c>
      <c r="Q97">
        <f>SUMIF(SmtRes!AQ93:'SmtRes'!AQ96,"=1",SmtRes!DG93:'SmtRes'!DG96)</f>
        <v>88.16</v>
      </c>
      <c r="R97">
        <f>SUMIF(SmtRes!AQ93:'SmtRes'!AQ96,"=1",SmtRes!DH93:'SmtRes'!DH96)</f>
        <v>90.92</v>
      </c>
      <c r="S97">
        <f>SUMIF(SmtRes!AQ93:'SmtRes'!AQ96,"=1",SmtRes!DI93:'SmtRes'!DI96)</f>
        <v>138.13</v>
      </c>
      <c r="T97">
        <f t="shared" si="72"/>
        <v>0</v>
      </c>
      <c r="U97">
        <f>SUMIF(SmtRes!AQ93:'SmtRes'!AQ96,"=1",SmtRes!CV93:'SmtRes'!CV96)</f>
        <v>0.25</v>
      </c>
      <c r="V97">
        <f>SUMIF(SmtRes!AQ93:'SmtRes'!AQ96,"=1",SmtRes!CW93:'SmtRes'!CW96)</f>
        <v>0.14000000000000001</v>
      </c>
      <c r="W97">
        <f t="shared" si="73"/>
        <v>0</v>
      </c>
      <c r="X97">
        <f t="shared" si="74"/>
        <v>235.92</v>
      </c>
      <c r="Y97">
        <f t="shared" si="75"/>
        <v>137.43</v>
      </c>
      <c r="AA97">
        <v>48339648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317.20999999999998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235.92150000000001</v>
      </c>
      <c r="CZ97">
        <f t="shared" si="83"/>
        <v>137.43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690.56</v>
      </c>
      <c r="GN97">
        <f t="shared" si="86"/>
        <v>690.56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3</v>
      </c>
      <c r="J98">
        <v>0</v>
      </c>
      <c r="K98">
        <v>3</v>
      </c>
      <c r="O98">
        <f t="shared" si="71"/>
        <v>1111.24</v>
      </c>
      <c r="P98">
        <f>SUMIF(SmtRes!AQ97:'SmtRes'!AQ100,"=1",SmtRes!DF97:'SmtRes'!DF100)</f>
        <v>0</v>
      </c>
      <c r="Q98">
        <f>SUMIF(SmtRes!AQ97:'SmtRes'!AQ100,"=1",SmtRes!DG97:'SmtRes'!DG100)</f>
        <v>302.26000000000005</v>
      </c>
      <c r="R98">
        <f>SUMIF(SmtRes!AQ97:'SmtRes'!AQ100,"=1",SmtRes!DH97:'SmtRes'!DH100)</f>
        <v>311.73</v>
      </c>
      <c r="S98">
        <f>SUMIF(SmtRes!AQ97:'SmtRes'!AQ100,"=1",SmtRes!DI97:'SmtRes'!DI100)</f>
        <v>497.25</v>
      </c>
      <c r="T98">
        <f t="shared" si="72"/>
        <v>0</v>
      </c>
      <c r="U98">
        <f>SUMIF(SmtRes!AQ97:'SmtRes'!AQ100,"=1",SmtRes!CV97:'SmtRes'!CV100)</f>
        <v>0.9</v>
      </c>
      <c r="V98">
        <f>SUMIF(SmtRes!AQ97:'SmtRes'!AQ100,"=1",SmtRes!CW97:'SmtRes'!CW100)</f>
        <v>0.48</v>
      </c>
      <c r="W98">
        <f t="shared" si="73"/>
        <v>0</v>
      </c>
      <c r="X98">
        <f t="shared" si="74"/>
        <v>833.25</v>
      </c>
      <c r="Y98">
        <f t="shared" si="75"/>
        <v>485.39</v>
      </c>
      <c r="AA98">
        <v>48339648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1111.24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833.24940000000004</v>
      </c>
      <c r="CZ98">
        <f t="shared" si="83"/>
        <v>485.38800000000003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2429.88</v>
      </c>
      <c r="GN98">
        <f t="shared" si="86"/>
        <v>2429.88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1</v>
      </c>
      <c r="J99">
        <v>0</v>
      </c>
      <c r="K99">
        <v>1</v>
      </c>
      <c r="O99">
        <f t="shared" si="71"/>
        <v>4581.09</v>
      </c>
      <c r="P99">
        <f>SUMIF(SmtRes!AQ101:'SmtRes'!AQ118,"=1",SmtRes!DF101:'SmtRes'!DF118)</f>
        <v>177.26</v>
      </c>
      <c r="Q99">
        <f>SUMIF(SmtRes!AQ101:'SmtRes'!AQ118,"=1",SmtRes!DG101:'SmtRes'!DG118)</f>
        <v>1941.3899999999999</v>
      </c>
      <c r="R99">
        <f>SUMIF(SmtRes!AQ101:'SmtRes'!AQ118,"=1",SmtRes!DH101:'SmtRes'!DH118)</f>
        <v>630.91</v>
      </c>
      <c r="S99">
        <f>SUMIF(SmtRes!AQ101:'SmtRes'!AQ118,"=1",SmtRes!DI101:'SmtRes'!DI118)</f>
        <v>1831.53</v>
      </c>
      <c r="T99">
        <f t="shared" si="72"/>
        <v>0</v>
      </c>
      <c r="U99">
        <f>SUMIF(SmtRes!AQ101:'SmtRes'!AQ118,"=1",SmtRes!CV101:'SmtRes'!CV118)</f>
        <v>3.06</v>
      </c>
      <c r="V99">
        <f>SUMIF(SmtRes!AQ101:'SmtRes'!AQ118,"=1",SmtRes!CW101:'SmtRes'!CW118)</f>
        <v>0.87000000000000011</v>
      </c>
      <c r="W99">
        <f t="shared" si="73"/>
        <v>0</v>
      </c>
      <c r="X99">
        <f t="shared" si="74"/>
        <v>2536.31</v>
      </c>
      <c r="Y99">
        <f t="shared" si="75"/>
        <v>1477.46</v>
      </c>
      <c r="AA99">
        <v>48339648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4581.0899999999992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2536.3132000000001</v>
      </c>
      <c r="CZ99">
        <f t="shared" si="83"/>
        <v>1477.4639999999999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8594.86</v>
      </c>
      <c r="GN99">
        <f t="shared" si="86"/>
        <v>8594.86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48339648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48339648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48339648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48339648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48339648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48339648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48339648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48339648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-1</v>
      </c>
      <c r="J108">
        <v>0</v>
      </c>
      <c r="K108">
        <v>-1</v>
      </c>
      <c r="O108">
        <f t="shared" si="71"/>
        <v>-918.27</v>
      </c>
      <c r="P108">
        <f>SUMIF(SmtRes!AQ119:'SmtRes'!AQ121,"=1",SmtRes!DF119:'SmtRes'!DF121)</f>
        <v>0</v>
      </c>
      <c r="Q108">
        <f>SUMIF(SmtRes!AQ119:'SmtRes'!AQ121,"=1",SmtRes!DG119:'SmtRes'!DG121)</f>
        <v>-614.92999999999995</v>
      </c>
      <c r="R108">
        <f>SUMIF(SmtRes!AQ119:'SmtRes'!AQ121,"=1",SmtRes!DH119:'SmtRes'!DH121)</f>
        <v>-171.66</v>
      </c>
      <c r="S108">
        <f>SUMIF(SmtRes!AQ119:'SmtRes'!AQ121,"=1",SmtRes!DI119:'SmtRes'!DI121)</f>
        <v>-131.68</v>
      </c>
      <c r="T108">
        <f t="shared" si="72"/>
        <v>0</v>
      </c>
      <c r="U108">
        <f>SUMIF(SmtRes!AQ119:'SmtRes'!AQ121,"=1",SmtRes!CV119:'SmtRes'!CV121)</f>
        <v>-0.22</v>
      </c>
      <c r="V108">
        <f>SUMIF(SmtRes!AQ119:'SmtRes'!AQ121,"=1",SmtRes!CW119:'SmtRes'!CW121)</f>
        <v>-0.23</v>
      </c>
      <c r="W108">
        <f t="shared" si="73"/>
        <v>0</v>
      </c>
      <c r="X108">
        <f t="shared" si="74"/>
        <v>-312.44</v>
      </c>
      <c r="Y108">
        <f t="shared" si="75"/>
        <v>-182</v>
      </c>
      <c r="AA108">
        <v>48339648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-918.26999999999987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-312.44020000000006</v>
      </c>
      <c r="CZ108">
        <f t="shared" si="83"/>
        <v>-182.00400000000002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-1412.71</v>
      </c>
      <c r="GN108">
        <f t="shared" si="86"/>
        <v>-1412.71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1</v>
      </c>
      <c r="J109">
        <v>0</v>
      </c>
      <c r="K109">
        <v>1</v>
      </c>
      <c r="O109">
        <f t="shared" si="71"/>
        <v>1147.8499999999999</v>
      </c>
      <c r="P109">
        <f>SUMIF(SmtRes!AQ122:'SmtRes'!AQ124,"=1",SmtRes!DF122:'SmtRes'!DF124)</f>
        <v>0</v>
      </c>
      <c r="Q109">
        <f>SUMIF(SmtRes!AQ122:'SmtRes'!AQ124,"=1",SmtRes!DG122:'SmtRes'!DG124)</f>
        <v>768.67</v>
      </c>
      <c r="R109">
        <f>SUMIF(SmtRes!AQ122:'SmtRes'!AQ124,"=1",SmtRes!DH122:'SmtRes'!DH124)</f>
        <v>214.58</v>
      </c>
      <c r="S109">
        <f>SUMIF(SmtRes!AQ122:'SmtRes'!AQ124,"=1",SmtRes!DI122:'SmtRes'!DI124)</f>
        <v>164.6</v>
      </c>
      <c r="T109">
        <f t="shared" si="72"/>
        <v>0</v>
      </c>
      <c r="U109">
        <f>SUMIF(SmtRes!AQ122:'SmtRes'!AQ124,"=1",SmtRes!CV122:'SmtRes'!CV124)</f>
        <v>0.27500000000000002</v>
      </c>
      <c r="V109">
        <f>SUMIF(SmtRes!AQ122:'SmtRes'!AQ124,"=1",SmtRes!CW122:'SmtRes'!CW124)</f>
        <v>0.28749999999999998</v>
      </c>
      <c r="W109">
        <f t="shared" si="73"/>
        <v>0</v>
      </c>
      <c r="X109">
        <f t="shared" si="74"/>
        <v>390.56</v>
      </c>
      <c r="Y109">
        <f t="shared" si="75"/>
        <v>227.51</v>
      </c>
      <c r="AA109">
        <v>48339648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1147.8499999999999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390.55540000000002</v>
      </c>
      <c r="CZ109">
        <f t="shared" si="83"/>
        <v>227.50799999999998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1765.92</v>
      </c>
      <c r="GN109">
        <f t="shared" si="86"/>
        <v>1765.92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48339648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48339648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48339648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48339648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48339648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48339648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48339648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48339648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48339648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48339648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48339648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48339648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48339648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48339648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48339648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48339648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48339648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48339648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48339648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48339648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48339648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48339648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48339648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48339648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0</v>
      </c>
      <c r="J134">
        <v>0</v>
      </c>
      <c r="K134">
        <v>0</v>
      </c>
      <c r="O134">
        <f t="shared" si="143"/>
        <v>0</v>
      </c>
      <c r="P134">
        <f>SUMIF(SmtRes!AQ175:'SmtRes'!AQ194,"=1",SmtRes!DF175:'SmtRes'!DF194)</f>
        <v>0</v>
      </c>
      <c r="Q134">
        <f>SUMIF(SmtRes!AQ175:'SmtRes'!AQ194,"=1",SmtRes!DG175:'SmtRes'!DG194)</f>
        <v>0</v>
      </c>
      <c r="R134">
        <f>SUMIF(SmtRes!AQ175:'SmtRes'!AQ194,"=1",SmtRes!DH175:'SmtRes'!DH194)</f>
        <v>0</v>
      </c>
      <c r="S134">
        <f>SUMIF(SmtRes!AQ175:'SmtRes'!AQ194,"=1",SmtRes!DI175:'SmtRes'!DI194)</f>
        <v>0</v>
      </c>
      <c r="T134">
        <f t="shared" si="144"/>
        <v>0</v>
      </c>
      <c r="U134">
        <f>SUMIF(SmtRes!AQ175:'SmtRes'!AQ194,"=1",SmtRes!CV175:'SmtRes'!CV194)</f>
        <v>0</v>
      </c>
      <c r="V134">
        <f>SUMIF(SmtRes!AQ175:'SmtRes'!AQ194,"=1",SmtRes!CW175:'SmtRes'!CW194)</f>
        <v>0</v>
      </c>
      <c r="W134">
        <f t="shared" si="145"/>
        <v>0</v>
      </c>
      <c r="X134">
        <f t="shared" si="146"/>
        <v>0</v>
      </c>
      <c r="Y134">
        <f t="shared" si="147"/>
        <v>0</v>
      </c>
      <c r="AA134">
        <v>48339648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0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0</v>
      </c>
      <c r="CZ134">
        <f t="shared" si="155"/>
        <v>0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0</v>
      </c>
      <c r="GN134">
        <f t="shared" si="158"/>
        <v>0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48339648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48339648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48339648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48339648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48339648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48339648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48339648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48339648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48339648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48339648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0</v>
      </c>
      <c r="J145">
        <v>0</v>
      </c>
      <c r="K145">
        <v>0</v>
      </c>
      <c r="O145">
        <f t="shared" si="143"/>
        <v>0</v>
      </c>
      <c r="P145">
        <f>SUMIF(SmtRes!AQ195:'SmtRes'!AQ197,"=1",SmtRes!DF195:'SmtRes'!DF197)</f>
        <v>0</v>
      </c>
      <c r="Q145">
        <f>SUMIF(SmtRes!AQ195:'SmtRes'!AQ197,"=1",SmtRes!DG195:'SmtRes'!DG197)</f>
        <v>0</v>
      </c>
      <c r="R145">
        <f>SUMIF(SmtRes!AQ195:'SmtRes'!AQ197,"=1",SmtRes!DH195:'SmtRes'!DH197)</f>
        <v>0</v>
      </c>
      <c r="S145">
        <f>SUMIF(SmtRes!AQ195:'SmtRes'!AQ197,"=1",SmtRes!DI195:'SmtRes'!DI197)</f>
        <v>0</v>
      </c>
      <c r="T145">
        <f t="shared" si="144"/>
        <v>0</v>
      </c>
      <c r="U145">
        <f>SUMIF(SmtRes!AQ195:'SmtRes'!AQ197,"=1",SmtRes!CV195:'SmtRes'!CV197)</f>
        <v>0</v>
      </c>
      <c r="V145">
        <f>SUMIF(SmtRes!AQ195:'SmtRes'!AQ197,"=1",SmtRes!CW195:'SmtRes'!CW197)</f>
        <v>0</v>
      </c>
      <c r="W145">
        <f t="shared" si="145"/>
        <v>0</v>
      </c>
      <c r="X145">
        <f t="shared" si="146"/>
        <v>0</v>
      </c>
      <c r="Y145">
        <f t="shared" si="147"/>
        <v>0</v>
      </c>
      <c r="AA145">
        <v>48339648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0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0</v>
      </c>
      <c r="CZ145">
        <f t="shared" si="155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0</v>
      </c>
      <c r="GN145">
        <f t="shared" si="158"/>
        <v>0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0</v>
      </c>
      <c r="J146">
        <v>0</v>
      </c>
      <c r="K146">
        <v>0</v>
      </c>
      <c r="O146">
        <f t="shared" si="143"/>
        <v>0</v>
      </c>
      <c r="P146">
        <f>SUMIF(SmtRes!AQ198:'SmtRes'!AQ200,"=1",SmtRes!DF198:'SmtRes'!DF200)</f>
        <v>0</v>
      </c>
      <c r="Q146">
        <f>SUMIF(SmtRes!AQ198:'SmtRes'!AQ200,"=1",SmtRes!DG198:'SmtRes'!DG200)</f>
        <v>0</v>
      </c>
      <c r="R146">
        <f>SUMIF(SmtRes!AQ198:'SmtRes'!AQ200,"=1",SmtRes!DH198:'SmtRes'!DH200)</f>
        <v>0</v>
      </c>
      <c r="S146">
        <f>SUMIF(SmtRes!AQ198:'SmtRes'!AQ200,"=1",SmtRes!DI198:'SmtRes'!DI200)</f>
        <v>0</v>
      </c>
      <c r="T146">
        <f t="shared" si="144"/>
        <v>0</v>
      </c>
      <c r="U146">
        <f>SUMIF(SmtRes!AQ198:'SmtRes'!AQ200,"=1",SmtRes!CV198:'SmtRes'!CV200)</f>
        <v>0</v>
      </c>
      <c r="V146">
        <f>SUMIF(SmtRes!AQ198:'SmtRes'!AQ200,"=1",SmtRes!CW198:'SmtRes'!CW200)</f>
        <v>0</v>
      </c>
      <c r="W146">
        <f t="shared" si="145"/>
        <v>0</v>
      </c>
      <c r="X146">
        <f t="shared" si="146"/>
        <v>0</v>
      </c>
      <c r="Y146">
        <f t="shared" si="147"/>
        <v>0</v>
      </c>
      <c r="AA146">
        <v>48339648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0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0</v>
      </c>
      <c r="CZ146">
        <f t="shared" si="155"/>
        <v>0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0</v>
      </c>
      <c r="GN146">
        <f t="shared" si="158"/>
        <v>0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1</v>
      </c>
      <c r="J147">
        <v>0</v>
      </c>
      <c r="K147">
        <v>1</v>
      </c>
      <c r="O147">
        <f t="shared" si="143"/>
        <v>15248.17</v>
      </c>
      <c r="P147">
        <f>SUMIF(SmtRes!AQ201:'SmtRes'!AQ219,"=1",SmtRes!DF201:'SmtRes'!DF219)</f>
        <v>177.26</v>
      </c>
      <c r="Q147">
        <f>SUMIF(SmtRes!AQ201:'SmtRes'!AQ219,"=1",SmtRes!DG201:'SmtRes'!DG219)</f>
        <v>7347.36</v>
      </c>
      <c r="R147">
        <f>SUMIF(SmtRes!AQ201:'SmtRes'!AQ219,"=1",SmtRes!DH201:'SmtRes'!DH219)</f>
        <v>2336.69</v>
      </c>
      <c r="S147">
        <f>SUMIF(SmtRes!AQ201:'SmtRes'!AQ219,"=1",SmtRes!DI201:'SmtRes'!DI219)</f>
        <v>5386.86</v>
      </c>
      <c r="T147">
        <f t="shared" si="144"/>
        <v>0</v>
      </c>
      <c r="U147">
        <f>SUMIF(SmtRes!AQ201:'SmtRes'!AQ219,"=1",SmtRes!CV201:'SmtRes'!CV219)</f>
        <v>9</v>
      </c>
      <c r="V147">
        <f>SUMIF(SmtRes!AQ201:'SmtRes'!AQ219,"=1",SmtRes!CW201:'SmtRes'!CW219)</f>
        <v>3.21</v>
      </c>
      <c r="W147">
        <f t="shared" si="145"/>
        <v>0</v>
      </c>
      <c r="X147">
        <f t="shared" si="146"/>
        <v>7955.26</v>
      </c>
      <c r="Y147">
        <f t="shared" si="147"/>
        <v>4634.13</v>
      </c>
      <c r="AA147">
        <v>48339648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15248.17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7955.2564999999995</v>
      </c>
      <c r="CZ147">
        <f t="shared" si="155"/>
        <v>4634.1299999999992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27837.56</v>
      </c>
      <c r="GN147">
        <f t="shared" si="158"/>
        <v>27837.56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48339648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48339648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48339648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48339648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48339648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48339648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48339648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48339648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48339648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-1</v>
      </c>
      <c r="J157">
        <v>0</v>
      </c>
      <c r="K157">
        <v>-1</v>
      </c>
      <c r="O157">
        <f t="shared" si="143"/>
        <v>-4897.4799999999996</v>
      </c>
      <c r="P157">
        <f>SUMIF(SmtRes!AQ220:'SmtRes'!AQ222,"=1",SmtRes!DF220:'SmtRes'!DF222)</f>
        <v>0</v>
      </c>
      <c r="Q157">
        <f>SUMIF(SmtRes!AQ220:'SmtRes'!AQ222,"=1",SmtRes!DG220:'SmtRes'!DG222)</f>
        <v>-3154.88</v>
      </c>
      <c r="R157">
        <f>SUMIF(SmtRes!AQ220:'SmtRes'!AQ222,"=1",SmtRes!DH220:'SmtRes'!DH222)</f>
        <v>-880.7</v>
      </c>
      <c r="S157">
        <f>SUMIF(SmtRes!AQ220:'SmtRes'!AQ222,"=1",SmtRes!DI220:'SmtRes'!DI222)</f>
        <v>-861.9</v>
      </c>
      <c r="T157">
        <f t="shared" si="144"/>
        <v>0</v>
      </c>
      <c r="U157">
        <f>SUMIF(SmtRes!AQ220:'SmtRes'!AQ222,"=1",SmtRes!CV220:'SmtRes'!CV222)</f>
        <v>-1.44</v>
      </c>
      <c r="V157">
        <f>SUMIF(SmtRes!AQ220:'SmtRes'!AQ222,"=1",SmtRes!CW220:'SmtRes'!CW222)</f>
        <v>-1.18</v>
      </c>
      <c r="W157">
        <f t="shared" si="145"/>
        <v>0</v>
      </c>
      <c r="X157">
        <f t="shared" si="146"/>
        <v>-1794.88</v>
      </c>
      <c r="Y157">
        <f t="shared" si="147"/>
        <v>-1045.56</v>
      </c>
      <c r="AA157">
        <v>48339648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-4897.4800000000005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-1794.8779999999999</v>
      </c>
      <c r="CZ157">
        <f t="shared" si="155"/>
        <v>-1045.56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-7737.92</v>
      </c>
      <c r="GN157">
        <f t="shared" si="158"/>
        <v>-7737.92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1</v>
      </c>
      <c r="J158">
        <v>0</v>
      </c>
      <c r="K158">
        <v>1</v>
      </c>
      <c r="O158">
        <f t="shared" si="143"/>
        <v>6121.85</v>
      </c>
      <c r="P158">
        <f>SUMIF(SmtRes!AQ223:'SmtRes'!AQ225,"=1",SmtRes!DF223:'SmtRes'!DF225)</f>
        <v>0</v>
      </c>
      <c r="Q158">
        <f>SUMIF(SmtRes!AQ223:'SmtRes'!AQ225,"=1",SmtRes!DG223:'SmtRes'!DG225)</f>
        <v>3943.6</v>
      </c>
      <c r="R158">
        <f>SUMIF(SmtRes!AQ223:'SmtRes'!AQ225,"=1",SmtRes!DH223:'SmtRes'!DH225)</f>
        <v>1100.8800000000001</v>
      </c>
      <c r="S158">
        <f>SUMIF(SmtRes!AQ223:'SmtRes'!AQ225,"=1",SmtRes!DI223:'SmtRes'!DI225)</f>
        <v>1077.3699999999999</v>
      </c>
      <c r="T158">
        <f t="shared" si="144"/>
        <v>0</v>
      </c>
      <c r="U158">
        <f>SUMIF(SmtRes!AQ223:'SmtRes'!AQ225,"=1",SmtRes!CV223:'SmtRes'!CV225)</f>
        <v>1.8</v>
      </c>
      <c r="V158">
        <f>SUMIF(SmtRes!AQ223:'SmtRes'!AQ225,"=1",SmtRes!CW223:'SmtRes'!CW225)</f>
        <v>1.4750000000000001</v>
      </c>
      <c r="W158">
        <f t="shared" si="145"/>
        <v>0</v>
      </c>
      <c r="X158">
        <f t="shared" si="146"/>
        <v>2243.6</v>
      </c>
      <c r="Y158">
        <f t="shared" si="147"/>
        <v>1306.95</v>
      </c>
      <c r="AA158">
        <v>48339648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6121.8499999999995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2243.5974999999999</v>
      </c>
      <c r="CZ158">
        <f t="shared" si="155"/>
        <v>1306.95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9672.4</v>
      </c>
      <c r="GN158">
        <f t="shared" si="158"/>
        <v>9672.4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ROW(SmtRes!A245)</f>
        <v>245</v>
      </c>
      <c r="D159">
        <f>ROW(EtalonRes!A245)</f>
        <v>245</v>
      </c>
      <c r="E159" t="s">
        <v>346</v>
      </c>
      <c r="F159" t="s">
        <v>347</v>
      </c>
      <c r="G159" t="s">
        <v>348</v>
      </c>
      <c r="H159" t="s">
        <v>21</v>
      </c>
      <c r="I159">
        <v>2</v>
      </c>
      <c r="J159">
        <v>0</v>
      </c>
      <c r="K159">
        <v>2</v>
      </c>
      <c r="O159">
        <f t="shared" ref="O159:O180" si="200">ROUND(CP159,2)</f>
        <v>59764.84</v>
      </c>
      <c r="P159">
        <f>SUMIF(SmtRes!AQ226:'SmtRes'!AQ245,"=1",SmtRes!DF226:'SmtRes'!DF245)</f>
        <v>354.53</v>
      </c>
      <c r="Q159">
        <f>SUMIF(SmtRes!AQ226:'SmtRes'!AQ245,"=1",SmtRes!DG226:'SmtRes'!DG245)</f>
        <v>19832.370000000003</v>
      </c>
      <c r="R159">
        <f>SUMIF(SmtRes!AQ226:'SmtRes'!AQ245,"=1",SmtRes!DH226:'SmtRes'!DH245)</f>
        <v>6650.7400000000007</v>
      </c>
      <c r="S159">
        <f>SUMIF(SmtRes!AQ226:'SmtRes'!AQ245,"=1",SmtRes!DI226:'SmtRes'!DI245)</f>
        <v>32927.199999999997</v>
      </c>
      <c r="T159">
        <f t="shared" ref="T159:T190" si="201">ROUND(CU159*I159,2)</f>
        <v>0</v>
      </c>
      <c r="U159">
        <f>SUMIF(SmtRes!AQ226:'SmtRes'!AQ245,"=1",SmtRes!CV226:'SmtRes'!CV245)</f>
        <v>56.382199999999997</v>
      </c>
      <c r="V159">
        <f>SUMIF(SmtRes!AQ226:'SmtRes'!AQ245,"=1",SmtRes!CW226:'SmtRes'!CW245)</f>
        <v>9.2199999999999989</v>
      </c>
      <c r="W159">
        <f t="shared" ref="W159:W190" si="202">ROUND(CX159*I159,2)</f>
        <v>0</v>
      </c>
      <c r="X159">
        <f t="shared" ref="X159:X190" si="203">ROUND(CY159,2)</f>
        <v>40765.279999999999</v>
      </c>
      <c r="Y159">
        <f t="shared" ref="Y159:Y190" si="204">ROUND(CZ159,2)</f>
        <v>23746.76</v>
      </c>
      <c r="AA159">
        <v>48339648</v>
      </c>
      <c r="AB159">
        <f t="shared" ref="AB159:AB190" si="205">ROUND((AC159+AD159+AF159),6)</f>
        <v>24525.771654</v>
      </c>
      <c r="AC159">
        <f>ROUND((SUM(SmtRes!BQ226:'SmtRes'!BQ245)),6)</f>
        <v>146.206354</v>
      </c>
      <c r="AD159">
        <f>ROUND((((SUM(SmtRes!BR226:'SmtRes'!BR245))-(SUM(SmtRes!BS226:'SmtRes'!BS245)))+AE159),6)</f>
        <v>7915.9629000000004</v>
      </c>
      <c r="AE159">
        <f>ROUND((SUM(SmtRes!BS226:'SmtRes'!BS245)),6)</f>
        <v>3325.3728999999998</v>
      </c>
      <c r="AF159">
        <f>ROUND((SUM(SmtRes!BT226:'SmtRes'!BT245)),6)</f>
        <v>16463.6024</v>
      </c>
      <c r="AG159">
        <f t="shared" ref="AG159:AG190" si="206">ROUND((AP159),6)</f>
        <v>0</v>
      </c>
      <c r="AH159">
        <f>(SUM(SmtRes!BU226:'SmtRes'!BU245))</f>
        <v>28.191099999999999</v>
      </c>
      <c r="AI159">
        <f>(SUM(SmtRes!BV226:'SmtRes'!BV245))</f>
        <v>4.6099999999999994</v>
      </c>
      <c r="AJ159">
        <f t="shared" ref="AJ159:AJ190" si="207">(AS159)</f>
        <v>0</v>
      </c>
      <c r="AK159">
        <v>25222.502153999998</v>
      </c>
      <c r="AL159">
        <v>146.20635399999998</v>
      </c>
      <c r="AM159">
        <v>7915.9628999999995</v>
      </c>
      <c r="AN159">
        <v>3325.3728999999998</v>
      </c>
      <c r="AO159">
        <v>13834.960000000001</v>
      </c>
      <c r="AP159">
        <v>0</v>
      </c>
      <c r="AQ159">
        <v>23.69</v>
      </c>
      <c r="AR159">
        <v>4.6099999999999994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349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267</v>
      </c>
      <c r="CO159">
        <v>0</v>
      </c>
      <c r="CP159">
        <f t="shared" ref="CP159:CP180" si="208">(P159+Q159+S159+R159)</f>
        <v>59764.84</v>
      </c>
      <c r="CQ159">
        <f>SUMIF(SmtRes!AQ226:'SmtRes'!AQ245,"=1",SmtRes!AA226:'SmtRes'!AA245)</f>
        <v>198321.1</v>
      </c>
      <c r="CR159">
        <f>SUMIF(SmtRes!AQ226:'SmtRes'!AQ245,"=1",SmtRes!AB226:'SmtRes'!AB245)</f>
        <v>3322.6800000000003</v>
      </c>
      <c r="CS159">
        <f>SUMIF(SmtRes!AQ226:'SmtRes'!AQ245,"=1",SmtRes!AC226:'SmtRes'!AC245)</f>
        <v>1395.79</v>
      </c>
      <c r="CT159">
        <f>SUMIF(SmtRes!AQ226:'SmtRes'!AQ245,"=1",SmtRes!AD226:'SmtRes'!AD245)</f>
        <v>584</v>
      </c>
      <c r="CU159">
        <f t="shared" ref="CU159:CU180" si="209">AG159</f>
        <v>0</v>
      </c>
      <c r="CV159">
        <f>SUMIF(SmtRes!AQ226:'SmtRes'!AQ245,"=1",SmtRes!BU226:'SmtRes'!BU245)</f>
        <v>28.191099999999999</v>
      </c>
      <c r="CW159">
        <f>SUMIF(SmtRes!AQ226:'SmtRes'!AQ245,"=1",SmtRes!BV226:'SmtRes'!BV245)</f>
        <v>4.6099999999999994</v>
      </c>
      <c r="CX159">
        <f t="shared" ref="CX159:CX180" si="210">AJ159</f>
        <v>0</v>
      </c>
      <c r="CY159">
        <f t="shared" ref="CY159:CY180" si="211">(((S159+R159)*AT159)/100)</f>
        <v>40765.278199999993</v>
      </c>
      <c r="CZ159">
        <f t="shared" ref="CZ159:CZ180" si="212">(((S159+R159)*AU159)/100)</f>
        <v>23746.763999999999</v>
      </c>
      <c r="DB159">
        <v>11</v>
      </c>
      <c r="DC159" t="s">
        <v>3</v>
      </c>
      <c r="DD159" t="s">
        <v>3</v>
      </c>
      <c r="DE159" t="s">
        <v>3</v>
      </c>
      <c r="DF159" t="s">
        <v>3</v>
      </c>
      <c r="DG159" t="s">
        <v>268</v>
      </c>
      <c r="DH159" t="s">
        <v>3</v>
      </c>
      <c r="DI159" t="s">
        <v>268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</v>
      </c>
      <c r="DW159" t="s">
        <v>21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269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23.69</v>
      </c>
      <c r="EX159">
        <v>4.6100000000000003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-1769258578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124276.88</v>
      </c>
      <c r="GN159">
        <f t="shared" ref="GN159:GN190" si="215">IF(OR(BI159=0,BI159=1),GM159-GX159,0)</f>
        <v>124276.88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80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232</v>
      </c>
      <c r="E160" t="s">
        <v>350</v>
      </c>
      <c r="F160" t="s">
        <v>81</v>
      </c>
      <c r="G160" t="s">
        <v>82</v>
      </c>
      <c r="H160" t="s">
        <v>83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 t="shared" ref="P160:P169" si="221">ROUND(CQ160*I160,2)</f>
        <v>0</v>
      </c>
      <c r="Q160">
        <f t="shared" ref="Q160:Q169" si="222">ROUND(CR160*I160,2)</f>
        <v>0</v>
      </c>
      <c r="R160">
        <f t="shared" ref="R160:R169" si="223">ROUND(CS160*I160,2)</f>
        <v>0</v>
      </c>
      <c r="S160">
        <f t="shared" ref="S160:S169" si="224">ROUND(CT160*I160,2)</f>
        <v>0</v>
      </c>
      <c r="T160">
        <f t="shared" si="201"/>
        <v>0</v>
      </c>
      <c r="U160">
        <f t="shared" ref="U160:U169" si="225">ROUND(CV160*I160,7)</f>
        <v>0</v>
      </c>
      <c r="V160">
        <f t="shared" ref="V160:V169" si="226"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48339648</v>
      </c>
      <c r="AB160">
        <f t="shared" si="205"/>
        <v>174.93</v>
      </c>
      <c r="AC160">
        <f t="shared" ref="AC160:AC169" si="227">ROUND((ES160),6)</f>
        <v>174.93</v>
      </c>
      <c r="AD160">
        <f t="shared" ref="AD160:AD169" si="228">ROUND((((ET160)-(EU160))+AE160),6)</f>
        <v>0</v>
      </c>
      <c r="AE160">
        <f t="shared" ref="AE160:AE169" si="229">ROUND((EU160),6)</f>
        <v>0</v>
      </c>
      <c r="AF160">
        <f t="shared" ref="AF160:AF169" si="230">ROUND((EV160),6)</f>
        <v>0</v>
      </c>
      <c r="AG160">
        <f t="shared" si="206"/>
        <v>0</v>
      </c>
      <c r="AH160">
        <f t="shared" ref="AH160:AH169" si="231">(EW160)</f>
        <v>0</v>
      </c>
      <c r="AI160">
        <f t="shared" ref="AI160:AI169" si="232">(EX160)</f>
        <v>0</v>
      </c>
      <c r="AJ160">
        <f t="shared" si="207"/>
        <v>0</v>
      </c>
      <c r="AK160">
        <v>174.93</v>
      </c>
      <c r="AL160">
        <v>174.93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1.1100000000000001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84</v>
      </c>
      <c r="BM160">
        <v>33001</v>
      </c>
      <c r="BN160">
        <v>0</v>
      </c>
      <c r="BO160" t="s">
        <v>81</v>
      </c>
      <c r="BP160">
        <v>1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 t="shared" ref="CQ160:CQ169" si="233">ROUND(AL160*BC160,2)</f>
        <v>194.17</v>
      </c>
      <c r="CR160">
        <f t="shared" ref="CR160:CR169" si="234">ROUND(AM160*BB160,2)</f>
        <v>0</v>
      </c>
      <c r="CS160">
        <f t="shared" ref="CS160:CS169" si="235">ROUND(AN160*BS160,2)</f>
        <v>0</v>
      </c>
      <c r="CT160">
        <f t="shared" ref="CT160:CT169" si="236">ROUND(AO160*BA160,2)</f>
        <v>0</v>
      </c>
      <c r="CU160">
        <f t="shared" si="209"/>
        <v>0</v>
      </c>
      <c r="CV160">
        <f t="shared" ref="CV160:CV169" si="237">AH160</f>
        <v>0</v>
      </c>
      <c r="CW160">
        <f t="shared" ref="CW160:CW169" si="238"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83</v>
      </c>
      <c r="DW160" t="s">
        <v>83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174.93</v>
      </c>
      <c r="ES160">
        <v>174.93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-353874833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234</v>
      </c>
      <c r="E161" t="s">
        <v>351</v>
      </c>
      <c r="F161" t="s">
        <v>272</v>
      </c>
      <c r="G161" t="s">
        <v>273</v>
      </c>
      <c r="H161" t="s">
        <v>21</v>
      </c>
      <c r="I161">
        <f>I159*J161</f>
        <v>0</v>
      </c>
      <c r="J161">
        <v>0</v>
      </c>
      <c r="K161">
        <v>0</v>
      </c>
      <c r="O161">
        <f t="shared" si="200"/>
        <v>0</v>
      </c>
      <c r="P161">
        <f t="shared" si="221"/>
        <v>0</v>
      </c>
      <c r="Q161">
        <f t="shared" si="222"/>
        <v>0</v>
      </c>
      <c r="R161">
        <f t="shared" si="223"/>
        <v>0</v>
      </c>
      <c r="S161">
        <f t="shared" si="224"/>
        <v>0</v>
      </c>
      <c r="T161">
        <f t="shared" si="201"/>
        <v>0</v>
      </c>
      <c r="U161">
        <f t="shared" si="225"/>
        <v>0</v>
      </c>
      <c r="V161">
        <f t="shared" si="226"/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48339648</v>
      </c>
      <c r="AB161">
        <f t="shared" si="205"/>
        <v>0</v>
      </c>
      <c r="AC161">
        <f t="shared" si="227"/>
        <v>0</v>
      </c>
      <c r="AD161">
        <f t="shared" si="228"/>
        <v>0</v>
      </c>
      <c r="AE161">
        <f t="shared" si="229"/>
        <v>0</v>
      </c>
      <c r="AF161">
        <f t="shared" si="230"/>
        <v>0</v>
      </c>
      <c r="AG161">
        <f t="shared" si="206"/>
        <v>0</v>
      </c>
      <c r="AH161">
        <f t="shared" si="231"/>
        <v>0</v>
      </c>
      <c r="AI161">
        <f t="shared" si="232"/>
        <v>0</v>
      </c>
      <c r="AJ161">
        <f t="shared" si="207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 t="shared" si="233"/>
        <v>0</v>
      </c>
      <c r="CR161">
        <f t="shared" si="234"/>
        <v>0</v>
      </c>
      <c r="CS161">
        <f t="shared" si="235"/>
        <v>0</v>
      </c>
      <c r="CT161">
        <f t="shared" si="236"/>
        <v>0</v>
      </c>
      <c r="CU161">
        <f t="shared" si="209"/>
        <v>0</v>
      </c>
      <c r="CV161">
        <f t="shared" si="237"/>
        <v>0</v>
      </c>
      <c r="CW161">
        <f t="shared" si="238"/>
        <v>0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21</v>
      </c>
      <c r="DW161" t="s">
        <v>21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-1729700736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235</v>
      </c>
      <c r="E162" t="s">
        <v>352</v>
      </c>
      <c r="F162" t="s">
        <v>240</v>
      </c>
      <c r="G162" t="s">
        <v>241</v>
      </c>
      <c r="H162" t="s">
        <v>21</v>
      </c>
      <c r="I162">
        <f>I159*J162</f>
        <v>0</v>
      </c>
      <c r="J162">
        <v>0</v>
      </c>
      <c r="K162">
        <v>0</v>
      </c>
      <c r="O162">
        <f t="shared" si="200"/>
        <v>0</v>
      </c>
      <c r="P162">
        <f t="shared" si="221"/>
        <v>0</v>
      </c>
      <c r="Q162">
        <f t="shared" si="222"/>
        <v>0</v>
      </c>
      <c r="R162">
        <f t="shared" si="223"/>
        <v>0</v>
      </c>
      <c r="S162">
        <f t="shared" si="224"/>
        <v>0</v>
      </c>
      <c r="T162">
        <f t="shared" si="201"/>
        <v>0</v>
      </c>
      <c r="U162">
        <f t="shared" si="225"/>
        <v>0</v>
      </c>
      <c r="V162">
        <f t="shared" si="226"/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48339648</v>
      </c>
      <c r="AB162">
        <f t="shared" si="205"/>
        <v>0</v>
      </c>
      <c r="AC162">
        <f t="shared" si="227"/>
        <v>0</v>
      </c>
      <c r="AD162">
        <f t="shared" si="228"/>
        <v>0</v>
      </c>
      <c r="AE162">
        <f t="shared" si="229"/>
        <v>0</v>
      </c>
      <c r="AF162">
        <f t="shared" si="230"/>
        <v>0</v>
      </c>
      <c r="AG162">
        <f t="shared" si="206"/>
        <v>0</v>
      </c>
      <c r="AH162">
        <f t="shared" si="231"/>
        <v>0</v>
      </c>
      <c r="AI162">
        <f t="shared" si="23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 t="shared" si="233"/>
        <v>0</v>
      </c>
      <c r="CR162">
        <f t="shared" si="234"/>
        <v>0</v>
      </c>
      <c r="CS162">
        <f t="shared" si="235"/>
        <v>0</v>
      </c>
      <c r="CT162">
        <f t="shared" si="236"/>
        <v>0</v>
      </c>
      <c r="CU162">
        <f t="shared" si="209"/>
        <v>0</v>
      </c>
      <c r="CV162">
        <f t="shared" si="237"/>
        <v>0</v>
      </c>
      <c r="CW162">
        <f t="shared" si="238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457934895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236</v>
      </c>
      <c r="E163" t="s">
        <v>353</v>
      </c>
      <c r="F163" t="s">
        <v>243</v>
      </c>
      <c r="G163" t="s">
        <v>244</v>
      </c>
      <c r="H163" t="s">
        <v>40</v>
      </c>
      <c r="I163">
        <f>I159*J163</f>
        <v>0</v>
      </c>
      <c r="J163">
        <v>0</v>
      </c>
      <c r="K163">
        <v>0</v>
      </c>
      <c r="O163">
        <f t="shared" si="200"/>
        <v>0</v>
      </c>
      <c r="P163">
        <f t="shared" si="221"/>
        <v>0</v>
      </c>
      <c r="Q163">
        <f t="shared" si="222"/>
        <v>0</v>
      </c>
      <c r="R163">
        <f t="shared" si="223"/>
        <v>0</v>
      </c>
      <c r="S163">
        <f t="shared" si="224"/>
        <v>0</v>
      </c>
      <c r="T163">
        <f t="shared" si="201"/>
        <v>0</v>
      </c>
      <c r="U163">
        <f t="shared" si="225"/>
        <v>0</v>
      </c>
      <c r="V163">
        <f t="shared" si="226"/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48339648</v>
      </c>
      <c r="AB163">
        <f t="shared" si="205"/>
        <v>0</v>
      </c>
      <c r="AC163">
        <f t="shared" si="227"/>
        <v>0</v>
      </c>
      <c r="AD163">
        <f t="shared" si="228"/>
        <v>0</v>
      </c>
      <c r="AE163">
        <f t="shared" si="229"/>
        <v>0</v>
      </c>
      <c r="AF163">
        <f t="shared" si="230"/>
        <v>0</v>
      </c>
      <c r="AG163">
        <f t="shared" si="206"/>
        <v>0</v>
      </c>
      <c r="AH163">
        <f t="shared" si="231"/>
        <v>0</v>
      </c>
      <c r="AI163">
        <f t="shared" si="23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 t="shared" si="233"/>
        <v>0</v>
      </c>
      <c r="CR163">
        <f t="shared" si="234"/>
        <v>0</v>
      </c>
      <c r="CS163">
        <f t="shared" si="235"/>
        <v>0</v>
      </c>
      <c r="CT163">
        <f t="shared" si="236"/>
        <v>0</v>
      </c>
      <c r="CU163">
        <f t="shared" si="209"/>
        <v>0</v>
      </c>
      <c r="CV163">
        <f t="shared" si="237"/>
        <v>0</v>
      </c>
      <c r="CW163">
        <f t="shared" si="238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40</v>
      </c>
      <c r="DW163" t="s">
        <v>40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1602794472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237</v>
      </c>
      <c r="E164" t="s">
        <v>354</v>
      </c>
      <c r="F164" t="s">
        <v>86</v>
      </c>
      <c r="G164" t="s">
        <v>87</v>
      </c>
      <c r="H164" t="s">
        <v>83</v>
      </c>
      <c r="I164">
        <f>I159*J164</f>
        <v>0</v>
      </c>
      <c r="J164">
        <v>0</v>
      </c>
      <c r="K164">
        <v>0</v>
      </c>
      <c r="O164">
        <f t="shared" si="200"/>
        <v>0</v>
      </c>
      <c r="P164">
        <f t="shared" si="221"/>
        <v>0</v>
      </c>
      <c r="Q164">
        <f t="shared" si="222"/>
        <v>0</v>
      </c>
      <c r="R164">
        <f t="shared" si="223"/>
        <v>0</v>
      </c>
      <c r="S164">
        <f t="shared" si="224"/>
        <v>0</v>
      </c>
      <c r="T164">
        <f t="shared" si="201"/>
        <v>0</v>
      </c>
      <c r="U164">
        <f t="shared" si="225"/>
        <v>0</v>
      </c>
      <c r="V164">
        <f t="shared" si="226"/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48339648</v>
      </c>
      <c r="AB164">
        <f t="shared" si="205"/>
        <v>0</v>
      </c>
      <c r="AC164">
        <f t="shared" si="227"/>
        <v>0</v>
      </c>
      <c r="AD164">
        <f t="shared" si="228"/>
        <v>0</v>
      </c>
      <c r="AE164">
        <f t="shared" si="229"/>
        <v>0</v>
      </c>
      <c r="AF164">
        <f t="shared" si="230"/>
        <v>0</v>
      </c>
      <c r="AG164">
        <f t="shared" si="206"/>
        <v>0</v>
      </c>
      <c r="AH164">
        <f t="shared" si="231"/>
        <v>0</v>
      </c>
      <c r="AI164">
        <f t="shared" si="23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 t="shared" si="233"/>
        <v>0</v>
      </c>
      <c r="CR164">
        <f t="shared" si="234"/>
        <v>0</v>
      </c>
      <c r="CS164">
        <f t="shared" si="235"/>
        <v>0</v>
      </c>
      <c r="CT164">
        <f t="shared" si="236"/>
        <v>0</v>
      </c>
      <c r="CU164">
        <f t="shared" si="209"/>
        <v>0</v>
      </c>
      <c r="CV164">
        <f t="shared" si="237"/>
        <v>0</v>
      </c>
      <c r="CW164">
        <f t="shared" si="238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83</v>
      </c>
      <c r="DW164" t="s">
        <v>83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-1111733769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238</v>
      </c>
      <c r="E165" t="s">
        <v>355</v>
      </c>
      <c r="F165" t="s">
        <v>89</v>
      </c>
      <c r="G165" t="s">
        <v>90</v>
      </c>
      <c r="H165" t="s">
        <v>40</v>
      </c>
      <c r="I165">
        <f>I159*J165</f>
        <v>0</v>
      </c>
      <c r="J165">
        <v>0</v>
      </c>
      <c r="K165">
        <v>0</v>
      </c>
      <c r="O165">
        <f t="shared" si="200"/>
        <v>0</v>
      </c>
      <c r="P165">
        <f t="shared" si="221"/>
        <v>0</v>
      </c>
      <c r="Q165">
        <f t="shared" si="222"/>
        <v>0</v>
      </c>
      <c r="R165">
        <f t="shared" si="223"/>
        <v>0</v>
      </c>
      <c r="S165">
        <f t="shared" si="224"/>
        <v>0</v>
      </c>
      <c r="T165">
        <f t="shared" si="201"/>
        <v>0</v>
      </c>
      <c r="U165">
        <f t="shared" si="225"/>
        <v>0</v>
      </c>
      <c r="V165">
        <f t="shared" si="226"/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48339648</v>
      </c>
      <c r="AB165">
        <f t="shared" si="205"/>
        <v>0</v>
      </c>
      <c r="AC165">
        <f t="shared" si="227"/>
        <v>0</v>
      </c>
      <c r="AD165">
        <f t="shared" si="228"/>
        <v>0</v>
      </c>
      <c r="AE165">
        <f t="shared" si="229"/>
        <v>0</v>
      </c>
      <c r="AF165">
        <f t="shared" si="230"/>
        <v>0</v>
      </c>
      <c r="AG165">
        <f t="shared" si="206"/>
        <v>0</v>
      </c>
      <c r="AH165">
        <f t="shared" si="231"/>
        <v>0</v>
      </c>
      <c r="AI165">
        <f t="shared" si="232"/>
        <v>0</v>
      </c>
      <c r="AJ165">
        <f t="shared" si="207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 t="shared" si="233"/>
        <v>0</v>
      </c>
      <c r="CR165">
        <f t="shared" si="234"/>
        <v>0</v>
      </c>
      <c r="CS165">
        <f t="shared" si="235"/>
        <v>0</v>
      </c>
      <c r="CT165">
        <f t="shared" si="236"/>
        <v>0</v>
      </c>
      <c r="CU165">
        <f t="shared" si="209"/>
        <v>0</v>
      </c>
      <c r="CV165">
        <f t="shared" si="237"/>
        <v>0</v>
      </c>
      <c r="CW165">
        <f t="shared" si="238"/>
        <v>0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40</v>
      </c>
      <c r="DW165" t="s">
        <v>40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1613753229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242</v>
      </c>
      <c r="E166" t="s">
        <v>356</v>
      </c>
      <c r="F166" t="s">
        <v>94</v>
      </c>
      <c r="G166" t="s">
        <v>248</v>
      </c>
      <c r="H166" t="s">
        <v>21</v>
      </c>
      <c r="I166">
        <f>I159*J166</f>
        <v>0</v>
      </c>
      <c r="J166">
        <v>0</v>
      </c>
      <c r="K166">
        <v>0</v>
      </c>
      <c r="O166">
        <f t="shared" si="200"/>
        <v>0</v>
      </c>
      <c r="P166">
        <f t="shared" si="221"/>
        <v>0</v>
      </c>
      <c r="Q166">
        <f t="shared" si="222"/>
        <v>0</v>
      </c>
      <c r="R166">
        <f t="shared" si="223"/>
        <v>0</v>
      </c>
      <c r="S166">
        <f t="shared" si="224"/>
        <v>0</v>
      </c>
      <c r="T166">
        <f t="shared" si="201"/>
        <v>0</v>
      </c>
      <c r="U166">
        <f t="shared" si="225"/>
        <v>0</v>
      </c>
      <c r="V166">
        <f t="shared" si="226"/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48339648</v>
      </c>
      <c r="AB166">
        <f t="shared" si="205"/>
        <v>0</v>
      </c>
      <c r="AC166">
        <f t="shared" si="227"/>
        <v>0</v>
      </c>
      <c r="AD166">
        <f t="shared" si="228"/>
        <v>0</v>
      </c>
      <c r="AE166">
        <f t="shared" si="229"/>
        <v>0</v>
      </c>
      <c r="AF166">
        <f t="shared" si="230"/>
        <v>0</v>
      </c>
      <c r="AG166">
        <f t="shared" si="206"/>
        <v>0</v>
      </c>
      <c r="AH166">
        <f t="shared" si="231"/>
        <v>0</v>
      </c>
      <c r="AI166">
        <f t="shared" si="232"/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 t="shared" si="233"/>
        <v>0</v>
      </c>
      <c r="CR166">
        <f t="shared" si="234"/>
        <v>0</v>
      </c>
      <c r="CS166">
        <f t="shared" si="235"/>
        <v>0</v>
      </c>
      <c r="CT166">
        <f t="shared" si="236"/>
        <v>0</v>
      </c>
      <c r="CU166">
        <f t="shared" si="209"/>
        <v>0</v>
      </c>
      <c r="CV166">
        <f t="shared" si="237"/>
        <v>0</v>
      </c>
      <c r="CW166">
        <f t="shared" si="238"/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-950997571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243</v>
      </c>
      <c r="E167" t="s">
        <v>357</v>
      </c>
      <c r="F167" t="s">
        <v>320</v>
      </c>
      <c r="G167" t="s">
        <v>98</v>
      </c>
      <c r="H167" t="s">
        <v>83</v>
      </c>
      <c r="I167">
        <f>I159*J167</f>
        <v>0</v>
      </c>
      <c r="J167">
        <v>0</v>
      </c>
      <c r="K167">
        <v>0</v>
      </c>
      <c r="O167">
        <f t="shared" si="200"/>
        <v>0</v>
      </c>
      <c r="P167">
        <f t="shared" si="221"/>
        <v>0</v>
      </c>
      <c r="Q167">
        <f t="shared" si="222"/>
        <v>0</v>
      </c>
      <c r="R167">
        <f t="shared" si="223"/>
        <v>0</v>
      </c>
      <c r="S167">
        <f t="shared" si="224"/>
        <v>0</v>
      </c>
      <c r="T167">
        <f t="shared" si="201"/>
        <v>0</v>
      </c>
      <c r="U167">
        <f t="shared" si="225"/>
        <v>0</v>
      </c>
      <c r="V167">
        <f t="shared" si="226"/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48339648</v>
      </c>
      <c r="AB167">
        <f t="shared" si="205"/>
        <v>0</v>
      </c>
      <c r="AC167">
        <f t="shared" si="227"/>
        <v>0</v>
      </c>
      <c r="AD167">
        <f t="shared" si="228"/>
        <v>0</v>
      </c>
      <c r="AE167">
        <f t="shared" si="229"/>
        <v>0</v>
      </c>
      <c r="AF167">
        <f t="shared" si="230"/>
        <v>0</v>
      </c>
      <c r="AG167">
        <f t="shared" si="206"/>
        <v>0</v>
      </c>
      <c r="AH167">
        <f t="shared" si="231"/>
        <v>0</v>
      </c>
      <c r="AI167">
        <f t="shared" si="232"/>
        <v>0</v>
      </c>
      <c r="AJ167">
        <f t="shared" si="207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 t="shared" si="233"/>
        <v>0</v>
      </c>
      <c r="CR167">
        <f t="shared" si="234"/>
        <v>0</v>
      </c>
      <c r="CS167">
        <f t="shared" si="235"/>
        <v>0</v>
      </c>
      <c r="CT167">
        <f t="shared" si="236"/>
        <v>0</v>
      </c>
      <c r="CU167">
        <f t="shared" si="209"/>
        <v>0</v>
      </c>
      <c r="CV167">
        <f t="shared" si="237"/>
        <v>0</v>
      </c>
      <c r="CW167">
        <f t="shared" si="238"/>
        <v>0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83</v>
      </c>
      <c r="DW167" t="s">
        <v>83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46827587</v>
      </c>
      <c r="EF167">
        <v>2</v>
      </c>
      <c r="EG167" t="s">
        <v>23</v>
      </c>
      <c r="EH167">
        <v>27</v>
      </c>
      <c r="EI167" t="s">
        <v>24</v>
      </c>
      <c r="EJ167">
        <v>1</v>
      </c>
      <c r="EK167">
        <v>33001</v>
      </c>
      <c r="EL167" t="s">
        <v>24</v>
      </c>
      <c r="EM167" t="s">
        <v>25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644915416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26</v>
      </c>
      <c r="HO167" t="s">
        <v>27</v>
      </c>
      <c r="HP167" t="s">
        <v>24</v>
      </c>
      <c r="HQ167" t="s">
        <v>24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244</v>
      </c>
      <c r="E168" t="s">
        <v>358</v>
      </c>
      <c r="F168" t="s">
        <v>250</v>
      </c>
      <c r="G168" t="s">
        <v>251</v>
      </c>
      <c r="H168" t="s">
        <v>21</v>
      </c>
      <c r="I168">
        <f>I159*J168</f>
        <v>0</v>
      </c>
      <c r="J168">
        <v>0</v>
      </c>
      <c r="K168">
        <v>0</v>
      </c>
      <c r="O168">
        <f t="shared" si="200"/>
        <v>0</v>
      </c>
      <c r="P168">
        <f t="shared" si="221"/>
        <v>0</v>
      </c>
      <c r="Q168">
        <f t="shared" si="222"/>
        <v>0</v>
      </c>
      <c r="R168">
        <f t="shared" si="223"/>
        <v>0</v>
      </c>
      <c r="S168">
        <f t="shared" si="224"/>
        <v>0</v>
      </c>
      <c r="T168">
        <f t="shared" si="201"/>
        <v>0</v>
      </c>
      <c r="U168">
        <f t="shared" si="225"/>
        <v>0</v>
      </c>
      <c r="V168">
        <f t="shared" si="226"/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48339648</v>
      </c>
      <c r="AB168">
        <f t="shared" si="205"/>
        <v>0</v>
      </c>
      <c r="AC168">
        <f t="shared" si="227"/>
        <v>0</v>
      </c>
      <c r="AD168">
        <f t="shared" si="228"/>
        <v>0</v>
      </c>
      <c r="AE168">
        <f t="shared" si="229"/>
        <v>0</v>
      </c>
      <c r="AF168">
        <f t="shared" si="230"/>
        <v>0</v>
      </c>
      <c r="AG168">
        <f t="shared" si="206"/>
        <v>0</v>
      </c>
      <c r="AH168">
        <f t="shared" si="231"/>
        <v>0</v>
      </c>
      <c r="AI168">
        <f t="shared" si="232"/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8"/>
        <v>0</v>
      </c>
      <c r="CQ168">
        <f t="shared" si="233"/>
        <v>0</v>
      </c>
      <c r="CR168">
        <f t="shared" si="234"/>
        <v>0</v>
      </c>
      <c r="CS168">
        <f t="shared" si="235"/>
        <v>0</v>
      </c>
      <c r="CT168">
        <f t="shared" si="236"/>
        <v>0</v>
      </c>
      <c r="CU168">
        <f t="shared" si="209"/>
        <v>0</v>
      </c>
      <c r="CV168">
        <f t="shared" si="237"/>
        <v>0</v>
      </c>
      <c r="CW168">
        <f t="shared" si="238"/>
        <v>0</v>
      </c>
      <c r="CX168">
        <f t="shared" si="210"/>
        <v>0</v>
      </c>
      <c r="CY168">
        <f t="shared" si="211"/>
        <v>0</v>
      </c>
      <c r="CZ168">
        <f t="shared" si="21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21</v>
      </c>
      <c r="DW168" t="s">
        <v>21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46827587</v>
      </c>
      <c r="EF168">
        <v>2</v>
      </c>
      <c r="EG168" t="s">
        <v>23</v>
      </c>
      <c r="EH168">
        <v>27</v>
      </c>
      <c r="EI168" t="s">
        <v>24</v>
      </c>
      <c r="EJ168">
        <v>1</v>
      </c>
      <c r="EK168">
        <v>33001</v>
      </c>
      <c r="EL168" t="s">
        <v>24</v>
      </c>
      <c r="EM168" t="s">
        <v>25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-320198552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 t="shared" si="220"/>
        <v>0</v>
      </c>
      <c r="HE168" t="s">
        <v>3</v>
      </c>
      <c r="HF168" t="s">
        <v>3</v>
      </c>
      <c r="HM168" t="s">
        <v>3</v>
      </c>
      <c r="HN168" t="s">
        <v>26</v>
      </c>
      <c r="HO168" t="s">
        <v>27</v>
      </c>
      <c r="HP168" t="s">
        <v>24</v>
      </c>
      <c r="HQ168" t="s">
        <v>24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245</v>
      </c>
      <c r="E169" t="s">
        <v>359</v>
      </c>
      <c r="F169" t="s">
        <v>253</v>
      </c>
      <c r="G169" t="s">
        <v>254</v>
      </c>
      <c r="H169" t="s">
        <v>21</v>
      </c>
      <c r="I169">
        <f>I159*J169</f>
        <v>0</v>
      </c>
      <c r="J169">
        <v>0</v>
      </c>
      <c r="K169">
        <v>0</v>
      </c>
      <c r="O169">
        <f t="shared" si="200"/>
        <v>0</v>
      </c>
      <c r="P169">
        <f t="shared" si="221"/>
        <v>0</v>
      </c>
      <c r="Q169">
        <f t="shared" si="222"/>
        <v>0</v>
      </c>
      <c r="R169">
        <f t="shared" si="223"/>
        <v>0</v>
      </c>
      <c r="S169">
        <f t="shared" si="224"/>
        <v>0</v>
      </c>
      <c r="T169">
        <f t="shared" si="201"/>
        <v>0</v>
      </c>
      <c r="U169">
        <f t="shared" si="225"/>
        <v>0</v>
      </c>
      <c r="V169">
        <f t="shared" si="226"/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48339648</v>
      </c>
      <c r="AB169">
        <f t="shared" si="205"/>
        <v>0</v>
      </c>
      <c r="AC169">
        <f t="shared" si="227"/>
        <v>0</v>
      </c>
      <c r="AD169">
        <f t="shared" si="228"/>
        <v>0</v>
      </c>
      <c r="AE169">
        <f t="shared" si="229"/>
        <v>0</v>
      </c>
      <c r="AF169">
        <f t="shared" si="230"/>
        <v>0</v>
      </c>
      <c r="AG169">
        <f t="shared" si="206"/>
        <v>0</v>
      </c>
      <c r="AH169">
        <f t="shared" si="231"/>
        <v>0</v>
      </c>
      <c r="AI169">
        <f t="shared" si="232"/>
        <v>0</v>
      </c>
      <c r="AJ169">
        <f t="shared" si="207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8"/>
        <v>0</v>
      </c>
      <c r="CQ169">
        <f t="shared" si="233"/>
        <v>0</v>
      </c>
      <c r="CR169">
        <f t="shared" si="234"/>
        <v>0</v>
      </c>
      <c r="CS169">
        <f t="shared" si="235"/>
        <v>0</v>
      </c>
      <c r="CT169">
        <f t="shared" si="236"/>
        <v>0</v>
      </c>
      <c r="CU169">
        <f t="shared" si="209"/>
        <v>0</v>
      </c>
      <c r="CV169">
        <f t="shared" si="237"/>
        <v>0</v>
      </c>
      <c r="CW169">
        <f t="shared" si="238"/>
        <v>0</v>
      </c>
      <c r="CX169">
        <f t="shared" si="210"/>
        <v>0</v>
      </c>
      <c r="CY169">
        <f t="shared" si="211"/>
        <v>0</v>
      </c>
      <c r="CZ169">
        <f t="shared" si="21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46827587</v>
      </c>
      <c r="EF169">
        <v>2</v>
      </c>
      <c r="EG169" t="s">
        <v>23</v>
      </c>
      <c r="EH169">
        <v>27</v>
      </c>
      <c r="EI169" t="s">
        <v>24</v>
      </c>
      <c r="EJ169">
        <v>1</v>
      </c>
      <c r="EK169">
        <v>33001</v>
      </c>
      <c r="EL169" t="s">
        <v>24</v>
      </c>
      <c r="EM169" t="s">
        <v>25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326010188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 t="shared" si="220"/>
        <v>0</v>
      </c>
      <c r="HE169" t="s">
        <v>3</v>
      </c>
      <c r="HF169" t="s">
        <v>3</v>
      </c>
      <c r="HM169" t="s">
        <v>3</v>
      </c>
      <c r="HN169" t="s">
        <v>26</v>
      </c>
      <c r="HO169" t="s">
        <v>27</v>
      </c>
      <c r="HP169" t="s">
        <v>24</v>
      </c>
      <c r="HQ169" t="s">
        <v>24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ROW(SmtRes!A248)</f>
        <v>248</v>
      </c>
      <c r="D170">
        <f>ROW(EtalonRes!A248)</f>
        <v>248</v>
      </c>
      <c r="E170" t="s">
        <v>360</v>
      </c>
      <c r="F170" t="s">
        <v>361</v>
      </c>
      <c r="G170" t="s">
        <v>362</v>
      </c>
      <c r="H170" t="s">
        <v>21</v>
      </c>
      <c r="I170">
        <v>-2</v>
      </c>
      <c r="J170">
        <v>0</v>
      </c>
      <c r="K170">
        <v>-2</v>
      </c>
      <c r="O170">
        <f t="shared" si="200"/>
        <v>-14499.48</v>
      </c>
      <c r="P170">
        <f>SUMIF(SmtRes!AQ246:'SmtRes'!AQ248,"=1",SmtRes!DF246:'SmtRes'!DF248)</f>
        <v>0</v>
      </c>
      <c r="Q170">
        <f>SUMIF(SmtRes!AQ246:'SmtRes'!AQ248,"=1",SmtRes!DG246:'SmtRes'!DG248)</f>
        <v>-9518.1200000000008</v>
      </c>
      <c r="R170">
        <f>SUMIF(SmtRes!AQ246:'SmtRes'!AQ248,"=1",SmtRes!DH246:'SmtRes'!DH248)</f>
        <v>-2657.04</v>
      </c>
      <c r="S170">
        <f>SUMIF(SmtRes!AQ246:'SmtRes'!AQ248,"=1",SmtRes!DI246:'SmtRes'!DI248)</f>
        <v>-2324.3200000000002</v>
      </c>
      <c r="T170">
        <f t="shared" si="201"/>
        <v>0</v>
      </c>
      <c r="U170">
        <f>SUMIF(SmtRes!AQ246:'SmtRes'!AQ248,"=1",SmtRes!CV246:'SmtRes'!CV248)</f>
        <v>-3.98</v>
      </c>
      <c r="V170">
        <f>SUMIF(SmtRes!AQ246:'SmtRes'!AQ248,"=1",SmtRes!CW246:'SmtRes'!CW248)</f>
        <v>-3.56</v>
      </c>
      <c r="W170">
        <f t="shared" si="202"/>
        <v>0</v>
      </c>
      <c r="X170">
        <f t="shared" si="203"/>
        <v>-5130.8</v>
      </c>
      <c r="Y170">
        <f t="shared" si="204"/>
        <v>-2988.82</v>
      </c>
      <c r="AA170">
        <v>48339648</v>
      </c>
      <c r="AB170">
        <f t="shared" si="205"/>
        <v>4880.1706000000004</v>
      </c>
      <c r="AC170">
        <f>ROUND((0),6)</f>
        <v>0</v>
      </c>
      <c r="AD170">
        <f>ROUND((((SUM(SmtRes!BR246:'SmtRes'!BR248))-(SUM(SmtRes!BS246:'SmtRes'!BS248)))+AE170),6)</f>
        <v>3718.0106000000001</v>
      </c>
      <c r="AE170">
        <f>ROUND((SUM(SmtRes!BS246:'SmtRes'!BS248)),6)</f>
        <v>1328.5208</v>
      </c>
      <c r="AF170">
        <f>ROUND((SUM(SmtRes!BT246:'SmtRes'!BT248)),6)</f>
        <v>1162.1600000000001</v>
      </c>
      <c r="AG170">
        <f t="shared" si="206"/>
        <v>0</v>
      </c>
      <c r="AH170">
        <f>(SUM(SmtRes!BU246:'SmtRes'!BU248))</f>
        <v>1.99</v>
      </c>
      <c r="AI170">
        <f>(SUM(SmtRes!BV246:'SmtRes'!BV248))</f>
        <v>1.78</v>
      </c>
      <c r="AJ170">
        <f t="shared" si="207"/>
        <v>0</v>
      </c>
      <c r="AK170">
        <v>6208.6914000000006</v>
      </c>
      <c r="AL170">
        <v>0</v>
      </c>
      <c r="AM170">
        <v>3718.0106000000001</v>
      </c>
      <c r="AN170">
        <v>1328.5208</v>
      </c>
      <c r="AO170">
        <v>1162.1600000000001</v>
      </c>
      <c r="AP170">
        <v>0</v>
      </c>
      <c r="AQ170">
        <v>1.99</v>
      </c>
      <c r="AR170">
        <v>1.78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363</v>
      </c>
      <c r="BM170">
        <v>33001</v>
      </c>
      <c r="BN170">
        <v>33926398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8"/>
        <v>-14499.48</v>
      </c>
      <c r="CQ170">
        <f>SUMIF(SmtRes!AQ246:'SmtRes'!AQ248,"=1",SmtRes!AA246:'SmtRes'!AA248)</f>
        <v>0</v>
      </c>
      <c r="CR170">
        <f>SUMIF(SmtRes!AQ246:'SmtRes'!AQ248,"=1",SmtRes!AB246:'SmtRes'!AB248)</f>
        <v>2673.63</v>
      </c>
      <c r="CS170">
        <f>SUMIF(SmtRes!AQ246:'SmtRes'!AQ248,"=1",SmtRes!AC246:'SmtRes'!AC248)</f>
        <v>746.36</v>
      </c>
      <c r="CT170">
        <f>SUMIF(SmtRes!AQ246:'SmtRes'!AQ248,"=1",SmtRes!AD246:'SmtRes'!AD248)</f>
        <v>584</v>
      </c>
      <c r="CU170">
        <f t="shared" si="209"/>
        <v>0</v>
      </c>
      <c r="CV170">
        <f>SUMIF(SmtRes!AQ246:'SmtRes'!AQ248,"=1",SmtRes!BU246:'SmtRes'!BU248)</f>
        <v>1.99</v>
      </c>
      <c r="CW170">
        <f>SUMIF(SmtRes!AQ246:'SmtRes'!AQ248,"=1",SmtRes!BV246:'SmtRes'!BV248)</f>
        <v>1.78</v>
      </c>
      <c r="CX170">
        <f t="shared" si="210"/>
        <v>0</v>
      </c>
      <c r="CY170">
        <f t="shared" si="211"/>
        <v>-5130.8008000000009</v>
      </c>
      <c r="CZ170">
        <f t="shared" si="212"/>
        <v>-2988.8160000000003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21</v>
      </c>
      <c r="DW170" t="s">
        <v>21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46827587</v>
      </c>
      <c r="EF170">
        <v>2</v>
      </c>
      <c r="EG170" t="s">
        <v>23</v>
      </c>
      <c r="EH170">
        <v>27</v>
      </c>
      <c r="EI170" t="s">
        <v>24</v>
      </c>
      <c r="EJ170">
        <v>1</v>
      </c>
      <c r="EK170">
        <v>33001</v>
      </c>
      <c r="EL170" t="s">
        <v>24</v>
      </c>
      <c r="EM170" t="s">
        <v>25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1.99</v>
      </c>
      <c r="EX170">
        <v>1.78</v>
      </c>
      <c r="EY170">
        <v>0</v>
      </c>
      <c r="FQ170">
        <v>0</v>
      </c>
      <c r="FR170"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-1460132927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-22619.1</v>
      </c>
      <c r="GN170">
        <f t="shared" si="215"/>
        <v>-22619.1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 t="shared" si="220"/>
        <v>0</v>
      </c>
      <c r="HE170" t="s">
        <v>3</v>
      </c>
      <c r="HF170" t="s">
        <v>3</v>
      </c>
      <c r="HM170" t="s">
        <v>3</v>
      </c>
      <c r="HN170" t="s">
        <v>26</v>
      </c>
      <c r="HO170" t="s">
        <v>27</v>
      </c>
      <c r="HP170" t="s">
        <v>24</v>
      </c>
      <c r="HQ170" t="s">
        <v>24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ROW(SmtRes!A251)</f>
        <v>251</v>
      </c>
      <c r="D171">
        <f>ROW(EtalonRes!A251)</f>
        <v>251</v>
      </c>
      <c r="E171" t="s">
        <v>364</v>
      </c>
      <c r="F171" t="s">
        <v>361</v>
      </c>
      <c r="G171" t="s">
        <v>362</v>
      </c>
      <c r="H171" t="s">
        <v>21</v>
      </c>
      <c r="I171">
        <v>2</v>
      </c>
      <c r="J171">
        <v>0</v>
      </c>
      <c r="K171">
        <v>2</v>
      </c>
      <c r="O171">
        <f t="shared" si="200"/>
        <v>18124.349999999999</v>
      </c>
      <c r="P171">
        <f>SUMIF(SmtRes!AQ249:'SmtRes'!AQ251,"=1",SmtRes!DF249:'SmtRes'!DF251)</f>
        <v>0</v>
      </c>
      <c r="Q171">
        <f>SUMIF(SmtRes!AQ249:'SmtRes'!AQ251,"=1",SmtRes!DG249:'SmtRes'!DG251)</f>
        <v>11897.65</v>
      </c>
      <c r="R171">
        <f>SUMIF(SmtRes!AQ249:'SmtRes'!AQ251,"=1",SmtRes!DH249:'SmtRes'!DH251)</f>
        <v>3321.3</v>
      </c>
      <c r="S171">
        <f>SUMIF(SmtRes!AQ249:'SmtRes'!AQ251,"=1",SmtRes!DI249:'SmtRes'!DI251)</f>
        <v>2905.4</v>
      </c>
      <c r="T171">
        <f t="shared" si="201"/>
        <v>0</v>
      </c>
      <c r="U171">
        <f>SUMIF(SmtRes!AQ249:'SmtRes'!AQ251,"=1",SmtRes!CV249:'SmtRes'!CV251)</f>
        <v>4.9749999999999996</v>
      </c>
      <c r="V171">
        <f>SUMIF(SmtRes!AQ249:'SmtRes'!AQ251,"=1",SmtRes!CW249:'SmtRes'!CW251)</f>
        <v>4.45</v>
      </c>
      <c r="W171">
        <f t="shared" si="202"/>
        <v>0</v>
      </c>
      <c r="X171">
        <f t="shared" si="203"/>
        <v>6413.5</v>
      </c>
      <c r="Y171">
        <f t="shared" si="204"/>
        <v>3736.02</v>
      </c>
      <c r="AA171">
        <v>48339648</v>
      </c>
      <c r="AB171">
        <f t="shared" si="205"/>
        <v>6100.2132499999998</v>
      </c>
      <c r="AC171">
        <f>ROUND((0),6)</f>
        <v>0</v>
      </c>
      <c r="AD171">
        <f>ROUND((((SUM(SmtRes!BR249:'SmtRes'!BR251))-(SUM(SmtRes!BS249:'SmtRes'!BS251)))+AE171),6)</f>
        <v>4647.51325</v>
      </c>
      <c r="AE171">
        <f>ROUND((SUM(SmtRes!BS249:'SmtRes'!BS251)),6)</f>
        <v>1660.6510000000001</v>
      </c>
      <c r="AF171">
        <f>ROUND((SUM(SmtRes!BT249:'SmtRes'!BT251)),6)</f>
        <v>1452.7</v>
      </c>
      <c r="AG171">
        <f t="shared" si="206"/>
        <v>0</v>
      </c>
      <c r="AH171">
        <f>(SUM(SmtRes!BU249:'SmtRes'!BU251))</f>
        <v>2.4874999999999998</v>
      </c>
      <c r="AI171">
        <f>(SUM(SmtRes!BV249:'SmtRes'!BV251))</f>
        <v>2.2250000000000001</v>
      </c>
      <c r="AJ171">
        <f t="shared" si="207"/>
        <v>0</v>
      </c>
      <c r="AK171">
        <v>6208.6914000000006</v>
      </c>
      <c r="AL171">
        <v>0</v>
      </c>
      <c r="AM171">
        <v>3718.0106000000001</v>
      </c>
      <c r="AN171">
        <v>1328.5208</v>
      </c>
      <c r="AO171">
        <v>1162.1600000000001</v>
      </c>
      <c r="AP171">
        <v>0</v>
      </c>
      <c r="AQ171">
        <v>1.99</v>
      </c>
      <c r="AR171">
        <v>1.78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363</v>
      </c>
      <c r="BM171">
        <v>33001</v>
      </c>
      <c r="BN171">
        <v>33926398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286</v>
      </c>
      <c r="CO171">
        <v>0</v>
      </c>
      <c r="CP171">
        <f t="shared" si="208"/>
        <v>18124.349999999999</v>
      </c>
      <c r="CQ171">
        <f>SUMIF(SmtRes!AQ249:'SmtRes'!AQ251,"=1",SmtRes!AA249:'SmtRes'!AA251)</f>
        <v>0</v>
      </c>
      <c r="CR171">
        <f>SUMIF(SmtRes!AQ249:'SmtRes'!AQ251,"=1",SmtRes!AB249:'SmtRes'!AB251)</f>
        <v>2673.63</v>
      </c>
      <c r="CS171">
        <f>SUMIF(SmtRes!AQ249:'SmtRes'!AQ251,"=1",SmtRes!AC249:'SmtRes'!AC251)</f>
        <v>746.36</v>
      </c>
      <c r="CT171">
        <f>SUMIF(SmtRes!AQ249:'SmtRes'!AQ251,"=1",SmtRes!AD249:'SmtRes'!AD251)</f>
        <v>584</v>
      </c>
      <c r="CU171">
        <f t="shared" si="209"/>
        <v>0</v>
      </c>
      <c r="CV171">
        <f>SUMIF(SmtRes!AQ249:'SmtRes'!AQ251,"=1",SmtRes!BU249:'SmtRes'!BU251)</f>
        <v>2.4874999999999998</v>
      </c>
      <c r="CW171">
        <f>SUMIF(SmtRes!AQ249:'SmtRes'!AQ251,"=1",SmtRes!BV249:'SmtRes'!BV251)</f>
        <v>2.2250000000000001</v>
      </c>
      <c r="CX171">
        <f t="shared" si="210"/>
        <v>0</v>
      </c>
      <c r="CY171">
        <f t="shared" si="211"/>
        <v>6413.5010000000011</v>
      </c>
      <c r="CZ171">
        <f t="shared" si="212"/>
        <v>3736.0200000000004</v>
      </c>
      <c r="DB171">
        <v>12</v>
      </c>
      <c r="DC171" t="s">
        <v>3</v>
      </c>
      <c r="DD171" t="s">
        <v>3</v>
      </c>
      <c r="DE171" t="s">
        <v>287</v>
      </c>
      <c r="DF171" t="s">
        <v>287</v>
      </c>
      <c r="DG171" t="s">
        <v>287</v>
      </c>
      <c r="DH171" t="s">
        <v>3</v>
      </c>
      <c r="DI171" t="s">
        <v>287</v>
      </c>
      <c r="DJ171" t="s">
        <v>287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21</v>
      </c>
      <c r="DW171" t="s">
        <v>21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46827587</v>
      </c>
      <c r="EF171">
        <v>2</v>
      </c>
      <c r="EG171" t="s">
        <v>23</v>
      </c>
      <c r="EH171">
        <v>27</v>
      </c>
      <c r="EI171" t="s">
        <v>24</v>
      </c>
      <c r="EJ171">
        <v>1</v>
      </c>
      <c r="EK171">
        <v>33001</v>
      </c>
      <c r="EL171" t="s">
        <v>24</v>
      </c>
      <c r="EM171" t="s">
        <v>25</v>
      </c>
      <c r="EO171" t="s">
        <v>262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1.99</v>
      </c>
      <c r="EX171">
        <v>1.78</v>
      </c>
      <c r="EY171">
        <v>0</v>
      </c>
      <c r="FQ171">
        <v>0</v>
      </c>
      <c r="FR171"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-1460132927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28273.87</v>
      </c>
      <c r="GN171">
        <f t="shared" si="215"/>
        <v>28273.87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 t="shared" si="220"/>
        <v>0</v>
      </c>
      <c r="HE171" t="s">
        <v>3</v>
      </c>
      <c r="HF171" t="s">
        <v>3</v>
      </c>
      <c r="HM171" t="s">
        <v>3</v>
      </c>
      <c r="HN171" t="s">
        <v>26</v>
      </c>
      <c r="HO171" t="s">
        <v>27</v>
      </c>
      <c r="HP171" t="s">
        <v>24</v>
      </c>
      <c r="HQ171" t="s">
        <v>24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ROW(SmtRes!A255)</f>
        <v>255</v>
      </c>
      <c r="D172">
        <f>ROW(EtalonRes!A255)</f>
        <v>255</v>
      </c>
      <c r="E172" t="s">
        <v>365</v>
      </c>
      <c r="F172" t="s">
        <v>29</v>
      </c>
      <c r="G172" t="s">
        <v>30</v>
      </c>
      <c r="H172" t="s">
        <v>31</v>
      </c>
      <c r="I172">
        <v>1</v>
      </c>
      <c r="J172">
        <v>0</v>
      </c>
      <c r="K172">
        <v>1</v>
      </c>
      <c r="O172">
        <f t="shared" si="200"/>
        <v>9531.81</v>
      </c>
      <c r="P172">
        <f>SUMIF(SmtRes!AQ252:'SmtRes'!AQ255,"=1",SmtRes!DF252:'SmtRes'!DF255)</f>
        <v>0</v>
      </c>
      <c r="Q172">
        <f>SUMIF(SmtRes!AQ252:'SmtRes'!AQ255,"=1",SmtRes!DG252:'SmtRes'!DG255)</f>
        <v>454.34</v>
      </c>
      <c r="R172">
        <f>SUMIF(SmtRes!AQ252:'SmtRes'!AQ255,"=1",SmtRes!DH252:'SmtRes'!DH255)</f>
        <v>454.6</v>
      </c>
      <c r="S172">
        <f>SUMIF(SmtRes!AQ252:'SmtRes'!AQ255,"=1",SmtRes!DI252:'SmtRes'!DI255)</f>
        <v>8622.8700000000008</v>
      </c>
      <c r="T172">
        <f t="shared" si="201"/>
        <v>0</v>
      </c>
      <c r="U172">
        <f>SUMIF(SmtRes!AQ252:'SmtRes'!AQ255,"=1",SmtRes!CV252:'SmtRes'!CV255)</f>
        <v>13.9</v>
      </c>
      <c r="V172">
        <f>SUMIF(SmtRes!AQ252:'SmtRes'!AQ255,"=1",SmtRes!CW252:'SmtRes'!CW255)</f>
        <v>0.7</v>
      </c>
      <c r="W172">
        <f t="shared" si="202"/>
        <v>0</v>
      </c>
      <c r="X172">
        <f t="shared" si="203"/>
        <v>9349.7900000000009</v>
      </c>
      <c r="Y172">
        <f t="shared" si="204"/>
        <v>5446.48</v>
      </c>
      <c r="AA172">
        <v>48339648</v>
      </c>
      <c r="AB172">
        <f t="shared" si="205"/>
        <v>9077.2000000000007</v>
      </c>
      <c r="AC172">
        <f>ROUND((0),6)</f>
        <v>0</v>
      </c>
      <c r="AD172">
        <f>ROUND((((SUM(SmtRes!BR252:'SmtRes'!BR255))-(SUM(SmtRes!BS252:'SmtRes'!BS255)))+AE172),6)</f>
        <v>454.33499999999998</v>
      </c>
      <c r="AE172">
        <f>ROUND((SUM(SmtRes!BS252:'SmtRes'!BS255)),6)</f>
        <v>454.601</v>
      </c>
      <c r="AF172">
        <f>ROUND((SUM(SmtRes!BT252:'SmtRes'!BT255)),6)</f>
        <v>8622.8649999999998</v>
      </c>
      <c r="AG172">
        <f t="shared" si="206"/>
        <v>0</v>
      </c>
      <c r="AH172">
        <f>(SUM(SmtRes!BU252:'SmtRes'!BU255))</f>
        <v>13.9</v>
      </c>
      <c r="AI172">
        <f>(SUM(SmtRes!BV252:'SmtRes'!BV255))</f>
        <v>0.7</v>
      </c>
      <c r="AJ172">
        <f t="shared" si="207"/>
        <v>0</v>
      </c>
      <c r="AK172">
        <v>9531.8009999999995</v>
      </c>
      <c r="AL172">
        <v>0</v>
      </c>
      <c r="AM172">
        <v>454.33499999999992</v>
      </c>
      <c r="AN172">
        <v>454.60099999999994</v>
      </c>
      <c r="AO172">
        <v>8622.8649999999998</v>
      </c>
      <c r="AP172">
        <v>0</v>
      </c>
      <c r="AQ172">
        <v>13.9</v>
      </c>
      <c r="AR172">
        <v>0.7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32</v>
      </c>
      <c r="BM172">
        <v>33001</v>
      </c>
      <c r="BN172">
        <v>33926398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366</v>
      </c>
      <c r="CO172">
        <v>0</v>
      </c>
      <c r="CP172">
        <f t="shared" si="208"/>
        <v>9531.8100000000013</v>
      </c>
      <c r="CQ172">
        <f>SUMIF(SmtRes!AQ252:'SmtRes'!AQ255,"=1",SmtRes!AA252:'SmtRes'!AA255)</f>
        <v>0</v>
      </c>
      <c r="CR172">
        <f>SUMIF(SmtRes!AQ252:'SmtRes'!AQ255,"=1",SmtRes!AB252:'SmtRes'!AB255)</f>
        <v>649.04999999999995</v>
      </c>
      <c r="CS172">
        <f>SUMIF(SmtRes!AQ252:'SmtRes'!AQ255,"=1",SmtRes!AC252:'SmtRes'!AC255)</f>
        <v>649.42999999999995</v>
      </c>
      <c r="CT172">
        <f>SUMIF(SmtRes!AQ252:'SmtRes'!AQ255,"=1",SmtRes!AD252:'SmtRes'!AD255)</f>
        <v>620.35</v>
      </c>
      <c r="CU172">
        <f t="shared" si="209"/>
        <v>0</v>
      </c>
      <c r="CV172">
        <f>SUMIF(SmtRes!AQ252:'SmtRes'!AQ255,"=1",SmtRes!BU252:'SmtRes'!BU255)</f>
        <v>13.9</v>
      </c>
      <c r="CW172">
        <f>SUMIF(SmtRes!AQ252:'SmtRes'!AQ255,"=1",SmtRes!BV252:'SmtRes'!BV255)</f>
        <v>0.7</v>
      </c>
      <c r="CX172">
        <f t="shared" si="210"/>
        <v>0</v>
      </c>
      <c r="CY172">
        <f t="shared" si="211"/>
        <v>9349.794100000001</v>
      </c>
      <c r="CZ172">
        <f t="shared" si="212"/>
        <v>5446.4820000000009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31</v>
      </c>
      <c r="DW172" t="s">
        <v>31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46827587</v>
      </c>
      <c r="EF172">
        <v>2</v>
      </c>
      <c r="EG172" t="s">
        <v>23</v>
      </c>
      <c r="EH172">
        <v>27</v>
      </c>
      <c r="EI172" t="s">
        <v>24</v>
      </c>
      <c r="EJ172">
        <v>1</v>
      </c>
      <c r="EK172">
        <v>33001</v>
      </c>
      <c r="EL172" t="s">
        <v>24</v>
      </c>
      <c r="EM172" t="s">
        <v>25</v>
      </c>
      <c r="EO172" t="s">
        <v>367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13.9</v>
      </c>
      <c r="EX172">
        <v>0.7</v>
      </c>
      <c r="EY172">
        <v>0</v>
      </c>
      <c r="FQ172">
        <v>0</v>
      </c>
      <c r="FR172"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845989939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24328.080000000002</v>
      </c>
      <c r="GN172">
        <f t="shared" si="215"/>
        <v>24328.080000000002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 t="shared" si="220"/>
        <v>0</v>
      </c>
      <c r="HE172" t="s">
        <v>3</v>
      </c>
      <c r="HF172" t="s">
        <v>3</v>
      </c>
      <c r="HM172" t="s">
        <v>3</v>
      </c>
      <c r="HN172" t="s">
        <v>26</v>
      </c>
      <c r="HO172" t="s">
        <v>27</v>
      </c>
      <c r="HP172" t="s">
        <v>24</v>
      </c>
      <c r="HQ172" t="s">
        <v>24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255</v>
      </c>
      <c r="E173" t="s">
        <v>368</v>
      </c>
      <c r="F173" t="s">
        <v>38</v>
      </c>
      <c r="G173" t="s">
        <v>39</v>
      </c>
      <c r="H173" t="s">
        <v>40</v>
      </c>
      <c r="I173">
        <f>I172*J173</f>
        <v>0</v>
      </c>
      <c r="J173">
        <v>0</v>
      </c>
      <c r="K173">
        <v>0</v>
      </c>
      <c r="O173">
        <f t="shared" si="200"/>
        <v>0</v>
      </c>
      <c r="P173">
        <f>ROUND(CQ173*I173,2)</f>
        <v>0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201"/>
        <v>0</v>
      </c>
      <c r="U173">
        <f>ROUND(CV173*I173,7)</f>
        <v>0</v>
      </c>
      <c r="V173">
        <f>ROUND(CW173*I173,7)</f>
        <v>0</v>
      </c>
      <c r="W173">
        <f t="shared" si="202"/>
        <v>0</v>
      </c>
      <c r="X173">
        <f t="shared" si="203"/>
        <v>0</v>
      </c>
      <c r="Y173">
        <f t="shared" si="204"/>
        <v>0</v>
      </c>
      <c r="AA173">
        <v>48339648</v>
      </c>
      <c r="AB173">
        <f t="shared" si="205"/>
        <v>0</v>
      </c>
      <c r="AC173">
        <f>ROUND((ES173),6)</f>
        <v>0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206"/>
        <v>0</v>
      </c>
      <c r="AH173">
        <f>(EW173)</f>
        <v>0</v>
      </c>
      <c r="AI173">
        <f>(EX173)</f>
        <v>0</v>
      </c>
      <c r="AJ173">
        <f t="shared" si="207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8"/>
        <v>0</v>
      </c>
      <c r="CQ173">
        <f>ROUND(AL173*BC173,2)</f>
        <v>0</v>
      </c>
      <c r="CR173">
        <f>ROUND(AM173*BB173,2)</f>
        <v>0</v>
      </c>
      <c r="CS173">
        <f>ROUND(AN173*BS173,2)</f>
        <v>0</v>
      </c>
      <c r="CT173">
        <f>ROUND(AO173*BA173,2)</f>
        <v>0</v>
      </c>
      <c r="CU173">
        <f t="shared" si="209"/>
        <v>0</v>
      </c>
      <c r="CV173">
        <f>AH173</f>
        <v>0</v>
      </c>
      <c r="CW173">
        <f>AI173</f>
        <v>0</v>
      </c>
      <c r="CX173">
        <f t="shared" si="210"/>
        <v>0</v>
      </c>
      <c r="CY173">
        <f t="shared" si="211"/>
        <v>0</v>
      </c>
      <c r="CZ173">
        <f t="shared" si="212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40</v>
      </c>
      <c r="DW173" t="s">
        <v>40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1511376573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0</v>
      </c>
      <c r="GN173">
        <f t="shared" si="215"/>
        <v>0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si="220"/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ROW(SmtRes!A268)</f>
        <v>268</v>
      </c>
      <c r="D174">
        <f>ROW(EtalonRes!A268)</f>
        <v>268</v>
      </c>
      <c r="E174" t="s">
        <v>369</v>
      </c>
      <c r="F174" t="s">
        <v>370</v>
      </c>
      <c r="G174" t="s">
        <v>371</v>
      </c>
      <c r="H174" t="s">
        <v>372</v>
      </c>
      <c r="I174">
        <f>ROUND(0.17-0.04,7)</f>
        <v>0.13</v>
      </c>
      <c r="J174">
        <v>0</v>
      </c>
      <c r="K174">
        <f>ROUND(0.17-0.04,7)</f>
        <v>0.13</v>
      </c>
      <c r="O174">
        <f t="shared" si="200"/>
        <v>9837.0400000000009</v>
      </c>
      <c r="P174">
        <f>SUMIF(SmtRes!AQ256:'SmtRes'!AQ268,"=1",SmtRes!DF256:'SmtRes'!DF268)</f>
        <v>0</v>
      </c>
      <c r="Q174">
        <f>SUMIF(SmtRes!AQ256:'SmtRes'!AQ268,"=1",SmtRes!DG256:'SmtRes'!DG268)</f>
        <v>1471.4500000000003</v>
      </c>
      <c r="R174">
        <f>SUMIF(SmtRes!AQ256:'SmtRes'!AQ268,"=1",SmtRes!DH256:'SmtRes'!DH268)</f>
        <v>1896.1799999999998</v>
      </c>
      <c r="S174">
        <f>SUMIF(SmtRes!AQ256:'SmtRes'!AQ268,"=1",SmtRes!DI256:'SmtRes'!DI268)</f>
        <v>6469.41</v>
      </c>
      <c r="T174">
        <f t="shared" si="201"/>
        <v>0</v>
      </c>
      <c r="U174">
        <f>SUMIF(SmtRes!AQ256:'SmtRes'!AQ268,"=1",SmtRes!CV256:'SmtRes'!CV268)</f>
        <v>10.176399999999999</v>
      </c>
      <c r="V174">
        <f>SUMIF(SmtRes!AQ256:'SmtRes'!AQ268,"=1",SmtRes!CW256:'SmtRes'!CW268)</f>
        <v>2.8912</v>
      </c>
      <c r="W174">
        <f t="shared" si="202"/>
        <v>0</v>
      </c>
      <c r="X174">
        <f t="shared" si="203"/>
        <v>8616.56</v>
      </c>
      <c r="Y174">
        <f t="shared" si="204"/>
        <v>5019.3500000000004</v>
      </c>
      <c r="AA174">
        <v>48339648</v>
      </c>
      <c r="AB174">
        <f t="shared" si="205"/>
        <v>58155.739000000001</v>
      </c>
      <c r="AC174">
        <f>ROUND((0),6)</f>
        <v>0</v>
      </c>
      <c r="AD174">
        <f>ROUND((((SUM(SmtRes!BR256:'SmtRes'!BR268))-(SUM(SmtRes!BS256:'SmtRes'!BS268)))+AE174),6)</f>
        <v>8390.9840000000004</v>
      </c>
      <c r="AE174">
        <f>ROUND((SUM(SmtRes!BS256:'SmtRes'!BS268)),6)</f>
        <v>14586.004800000001</v>
      </c>
      <c r="AF174">
        <f>ROUND((SUM(SmtRes!BT256:'SmtRes'!BT268)),6)</f>
        <v>49764.754999999997</v>
      </c>
      <c r="AG174">
        <f t="shared" si="206"/>
        <v>0</v>
      </c>
      <c r="AH174">
        <f>(SUM(SmtRes!BU256:'SmtRes'!BU268))</f>
        <v>78.279999999999987</v>
      </c>
      <c r="AI174">
        <f>(SUM(SmtRes!BV256:'SmtRes'!BV268))</f>
        <v>22.24</v>
      </c>
      <c r="AJ174">
        <f t="shared" si="207"/>
        <v>0</v>
      </c>
      <c r="AK174">
        <v>72741.743799999997</v>
      </c>
      <c r="AL174">
        <v>0</v>
      </c>
      <c r="AM174">
        <v>8390.9840000000004</v>
      </c>
      <c r="AN174">
        <v>14586.004800000001</v>
      </c>
      <c r="AO174">
        <v>49764.754999999997</v>
      </c>
      <c r="AP174">
        <v>0</v>
      </c>
      <c r="AQ174">
        <v>78.279999999999987</v>
      </c>
      <c r="AR174">
        <v>22.24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373</v>
      </c>
      <c r="BM174">
        <v>33001</v>
      </c>
      <c r="BN174">
        <v>33926398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8"/>
        <v>9837.0400000000009</v>
      </c>
      <c r="CQ174">
        <f>SUMIF(SmtRes!AQ256:'SmtRes'!AQ268,"=1",SmtRes!AA256:'SmtRes'!AA268)</f>
        <v>0</v>
      </c>
      <c r="CR174">
        <f>SUMIF(SmtRes!AQ256:'SmtRes'!AQ268,"=1",SmtRes!AB256:'SmtRes'!AB268)</f>
        <v>2996.2999999999997</v>
      </c>
      <c r="CS174">
        <f>SUMIF(SmtRes!AQ256:'SmtRes'!AQ268,"=1",SmtRes!AC256:'SmtRes'!AC268)</f>
        <v>2820.66</v>
      </c>
      <c r="CT174">
        <f>SUMIF(SmtRes!AQ256:'SmtRes'!AQ268,"=1",SmtRes!AD256:'SmtRes'!AD268)</f>
        <v>2500.79</v>
      </c>
      <c r="CU174">
        <f t="shared" si="209"/>
        <v>0</v>
      </c>
      <c r="CV174">
        <f>SUMIF(SmtRes!AQ256:'SmtRes'!AQ268,"=1",SmtRes!BU256:'SmtRes'!BU268)</f>
        <v>78.279999999999987</v>
      </c>
      <c r="CW174">
        <f>SUMIF(SmtRes!AQ256:'SmtRes'!AQ268,"=1",SmtRes!BV256:'SmtRes'!BV268)</f>
        <v>22.24</v>
      </c>
      <c r="CX174">
        <f t="shared" si="210"/>
        <v>0</v>
      </c>
      <c r="CY174">
        <f t="shared" si="211"/>
        <v>8616.5576999999994</v>
      </c>
      <c r="CZ174">
        <f t="shared" si="212"/>
        <v>5019.3540000000003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372</v>
      </c>
      <c r="DW174" t="s">
        <v>372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1179648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78.279999999999987</v>
      </c>
      <c r="EX174">
        <v>22.24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925481734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13"/>
        <v>0</v>
      </c>
      <c r="GM174">
        <f t="shared" si="214"/>
        <v>23472.95</v>
      </c>
      <c r="GN174">
        <f t="shared" si="215"/>
        <v>23472.95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2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266</v>
      </c>
      <c r="E175" t="s">
        <v>374</v>
      </c>
      <c r="F175" t="s">
        <v>375</v>
      </c>
      <c r="G175" t="s">
        <v>376</v>
      </c>
      <c r="H175" t="s">
        <v>21</v>
      </c>
      <c r="I175">
        <f>I174*J175</f>
        <v>0</v>
      </c>
      <c r="J175">
        <v>0</v>
      </c>
      <c r="K175">
        <v>0</v>
      </c>
      <c r="O175">
        <f t="shared" si="200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48339648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ref="AE175:AF177" si="239">ROUND((EU175),6)</f>
        <v>0</v>
      </c>
      <c r="AF175">
        <f t="shared" si="239"/>
        <v>0</v>
      </c>
      <c r="AG175">
        <f t="shared" si="206"/>
        <v>0</v>
      </c>
      <c r="AH175">
        <f t="shared" ref="AH175:AI177" si="240">(EW175)</f>
        <v>0</v>
      </c>
      <c r="AI175">
        <f t="shared" si="240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8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09"/>
        <v>0</v>
      </c>
      <c r="CV175">
        <f t="shared" ref="CV175:CW177" si="241">AH175</f>
        <v>0</v>
      </c>
      <c r="CW175">
        <f t="shared" si="241"/>
        <v>0</v>
      </c>
      <c r="CX175">
        <f t="shared" si="210"/>
        <v>0</v>
      </c>
      <c r="CY175">
        <f t="shared" si="211"/>
        <v>0</v>
      </c>
      <c r="CZ175">
        <f t="shared" si="21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21</v>
      </c>
      <c r="DW175" t="s">
        <v>21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1249585591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2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267</v>
      </c>
      <c r="E176" t="s">
        <v>377</v>
      </c>
      <c r="F176" t="s">
        <v>378</v>
      </c>
      <c r="G176" t="s">
        <v>379</v>
      </c>
      <c r="H176" t="s">
        <v>21</v>
      </c>
      <c r="I176">
        <f>I174*J176</f>
        <v>0</v>
      </c>
      <c r="J176">
        <v>0</v>
      </c>
      <c r="K176">
        <v>0</v>
      </c>
      <c r="O176">
        <f t="shared" si="200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48339648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9"/>
        <v>0</v>
      </c>
      <c r="AF176">
        <f t="shared" si="239"/>
        <v>0</v>
      </c>
      <c r="AG176">
        <f t="shared" si="206"/>
        <v>0</v>
      </c>
      <c r="AH176">
        <f t="shared" si="240"/>
        <v>0</v>
      </c>
      <c r="AI176">
        <f t="shared" si="240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8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09"/>
        <v>0</v>
      </c>
      <c r="CV176">
        <f t="shared" si="241"/>
        <v>0</v>
      </c>
      <c r="CW176">
        <f t="shared" si="241"/>
        <v>0</v>
      </c>
      <c r="CX176">
        <f t="shared" si="210"/>
        <v>0</v>
      </c>
      <c r="CY176">
        <f t="shared" si="211"/>
        <v>0</v>
      </c>
      <c r="CZ176">
        <f t="shared" si="21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21</v>
      </c>
      <c r="DW176" t="s">
        <v>21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-363412765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2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268</v>
      </c>
      <c r="E177" t="s">
        <v>380</v>
      </c>
      <c r="F177" t="s">
        <v>381</v>
      </c>
      <c r="G177" t="s">
        <v>382</v>
      </c>
      <c r="H177" t="s">
        <v>383</v>
      </c>
      <c r="I177">
        <f>I174*J177</f>
        <v>0.39780000000000004</v>
      </c>
      <c r="J177">
        <v>3.06</v>
      </c>
      <c r="K177">
        <v>3.06</v>
      </c>
      <c r="O177">
        <f t="shared" si="200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48339648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9"/>
        <v>0</v>
      </c>
      <c r="AF177">
        <f t="shared" si="239"/>
        <v>0</v>
      </c>
      <c r="AG177">
        <f t="shared" si="206"/>
        <v>0</v>
      </c>
      <c r="AH177">
        <f t="shared" si="240"/>
        <v>0</v>
      </c>
      <c r="AI177">
        <f t="shared" si="240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8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09"/>
        <v>0</v>
      </c>
      <c r="CV177">
        <f t="shared" si="241"/>
        <v>0</v>
      </c>
      <c r="CW177">
        <f t="shared" si="241"/>
        <v>0</v>
      </c>
      <c r="CX177">
        <f t="shared" si="210"/>
        <v>0</v>
      </c>
      <c r="CY177">
        <f t="shared" si="211"/>
        <v>0</v>
      </c>
      <c r="CZ177">
        <f t="shared" si="21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383</v>
      </c>
      <c r="DW177" t="s">
        <v>384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-1470222029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2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ROW(SmtRes!A277)</f>
        <v>277</v>
      </c>
      <c r="D178">
        <f>ROW(EtalonRes!A277)</f>
        <v>277</v>
      </c>
      <c r="E178" t="s">
        <v>385</v>
      </c>
      <c r="F178" t="s">
        <v>386</v>
      </c>
      <c r="G178" t="s">
        <v>387</v>
      </c>
      <c r="H178" t="s">
        <v>21</v>
      </c>
      <c r="I178">
        <v>0</v>
      </c>
      <c r="J178">
        <v>0</v>
      </c>
      <c r="K178">
        <v>0</v>
      </c>
      <c r="O178">
        <f t="shared" si="200"/>
        <v>0</v>
      </c>
      <c r="P178">
        <f>SUMIF(SmtRes!AQ269:'SmtRes'!AQ277,"=1",SmtRes!DF269:'SmtRes'!DF277)</f>
        <v>0</v>
      </c>
      <c r="Q178">
        <f>SUMIF(SmtRes!AQ269:'SmtRes'!AQ277,"=1",SmtRes!DG269:'SmtRes'!DG277)</f>
        <v>0</v>
      </c>
      <c r="R178">
        <f>SUMIF(SmtRes!AQ269:'SmtRes'!AQ277,"=1",SmtRes!DH269:'SmtRes'!DH277)</f>
        <v>0</v>
      </c>
      <c r="S178">
        <f>SUMIF(SmtRes!AQ269:'SmtRes'!AQ277,"=1",SmtRes!DI269:'SmtRes'!DI277)</f>
        <v>0</v>
      </c>
      <c r="T178">
        <f t="shared" si="201"/>
        <v>0</v>
      </c>
      <c r="U178">
        <f>SUMIF(SmtRes!AQ269:'SmtRes'!AQ277,"=1",SmtRes!CV269:'SmtRes'!CV277)</f>
        <v>0</v>
      </c>
      <c r="V178">
        <f>SUMIF(SmtRes!AQ269:'SmtRes'!AQ277,"=1",SmtRes!CW269:'SmtRes'!CW277)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48339648</v>
      </c>
      <c r="AB178">
        <f t="shared" si="205"/>
        <v>1509.3074939999999</v>
      </c>
      <c r="AC178">
        <f>ROUND((0),6)</f>
        <v>0</v>
      </c>
      <c r="AD178">
        <f>ROUND((((SUM(SmtRes!BR269:'SmtRes'!BR277))-(SUM(SmtRes!BS269:'SmtRes'!BS277)))+AE178),6)</f>
        <v>184.18209400000001</v>
      </c>
      <c r="AE178">
        <f>ROUND((SUM(SmtRes!BS269:'SmtRes'!BS277)),6)</f>
        <v>331.76180699999998</v>
      </c>
      <c r="AF178">
        <f>ROUND((SUM(SmtRes!BT269:'SmtRes'!BT277)),6)</f>
        <v>1325.1253999999999</v>
      </c>
      <c r="AG178">
        <f t="shared" si="206"/>
        <v>0</v>
      </c>
      <c r="AH178">
        <f>(SUM(SmtRes!BU269:'SmtRes'!BU277))</f>
        <v>2.08</v>
      </c>
      <c r="AI178">
        <f>(SUM(SmtRes!BV269:'SmtRes'!BV277))</f>
        <v>0.5091</v>
      </c>
      <c r="AJ178">
        <f t="shared" si="207"/>
        <v>0</v>
      </c>
      <c r="AK178">
        <v>1841.069301</v>
      </c>
      <c r="AL178">
        <v>0</v>
      </c>
      <c r="AM178">
        <v>184.18209400000001</v>
      </c>
      <c r="AN178">
        <v>331.76180699999998</v>
      </c>
      <c r="AO178">
        <v>1325.1253999999999</v>
      </c>
      <c r="AP178">
        <v>0</v>
      </c>
      <c r="AQ178">
        <v>2.08</v>
      </c>
      <c r="AR178">
        <v>0.5091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388</v>
      </c>
      <c r="BM178">
        <v>33001</v>
      </c>
      <c r="BN178">
        <v>33926398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8"/>
        <v>0</v>
      </c>
      <c r="CQ178">
        <f>SUMIF(SmtRes!AQ269:'SmtRes'!AQ277,"=1",SmtRes!AA269:'SmtRes'!AA277)</f>
        <v>0</v>
      </c>
      <c r="CR178">
        <f>SUMIF(SmtRes!AQ269:'SmtRes'!AQ277,"=1",SmtRes!AB269:'SmtRes'!AB277)</f>
        <v>2763.75</v>
      </c>
      <c r="CS178">
        <f>SUMIF(SmtRes!AQ269:'SmtRes'!AQ277,"=1",SmtRes!AC269:'SmtRes'!AC277)</f>
        <v>2171.23</v>
      </c>
      <c r="CT178">
        <f>SUMIF(SmtRes!AQ269:'SmtRes'!AQ277,"=1",SmtRes!AD269:'SmtRes'!AD277)</f>
        <v>2500.79</v>
      </c>
      <c r="CU178">
        <f t="shared" si="209"/>
        <v>0</v>
      </c>
      <c r="CV178">
        <f>SUMIF(SmtRes!AQ269:'SmtRes'!AQ277,"=1",SmtRes!BU269:'SmtRes'!BU277)</f>
        <v>2.08</v>
      </c>
      <c r="CW178">
        <f>SUMIF(SmtRes!AQ269:'SmtRes'!AQ277,"=1",SmtRes!BV269:'SmtRes'!BV277)</f>
        <v>0.5091</v>
      </c>
      <c r="CX178">
        <f t="shared" si="210"/>
        <v>0</v>
      </c>
      <c r="CY178">
        <f t="shared" si="211"/>
        <v>0</v>
      </c>
      <c r="CZ178">
        <f t="shared" si="21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21</v>
      </c>
      <c r="DW178" t="s">
        <v>21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2.08</v>
      </c>
      <c r="EX178">
        <v>0.51</v>
      </c>
      <c r="EY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-331878026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2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277</v>
      </c>
      <c r="E179" t="s">
        <v>389</v>
      </c>
      <c r="F179" t="s">
        <v>378</v>
      </c>
      <c r="G179" t="s">
        <v>379</v>
      </c>
      <c r="H179" t="s">
        <v>21</v>
      </c>
      <c r="I179">
        <f>I178*J179</f>
        <v>0</v>
      </c>
      <c r="J179">
        <v>0</v>
      </c>
      <c r="K179">
        <v>0</v>
      </c>
      <c r="O179">
        <f t="shared" si="200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201"/>
        <v>0</v>
      </c>
      <c r="U179">
        <f>ROUND(CV179*I179,7)</f>
        <v>0</v>
      </c>
      <c r="V179">
        <f>ROUND(CW179*I179,7)</f>
        <v>0</v>
      </c>
      <c r="W179">
        <f t="shared" si="202"/>
        <v>0</v>
      </c>
      <c r="X179">
        <f t="shared" si="203"/>
        <v>0</v>
      </c>
      <c r="Y179">
        <f t="shared" si="204"/>
        <v>0</v>
      </c>
      <c r="AA179">
        <v>48339648</v>
      </c>
      <c r="AB179">
        <f t="shared" si="205"/>
        <v>0</v>
      </c>
      <c r="AC179">
        <f>ROUND((ES179),6)</f>
        <v>0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206"/>
        <v>0</v>
      </c>
      <c r="AH179">
        <f>(EW179)</f>
        <v>0</v>
      </c>
      <c r="AI179">
        <f>(EX179)</f>
        <v>0</v>
      </c>
      <c r="AJ179">
        <f t="shared" si="207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8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209"/>
        <v>0</v>
      </c>
      <c r="CV179">
        <f>AH179</f>
        <v>0</v>
      </c>
      <c r="CW179">
        <f>AI179</f>
        <v>0</v>
      </c>
      <c r="CX179">
        <f t="shared" si="210"/>
        <v>0</v>
      </c>
      <c r="CY179">
        <f t="shared" si="211"/>
        <v>0</v>
      </c>
      <c r="CZ179">
        <f t="shared" si="21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21</v>
      </c>
      <c r="DW179" t="s">
        <v>21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-363412765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0</v>
      </c>
      <c r="GN179">
        <f t="shared" si="215"/>
        <v>0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2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ROW(SmtRes!A281)</f>
        <v>281</v>
      </c>
      <c r="D180">
        <f>ROW(EtalonRes!A281)</f>
        <v>281</v>
      </c>
      <c r="E180" t="s">
        <v>390</v>
      </c>
      <c r="F180" t="s">
        <v>391</v>
      </c>
      <c r="G180" t="s">
        <v>392</v>
      </c>
      <c r="H180" t="s">
        <v>21</v>
      </c>
      <c r="I180">
        <v>0</v>
      </c>
      <c r="J180">
        <v>0</v>
      </c>
      <c r="K180">
        <v>0</v>
      </c>
      <c r="O180">
        <f t="shared" si="200"/>
        <v>0</v>
      </c>
      <c r="P180">
        <f>SUMIF(SmtRes!AQ278:'SmtRes'!AQ281,"=1",SmtRes!DF278:'SmtRes'!DF281)</f>
        <v>0</v>
      </c>
      <c r="Q180">
        <f>SUMIF(SmtRes!AQ278:'SmtRes'!AQ281,"=1",SmtRes!DG278:'SmtRes'!DG281)</f>
        <v>0</v>
      </c>
      <c r="R180">
        <f>SUMIF(SmtRes!AQ278:'SmtRes'!AQ281,"=1",SmtRes!DH278:'SmtRes'!DH281)</f>
        <v>0</v>
      </c>
      <c r="S180">
        <f>SUMIF(SmtRes!AQ278:'SmtRes'!AQ281,"=1",SmtRes!DI278:'SmtRes'!DI281)</f>
        <v>0</v>
      </c>
      <c r="T180">
        <f t="shared" si="201"/>
        <v>0</v>
      </c>
      <c r="U180">
        <f>SUMIF(SmtRes!AQ278:'SmtRes'!AQ281,"=1",SmtRes!CV278:'SmtRes'!CV281)</f>
        <v>0</v>
      </c>
      <c r="V180">
        <f>SUMIF(SmtRes!AQ278:'SmtRes'!AQ281,"=1",SmtRes!CW278:'SmtRes'!CW281)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48339648</v>
      </c>
      <c r="AB180">
        <f t="shared" si="205"/>
        <v>2028.0452</v>
      </c>
      <c r="AC180">
        <f>ROUND((0),6)</f>
        <v>0</v>
      </c>
      <c r="AD180">
        <f>ROUND((((SUM(SmtRes!BR278:'SmtRes'!BR281))-(SUM(SmtRes!BS278:'SmtRes'!BS281)))+AE180),6)</f>
        <v>736.17</v>
      </c>
      <c r="AE180">
        <f>ROUND((SUM(SmtRes!BS278:'SmtRes'!BS281)),6)</f>
        <v>436.185</v>
      </c>
      <c r="AF180">
        <f>ROUND((SUM(SmtRes!BT278:'SmtRes'!BT281)),6)</f>
        <v>1291.8751999999999</v>
      </c>
      <c r="AG180">
        <f t="shared" si="206"/>
        <v>0</v>
      </c>
      <c r="AH180">
        <f>(SUM(SmtRes!BU278:'SmtRes'!BU281))</f>
        <v>1.96</v>
      </c>
      <c r="AI180">
        <f>(SUM(SmtRes!BV278:'SmtRes'!BV281))</f>
        <v>0.5</v>
      </c>
      <c r="AJ180">
        <f t="shared" si="207"/>
        <v>0</v>
      </c>
      <c r="AK180">
        <v>2464.2302</v>
      </c>
      <c r="AL180">
        <v>0</v>
      </c>
      <c r="AM180">
        <v>736.17</v>
      </c>
      <c r="AN180">
        <v>436.185</v>
      </c>
      <c r="AO180">
        <v>1291.8751999999999</v>
      </c>
      <c r="AP180">
        <v>0</v>
      </c>
      <c r="AQ180">
        <v>1.96</v>
      </c>
      <c r="AR180">
        <v>0.5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393</v>
      </c>
      <c r="BM180">
        <v>108001</v>
      </c>
      <c r="BN180">
        <v>33926398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8"/>
        <v>0</v>
      </c>
      <c r="CQ180">
        <f>SUMIF(SmtRes!AQ278:'SmtRes'!AQ281,"=1",SmtRes!AA278:'SmtRes'!AA281)</f>
        <v>0</v>
      </c>
      <c r="CR180">
        <f>SUMIF(SmtRes!AQ278:'SmtRes'!AQ281,"=1",SmtRes!AB278:'SmtRes'!AB281)</f>
        <v>2134.89</v>
      </c>
      <c r="CS180">
        <f>SUMIF(SmtRes!AQ278:'SmtRes'!AQ281,"=1",SmtRes!AC278:'SmtRes'!AC281)</f>
        <v>872.37</v>
      </c>
      <c r="CT180">
        <f>SUMIF(SmtRes!AQ278:'SmtRes'!AQ281,"=1",SmtRes!AD278:'SmtRes'!AD281)</f>
        <v>659.12</v>
      </c>
      <c r="CU180">
        <f t="shared" si="209"/>
        <v>0</v>
      </c>
      <c r="CV180">
        <f>SUMIF(SmtRes!AQ278:'SmtRes'!AQ281,"=1",SmtRes!BU278:'SmtRes'!BU281)</f>
        <v>1.96</v>
      </c>
      <c r="CW180">
        <f>SUMIF(SmtRes!AQ278:'SmtRes'!AQ281,"=1",SmtRes!BV278:'SmtRes'!BV281)</f>
        <v>0.5</v>
      </c>
      <c r="CX180">
        <f t="shared" si="210"/>
        <v>0</v>
      </c>
      <c r="CY180">
        <f t="shared" si="211"/>
        <v>0</v>
      </c>
      <c r="CZ180">
        <f t="shared" si="21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21</v>
      </c>
      <c r="DW180" t="s">
        <v>21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46827410</v>
      </c>
      <c r="EF180">
        <v>3</v>
      </c>
      <c r="EG180" t="s">
        <v>48</v>
      </c>
      <c r="EH180">
        <v>0</v>
      </c>
      <c r="EI180" t="s">
        <v>3</v>
      </c>
      <c r="EJ180">
        <v>2</v>
      </c>
      <c r="EK180">
        <v>108001</v>
      </c>
      <c r="EL180" t="s">
        <v>49</v>
      </c>
      <c r="EM180" t="s">
        <v>50</v>
      </c>
      <c r="EO180" t="s">
        <v>3</v>
      </c>
      <c r="EQ180">
        <v>2359296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1.96</v>
      </c>
      <c r="EX180">
        <v>0.5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1195720406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20"/>
        <v>0</v>
      </c>
      <c r="HE180" t="s">
        <v>3</v>
      </c>
      <c r="HF180" t="s">
        <v>3</v>
      </c>
      <c r="HM180" t="s">
        <v>3</v>
      </c>
      <c r="HN180" t="s">
        <v>52</v>
      </c>
      <c r="HO180" t="s">
        <v>53</v>
      </c>
      <c r="HP180" t="s">
        <v>49</v>
      </c>
      <c r="HQ180" t="s">
        <v>49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281</v>
      </c>
      <c r="E181" t="s">
        <v>394</v>
      </c>
      <c r="F181" t="s">
        <v>55</v>
      </c>
      <c r="G181" t="s">
        <v>56</v>
      </c>
      <c r="H181" t="s">
        <v>57</v>
      </c>
      <c r="I181">
        <f>J181</f>
        <v>2</v>
      </c>
      <c r="J181">
        <v>2</v>
      </c>
      <c r="K181">
        <v>2</v>
      </c>
      <c r="O181">
        <f>ROUND(P181,2)</f>
        <v>0</v>
      </c>
      <c r="P181">
        <f>ROUND(ROUND(ROUND(SUMIF(SmtRes!AQ278:'SmtRes'!AQ281,"=1",SmtRes!CU278:'SmtRes'!CU281),2),2)*I181/100,2)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48339648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ROUND((EV181),6)</f>
        <v>0</v>
      </c>
      <c r="AG181">
        <f t="shared" si="206"/>
        <v>0</v>
      </c>
      <c r="AH181">
        <f>(EW181)</f>
        <v>0</v>
      </c>
      <c r="AI181">
        <f>(EX181)</f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97</v>
      </c>
      <c r="AU181">
        <v>51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3</v>
      </c>
      <c r="BM181">
        <v>108001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97</v>
      </c>
      <c r="CA181">
        <v>51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0</f>
        <v>0</v>
      </c>
      <c r="CQ181">
        <f>0</f>
        <v>0</v>
      </c>
      <c r="CR181">
        <f>0</f>
        <v>0</v>
      </c>
      <c r="CS181">
        <f>0</f>
        <v>0</v>
      </c>
      <c r="CT181">
        <f>0</f>
        <v>0</v>
      </c>
      <c r="CU181">
        <f>0</f>
        <v>0</v>
      </c>
      <c r="CV181">
        <f>0</f>
        <v>0</v>
      </c>
      <c r="CW181">
        <f>0</f>
        <v>0</v>
      </c>
      <c r="CX181">
        <f>0</f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57</v>
      </c>
      <c r="DW181" t="s">
        <v>57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46827410</v>
      </c>
      <c r="EF181">
        <v>3</v>
      </c>
      <c r="EG181" t="s">
        <v>48</v>
      </c>
      <c r="EH181">
        <v>0</v>
      </c>
      <c r="EI181" t="s">
        <v>3</v>
      </c>
      <c r="EJ181">
        <v>2</v>
      </c>
      <c r="EK181">
        <v>108001</v>
      </c>
      <c r="EL181" t="s">
        <v>49</v>
      </c>
      <c r="EM181" t="s">
        <v>50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97</v>
      </c>
      <c r="FY181">
        <v>51</v>
      </c>
      <c r="GA181" t="s">
        <v>3</v>
      </c>
      <c r="GD181">
        <v>1</v>
      </c>
      <c r="GF181">
        <v>274903907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>0</f>
        <v>0</v>
      </c>
      <c r="HE181" t="s">
        <v>3</v>
      </c>
      <c r="HF181" t="s">
        <v>3</v>
      </c>
      <c r="HM181" t="s">
        <v>3</v>
      </c>
      <c r="HN181" t="s">
        <v>52</v>
      </c>
      <c r="HO181" t="s">
        <v>53</v>
      </c>
      <c r="HP181" t="s">
        <v>49</v>
      </c>
      <c r="HQ181" t="s">
        <v>49</v>
      </c>
      <c r="HS181">
        <v>0</v>
      </c>
      <c r="IK181">
        <v>0</v>
      </c>
    </row>
    <row r="182" spans="1:245" s="118" customFormat="1" x14ac:dyDescent="0.2">
      <c r="A182" s="118">
        <v>17</v>
      </c>
      <c r="B182" s="118">
        <v>1</v>
      </c>
      <c r="C182" s="118">
        <f>ROW(SmtRes!A285)</f>
        <v>285</v>
      </c>
      <c r="D182" s="118">
        <f>ROW(EtalonRes!A285)</f>
        <v>285</v>
      </c>
      <c r="E182" s="118" t="s">
        <v>395</v>
      </c>
      <c r="F182" s="118" t="s">
        <v>59</v>
      </c>
      <c r="G182" s="118" t="s">
        <v>60</v>
      </c>
      <c r="H182" s="118" t="s">
        <v>21</v>
      </c>
      <c r="I182" s="118">
        <f>4*0</f>
        <v>0</v>
      </c>
      <c r="J182" s="118">
        <v>0</v>
      </c>
      <c r="K182" s="118">
        <v>4</v>
      </c>
      <c r="O182" s="118">
        <f>ROUND(CP182,2)</f>
        <v>0</v>
      </c>
      <c r="P182" s="118">
        <f>SUMIF(SmtRes!AQ282:'SmtRes'!AQ285,"=1",SmtRes!DF282:'SmtRes'!DF285)</f>
        <v>0</v>
      </c>
      <c r="Q182" s="118">
        <f>SUMIF(SmtRes!AQ282:'SmtRes'!AQ285,"=1",SmtRes!DG282:'SmtRes'!DG285)</f>
        <v>0</v>
      </c>
      <c r="R182" s="118">
        <f>SUMIF(SmtRes!AQ282:'SmtRes'!AQ285,"=1",SmtRes!DH282:'SmtRes'!DH285)</f>
        <v>0</v>
      </c>
      <c r="S182" s="118">
        <f>SUMIF(SmtRes!AQ282:'SmtRes'!AQ285,"=1",SmtRes!DI282:'SmtRes'!DI285)</f>
        <v>0</v>
      </c>
      <c r="T182" s="118">
        <f t="shared" si="201"/>
        <v>0</v>
      </c>
      <c r="U182" s="118">
        <f>SUMIF(SmtRes!AQ282:'SmtRes'!AQ285,"=1",SmtRes!CV282:'SmtRes'!CV285)</f>
        <v>0</v>
      </c>
      <c r="V182" s="118">
        <f>SUMIF(SmtRes!AQ282:'SmtRes'!AQ285,"=1",SmtRes!CW282:'SmtRes'!CW285)</f>
        <v>0</v>
      </c>
      <c r="W182" s="118">
        <f t="shared" si="202"/>
        <v>0</v>
      </c>
      <c r="X182" s="118">
        <f t="shared" si="203"/>
        <v>0</v>
      </c>
      <c r="Y182" s="118">
        <f t="shared" si="204"/>
        <v>0</v>
      </c>
      <c r="AA182" s="118">
        <v>48339648</v>
      </c>
      <c r="AB182" s="118">
        <f t="shared" si="205"/>
        <v>1392.8598999999999</v>
      </c>
      <c r="AC182" s="118">
        <f>ROUND((0),6)</f>
        <v>0</v>
      </c>
      <c r="AD182" s="118">
        <f>ROUND((((SUM(SmtRes!BR282:'SmtRes'!BR285))-(SUM(SmtRes!BS282:'SmtRes'!BS285)))+AE182),6)</f>
        <v>741.49239999999998</v>
      </c>
      <c r="AE182" s="118">
        <f>ROUND((SUM(SmtRes!BS282:'SmtRes'!BS285)),6)</f>
        <v>401.29020000000003</v>
      </c>
      <c r="AF182" s="118">
        <f>ROUND((SUM(SmtRes!BT282:'SmtRes'!BT285)),6)</f>
        <v>651.36749999999995</v>
      </c>
      <c r="AG182" s="118">
        <f t="shared" si="206"/>
        <v>0</v>
      </c>
      <c r="AH182" s="118">
        <f>(SUM(SmtRes!BU282:'SmtRes'!BU285))</f>
        <v>1.05</v>
      </c>
      <c r="AI182" s="118">
        <f>(SUM(SmtRes!BV282:'SmtRes'!BV285))</f>
        <v>0.46</v>
      </c>
      <c r="AJ182" s="118">
        <f t="shared" si="207"/>
        <v>0</v>
      </c>
      <c r="AK182" s="118">
        <v>1794.1501000000003</v>
      </c>
      <c r="AL182" s="118">
        <v>0</v>
      </c>
      <c r="AM182" s="118">
        <v>741.49240000000009</v>
      </c>
      <c r="AN182" s="118">
        <v>401.29020000000003</v>
      </c>
      <c r="AO182" s="118">
        <v>651.36750000000006</v>
      </c>
      <c r="AP182" s="118">
        <v>0</v>
      </c>
      <c r="AQ182" s="118">
        <v>1.05</v>
      </c>
      <c r="AR182" s="118">
        <v>0.46</v>
      </c>
      <c r="AS182" s="118">
        <v>0</v>
      </c>
      <c r="AT182" s="118">
        <v>97</v>
      </c>
      <c r="AU182" s="118">
        <v>51</v>
      </c>
      <c r="AV182" s="118">
        <v>1</v>
      </c>
      <c r="AW182" s="118">
        <v>1</v>
      </c>
      <c r="AZ182" s="118">
        <v>1</v>
      </c>
      <c r="BA182" s="118">
        <v>1</v>
      </c>
      <c r="BB182" s="118">
        <v>1</v>
      </c>
      <c r="BC182" s="118">
        <v>1</v>
      </c>
      <c r="BD182" s="118" t="s">
        <v>3</v>
      </c>
      <c r="BE182" s="118" t="s">
        <v>3</v>
      </c>
      <c r="BF182" s="118" t="s">
        <v>3</v>
      </c>
      <c r="BG182" s="118" t="s">
        <v>3</v>
      </c>
      <c r="BH182" s="118">
        <v>0</v>
      </c>
      <c r="BI182" s="118">
        <v>2</v>
      </c>
      <c r="BJ182" s="118" t="s">
        <v>61</v>
      </c>
      <c r="BM182" s="118">
        <v>108001</v>
      </c>
      <c r="BN182" s="118">
        <v>33926398</v>
      </c>
      <c r="BO182" s="118" t="s">
        <v>3</v>
      </c>
      <c r="BP182" s="118">
        <v>0</v>
      </c>
      <c r="BQ182" s="118">
        <v>3</v>
      </c>
      <c r="BR182" s="118">
        <v>0</v>
      </c>
      <c r="BS182" s="118">
        <v>1</v>
      </c>
      <c r="BT182" s="118">
        <v>1</v>
      </c>
      <c r="BU182" s="118">
        <v>1</v>
      </c>
      <c r="BV182" s="118">
        <v>1</v>
      </c>
      <c r="BW182" s="118">
        <v>1</v>
      </c>
      <c r="BX182" s="118">
        <v>1</v>
      </c>
      <c r="BY182" s="118" t="s">
        <v>3</v>
      </c>
      <c r="BZ182" s="118">
        <v>97</v>
      </c>
      <c r="CA182" s="118">
        <v>51</v>
      </c>
      <c r="CB182" s="118" t="s">
        <v>3</v>
      </c>
      <c r="CE182" s="118">
        <v>0</v>
      </c>
      <c r="CF182" s="118">
        <v>0</v>
      </c>
      <c r="CG182" s="118">
        <v>0</v>
      </c>
      <c r="CM182" s="118">
        <v>0</v>
      </c>
      <c r="CN182" s="118" t="s">
        <v>3</v>
      </c>
      <c r="CO182" s="118">
        <v>0</v>
      </c>
      <c r="CP182" s="118">
        <f>(P182+Q182+S182+R182)</f>
        <v>0</v>
      </c>
      <c r="CQ182" s="118">
        <f>SUMIF(SmtRes!AQ282:'SmtRes'!AQ285,"=1",SmtRes!AA282:'SmtRes'!AA285)</f>
        <v>0</v>
      </c>
      <c r="CR182" s="118">
        <f>SUMIF(SmtRes!AQ282:'SmtRes'!AQ285,"=1",SmtRes!AB282:'SmtRes'!AB285)</f>
        <v>1611.94</v>
      </c>
      <c r="CS182" s="118">
        <f>SUMIF(SmtRes!AQ282:'SmtRes'!AQ285,"=1",SmtRes!AC282:'SmtRes'!AC285)</f>
        <v>872.37</v>
      </c>
      <c r="CT182" s="118">
        <f>SUMIF(SmtRes!AQ282:'SmtRes'!AQ285,"=1",SmtRes!AD282:'SmtRes'!AD285)</f>
        <v>620.35</v>
      </c>
      <c r="CU182" s="118">
        <f>AG182</f>
        <v>0</v>
      </c>
      <c r="CV182" s="118">
        <f>SUMIF(SmtRes!AQ282:'SmtRes'!AQ285,"=1",SmtRes!BU282:'SmtRes'!BU285)</f>
        <v>1.05</v>
      </c>
      <c r="CW182" s="118">
        <f>SUMIF(SmtRes!AQ282:'SmtRes'!AQ285,"=1",SmtRes!BV282:'SmtRes'!BV285)</f>
        <v>0.46</v>
      </c>
      <c r="CX182" s="118">
        <f>AJ182</f>
        <v>0</v>
      </c>
      <c r="CY182" s="118">
        <f>(((S182+R182)*AT182)/100)</f>
        <v>0</v>
      </c>
      <c r="CZ182" s="118">
        <f>(((S182+R182)*AU182)/100)</f>
        <v>0</v>
      </c>
      <c r="DC182" s="118" t="s">
        <v>3</v>
      </c>
      <c r="DD182" s="118" t="s">
        <v>3</v>
      </c>
      <c r="DE182" s="118" t="s">
        <v>3</v>
      </c>
      <c r="DF182" s="118" t="s">
        <v>3</v>
      </c>
      <c r="DG182" s="118" t="s">
        <v>3</v>
      </c>
      <c r="DH182" s="118" t="s">
        <v>3</v>
      </c>
      <c r="DI182" s="118" t="s">
        <v>3</v>
      </c>
      <c r="DJ182" s="118" t="s">
        <v>3</v>
      </c>
      <c r="DK182" s="118" t="s">
        <v>3</v>
      </c>
      <c r="DL182" s="118" t="s">
        <v>3</v>
      </c>
      <c r="DM182" s="118" t="s">
        <v>3</v>
      </c>
      <c r="DN182" s="118">
        <v>0</v>
      </c>
      <c r="DO182" s="118">
        <v>0</v>
      </c>
      <c r="DP182" s="118">
        <v>1</v>
      </c>
      <c r="DQ182" s="118">
        <v>1</v>
      </c>
      <c r="DU182" s="118">
        <v>1013</v>
      </c>
      <c r="DV182" s="118" t="s">
        <v>21</v>
      </c>
      <c r="DW182" s="118" t="s">
        <v>21</v>
      </c>
      <c r="DX182" s="118">
        <v>1</v>
      </c>
      <c r="DZ182" s="118" t="s">
        <v>3</v>
      </c>
      <c r="EA182" s="118" t="s">
        <v>3</v>
      </c>
      <c r="EB182" s="118" t="s">
        <v>3</v>
      </c>
      <c r="EC182" s="118" t="s">
        <v>3</v>
      </c>
      <c r="EE182" s="118">
        <v>46827410</v>
      </c>
      <c r="EF182" s="118">
        <v>3</v>
      </c>
      <c r="EG182" s="118" t="s">
        <v>48</v>
      </c>
      <c r="EH182" s="118">
        <v>0</v>
      </c>
      <c r="EI182" s="118" t="s">
        <v>3</v>
      </c>
      <c r="EJ182" s="118">
        <v>2</v>
      </c>
      <c r="EK182" s="118">
        <v>108001</v>
      </c>
      <c r="EL182" s="118" t="s">
        <v>49</v>
      </c>
      <c r="EM182" s="118" t="s">
        <v>50</v>
      </c>
      <c r="EO182" s="118" t="s">
        <v>3</v>
      </c>
      <c r="EQ182" s="118">
        <v>1835008</v>
      </c>
      <c r="ER182" s="118">
        <v>0</v>
      </c>
      <c r="ES182" s="118">
        <v>0</v>
      </c>
      <c r="ET182" s="118">
        <v>0</v>
      </c>
      <c r="EU182" s="118">
        <v>0</v>
      </c>
      <c r="EV182" s="118">
        <v>0</v>
      </c>
      <c r="EW182" s="118">
        <v>1.05</v>
      </c>
      <c r="EX182" s="118">
        <v>0.46</v>
      </c>
      <c r="EY182" s="118">
        <v>0</v>
      </c>
      <c r="FQ182" s="118">
        <v>0</v>
      </c>
      <c r="FR182" s="118">
        <v>0</v>
      </c>
      <c r="FS182" s="118">
        <v>0</v>
      </c>
      <c r="FX182" s="118">
        <v>97</v>
      </c>
      <c r="FY182" s="118">
        <v>51</v>
      </c>
      <c r="GA182" s="118" t="s">
        <v>3</v>
      </c>
      <c r="GD182" s="118">
        <v>1</v>
      </c>
      <c r="GF182" s="118">
        <v>2072854239</v>
      </c>
      <c r="GG182" s="118">
        <v>2</v>
      </c>
      <c r="GH182" s="118">
        <v>1</v>
      </c>
      <c r="GI182" s="118">
        <v>-2</v>
      </c>
      <c r="GJ182" s="118">
        <v>0</v>
      </c>
      <c r="GK182" s="118">
        <v>0</v>
      </c>
      <c r="GL182" s="118">
        <f t="shared" si="213"/>
        <v>0</v>
      </c>
      <c r="GM182" s="118">
        <f t="shared" si="214"/>
        <v>0</v>
      </c>
      <c r="GN182" s="118">
        <f t="shared" si="215"/>
        <v>0</v>
      </c>
      <c r="GO182" s="118">
        <f t="shared" si="216"/>
        <v>0</v>
      </c>
      <c r="GP182" s="118">
        <f t="shared" si="217"/>
        <v>0</v>
      </c>
      <c r="GR182" s="118">
        <v>0</v>
      </c>
      <c r="GS182" s="118">
        <v>3</v>
      </c>
      <c r="GT182" s="118">
        <v>0</v>
      </c>
      <c r="GU182" s="118" t="s">
        <v>3</v>
      </c>
      <c r="GV182" s="118">
        <f t="shared" si="218"/>
        <v>0</v>
      </c>
      <c r="GW182" s="118">
        <v>1</v>
      </c>
      <c r="GX182" s="118">
        <f t="shared" si="219"/>
        <v>0</v>
      </c>
      <c r="HA182" s="118">
        <v>0</v>
      </c>
      <c r="HB182" s="118">
        <v>0</v>
      </c>
      <c r="HC182" s="118">
        <f>GV182*GW182</f>
        <v>0</v>
      </c>
      <c r="HE182" s="118" t="s">
        <v>3</v>
      </c>
      <c r="HF182" s="118" t="s">
        <v>3</v>
      </c>
      <c r="HM182" s="118" t="s">
        <v>3</v>
      </c>
      <c r="HN182" s="118" t="s">
        <v>52</v>
      </c>
      <c r="HO182" s="118" t="s">
        <v>53</v>
      </c>
      <c r="HP182" s="118" t="s">
        <v>49</v>
      </c>
      <c r="HQ182" s="118" t="s">
        <v>49</v>
      </c>
      <c r="HS182" s="118">
        <v>0</v>
      </c>
      <c r="IK182" s="118">
        <v>0</v>
      </c>
    </row>
    <row r="183" spans="1:245" x14ac:dyDescent="0.2">
      <c r="A183">
        <v>18</v>
      </c>
      <c r="B183">
        <v>1</v>
      </c>
      <c r="C183">
        <v>285</v>
      </c>
      <c r="E183" t="s">
        <v>396</v>
      </c>
      <c r="F183" t="s">
        <v>55</v>
      </c>
      <c r="G183" t="s">
        <v>56</v>
      </c>
      <c r="H183" t="s">
        <v>57</v>
      </c>
      <c r="I183">
        <f>J183</f>
        <v>2</v>
      </c>
      <c r="J183">
        <v>2</v>
      </c>
      <c r="K183">
        <v>2</v>
      </c>
      <c r="O183">
        <f>ROUND(P183,2)</f>
        <v>0</v>
      </c>
      <c r="P183">
        <f>ROUND(ROUND(ROUND(SUMIF(SmtRes!AQ282:'SmtRes'!AQ285,"=1",SmtRes!CU282:'SmtRes'!CU285),2),2)*I183/100,2)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48339648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>ROUND((EU183),6)</f>
        <v>0</v>
      </c>
      <c r="AF183">
        <f>ROUND((EV183),6)</f>
        <v>0</v>
      </c>
      <c r="AG183">
        <f t="shared" si="206"/>
        <v>0</v>
      </c>
      <c r="AH183">
        <f>(EW183)</f>
        <v>0</v>
      </c>
      <c r="AI183">
        <f>(EX183)</f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97</v>
      </c>
      <c r="AU183">
        <v>51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2</v>
      </c>
      <c r="BJ183" t="s">
        <v>3</v>
      </c>
      <c r="BM183">
        <v>108001</v>
      </c>
      <c r="BN183">
        <v>0</v>
      </c>
      <c r="BO183" t="s">
        <v>3</v>
      </c>
      <c r="BP183">
        <v>0</v>
      </c>
      <c r="BQ183">
        <v>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0</f>
        <v>0</v>
      </c>
      <c r="CQ183">
        <f>0</f>
        <v>0</v>
      </c>
      <c r="CR183">
        <f>0</f>
        <v>0</v>
      </c>
      <c r="CS183">
        <f>0</f>
        <v>0</v>
      </c>
      <c r="CT183">
        <f>0</f>
        <v>0</v>
      </c>
      <c r="CU183">
        <f>0</f>
        <v>0</v>
      </c>
      <c r="CV183">
        <f>0</f>
        <v>0</v>
      </c>
      <c r="CW183">
        <f>0</f>
        <v>0</v>
      </c>
      <c r="CX183">
        <f>0</f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57</v>
      </c>
      <c r="DW183" t="s">
        <v>57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46827410</v>
      </c>
      <c r="EF183">
        <v>3</v>
      </c>
      <c r="EG183" t="s">
        <v>48</v>
      </c>
      <c r="EH183">
        <v>0</v>
      </c>
      <c r="EI183" t="s">
        <v>3</v>
      </c>
      <c r="EJ183">
        <v>2</v>
      </c>
      <c r="EK183">
        <v>108001</v>
      </c>
      <c r="EL183" t="s">
        <v>49</v>
      </c>
      <c r="EM183" t="s">
        <v>50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274903907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>0</f>
        <v>0</v>
      </c>
      <c r="HE183" t="s">
        <v>3</v>
      </c>
      <c r="HF183" t="s">
        <v>3</v>
      </c>
      <c r="HM183" t="s">
        <v>3</v>
      </c>
      <c r="HN183" t="s">
        <v>52</v>
      </c>
      <c r="HO183" t="s">
        <v>53</v>
      </c>
      <c r="HP183" t="s">
        <v>49</v>
      </c>
      <c r="HQ183" t="s">
        <v>49</v>
      </c>
      <c r="HS183">
        <v>0</v>
      </c>
      <c r="IK183">
        <v>0</v>
      </c>
    </row>
    <row r="184" spans="1:245" s="118" customFormat="1" x14ac:dyDescent="0.2">
      <c r="A184" s="118">
        <v>17</v>
      </c>
      <c r="B184" s="118">
        <v>1</v>
      </c>
      <c r="C184" s="118">
        <f>ROW(SmtRes!A298)</f>
        <v>298</v>
      </c>
      <c r="D184" s="118">
        <f>ROW(EtalonRes!A298)</f>
        <v>298</v>
      </c>
      <c r="E184" s="118" t="s">
        <v>397</v>
      </c>
      <c r="F184" s="118" t="s">
        <v>66</v>
      </c>
      <c r="G184" s="118" t="s">
        <v>67</v>
      </c>
      <c r="H184" s="118" t="s">
        <v>68</v>
      </c>
      <c r="I184" s="118">
        <f>ROUND(170/100,7)*0</f>
        <v>0</v>
      </c>
      <c r="J184" s="118">
        <v>0</v>
      </c>
      <c r="K184" s="118">
        <f>ROUND(170/100,7)</f>
        <v>1.7</v>
      </c>
      <c r="O184" s="118">
        <f>ROUND(CP184,2)</f>
        <v>0</v>
      </c>
      <c r="P184" s="118">
        <f>SUMIF(SmtRes!AQ286:'SmtRes'!AQ298,"=1",SmtRes!DF286:'SmtRes'!DF298)</f>
        <v>0</v>
      </c>
      <c r="Q184" s="118">
        <f>SUMIF(SmtRes!AQ286:'SmtRes'!AQ298,"=1",SmtRes!DG286:'SmtRes'!DG298)</f>
        <v>0</v>
      </c>
      <c r="R184" s="118">
        <f>SUMIF(SmtRes!AQ286:'SmtRes'!AQ298,"=1",SmtRes!DH286:'SmtRes'!DH298)</f>
        <v>0</v>
      </c>
      <c r="S184" s="118">
        <f>SUMIF(SmtRes!AQ286:'SmtRes'!AQ298,"=1",SmtRes!DI286:'SmtRes'!DI298)</f>
        <v>0</v>
      </c>
      <c r="T184" s="118">
        <f t="shared" si="201"/>
        <v>0</v>
      </c>
      <c r="U184" s="118">
        <f>SUMIF(SmtRes!AQ286:'SmtRes'!AQ298,"=1",SmtRes!CV286:'SmtRes'!CV298)</f>
        <v>0</v>
      </c>
      <c r="V184" s="118">
        <f>SUMIF(SmtRes!AQ286:'SmtRes'!AQ298,"=1",SmtRes!CW286:'SmtRes'!CW298)</f>
        <v>0</v>
      </c>
      <c r="W184" s="118">
        <f t="shared" si="202"/>
        <v>0</v>
      </c>
      <c r="X184" s="118">
        <f t="shared" si="203"/>
        <v>0</v>
      </c>
      <c r="Y184" s="118">
        <f t="shared" si="204"/>
        <v>0</v>
      </c>
      <c r="AA184" s="118">
        <v>48339648</v>
      </c>
      <c r="AB184" s="118">
        <f t="shared" si="205"/>
        <v>10829.748600000001</v>
      </c>
      <c r="AC184" s="118">
        <f>ROUND((0),6)</f>
        <v>0</v>
      </c>
      <c r="AD184" s="118">
        <f>ROUND((((SUM(SmtRes!BR286:'SmtRes'!BR298))-(SUM(SmtRes!BS286:'SmtRes'!BS298)))+AE184),6)</f>
        <v>1851.6486</v>
      </c>
      <c r="AE184" s="118">
        <f>ROUND((SUM(SmtRes!BS286:'SmtRes'!BS298)),6)</f>
        <v>1388.2295999999999</v>
      </c>
      <c r="AF184" s="118">
        <f>ROUND((SUM(SmtRes!BT286:'SmtRes'!BT298)),6)</f>
        <v>8978.1</v>
      </c>
      <c r="AG184" s="118">
        <f t="shared" si="206"/>
        <v>0</v>
      </c>
      <c r="AH184" s="118">
        <f>(SUM(SmtRes!BU286:'SmtRes'!BU298))</f>
        <v>15</v>
      </c>
      <c r="AI184" s="118">
        <f>(SUM(SmtRes!BV286:'SmtRes'!BV298))</f>
        <v>1.86</v>
      </c>
      <c r="AJ184" s="118">
        <f t="shared" si="207"/>
        <v>0</v>
      </c>
      <c r="AK184" s="118">
        <v>23274.703928999999</v>
      </c>
      <c r="AL184" s="118">
        <v>11056.725729000002</v>
      </c>
      <c r="AM184" s="118">
        <v>1851.6486</v>
      </c>
      <c r="AN184" s="118">
        <v>1388.2296000000001</v>
      </c>
      <c r="AO184" s="118">
        <v>8978.0999999999985</v>
      </c>
      <c r="AP184" s="118">
        <v>0</v>
      </c>
      <c r="AQ184" s="118">
        <v>15</v>
      </c>
      <c r="AR184" s="118">
        <v>1.86</v>
      </c>
      <c r="AS184" s="118">
        <v>0</v>
      </c>
      <c r="AT184" s="118">
        <v>90</v>
      </c>
      <c r="AU184" s="118">
        <v>46</v>
      </c>
      <c r="AV184" s="118">
        <v>1</v>
      </c>
      <c r="AW184" s="118">
        <v>1</v>
      </c>
      <c r="AZ184" s="118">
        <v>1</v>
      </c>
      <c r="BA184" s="118">
        <v>1</v>
      </c>
      <c r="BB184" s="118">
        <v>1</v>
      </c>
      <c r="BC184" s="118">
        <v>1</v>
      </c>
      <c r="BD184" s="118" t="s">
        <v>3</v>
      </c>
      <c r="BE184" s="118" t="s">
        <v>3</v>
      </c>
      <c r="BF184" s="118" t="s">
        <v>3</v>
      </c>
      <c r="BG184" s="118" t="s">
        <v>3</v>
      </c>
      <c r="BH184" s="118">
        <v>0</v>
      </c>
      <c r="BI184" s="118">
        <v>2</v>
      </c>
      <c r="BJ184" s="118" t="s">
        <v>69</v>
      </c>
      <c r="BM184" s="118">
        <v>110006</v>
      </c>
      <c r="BN184" s="118">
        <v>33926398</v>
      </c>
      <c r="BO184" s="118" t="s">
        <v>3</v>
      </c>
      <c r="BP184" s="118">
        <v>0</v>
      </c>
      <c r="BQ184" s="118">
        <v>3</v>
      </c>
      <c r="BR184" s="118">
        <v>0</v>
      </c>
      <c r="BS184" s="118">
        <v>1</v>
      </c>
      <c r="BT184" s="118">
        <v>1</v>
      </c>
      <c r="BU184" s="118">
        <v>1</v>
      </c>
      <c r="BV184" s="118">
        <v>1</v>
      </c>
      <c r="BW184" s="118">
        <v>1</v>
      </c>
      <c r="BX184" s="118">
        <v>1</v>
      </c>
      <c r="BY184" s="118" t="s">
        <v>3</v>
      </c>
      <c r="BZ184" s="118">
        <v>90</v>
      </c>
      <c r="CA184" s="118">
        <v>46</v>
      </c>
      <c r="CB184" s="118" t="s">
        <v>3</v>
      </c>
      <c r="CE184" s="118">
        <v>0</v>
      </c>
      <c r="CF184" s="118">
        <v>0</v>
      </c>
      <c r="CG184" s="118">
        <v>0</v>
      </c>
      <c r="CM184" s="118">
        <v>0</v>
      </c>
      <c r="CN184" s="118" t="s">
        <v>3</v>
      </c>
      <c r="CO184" s="118">
        <v>0</v>
      </c>
      <c r="CP184" s="118">
        <f>(P184+Q184+S184+R184)</f>
        <v>0</v>
      </c>
      <c r="CQ184" s="118">
        <f>SUMIF(SmtRes!AQ286:'SmtRes'!AQ298,"=1",SmtRes!AA286:'SmtRes'!AA298)</f>
        <v>573228.14999999991</v>
      </c>
      <c r="CR184" s="118">
        <f>SUMIF(SmtRes!AQ286:'SmtRes'!AQ298,"=1",SmtRes!AB286:'SmtRes'!AB298)</f>
        <v>1234.43</v>
      </c>
      <c r="CS184" s="118">
        <f>SUMIF(SmtRes!AQ286:'SmtRes'!AQ298,"=1",SmtRes!AC286:'SmtRes'!AC298)</f>
        <v>746.36</v>
      </c>
      <c r="CT184" s="118">
        <f>SUMIF(SmtRes!AQ286:'SmtRes'!AQ298,"=1",SmtRes!AD286:'SmtRes'!AD298)</f>
        <v>598.54</v>
      </c>
      <c r="CU184" s="118">
        <f>AG184</f>
        <v>0</v>
      </c>
      <c r="CV184" s="118">
        <f>SUMIF(SmtRes!AQ286:'SmtRes'!AQ298,"=1",SmtRes!BU286:'SmtRes'!BU298)</f>
        <v>15</v>
      </c>
      <c r="CW184" s="118">
        <f>SUMIF(SmtRes!AQ286:'SmtRes'!AQ298,"=1",SmtRes!BV286:'SmtRes'!BV298)</f>
        <v>1.86</v>
      </c>
      <c r="CX184" s="118">
        <f>AJ184</f>
        <v>0</v>
      </c>
      <c r="CY184" s="118">
        <f>(((S184+R184)*AT184)/100)</f>
        <v>0</v>
      </c>
      <c r="CZ184" s="118">
        <f>(((S184+R184)*AU184)/100)</f>
        <v>0</v>
      </c>
      <c r="DC184" s="118" t="s">
        <v>3</v>
      </c>
      <c r="DD184" s="118" t="s">
        <v>34</v>
      </c>
      <c r="DE184" s="118" t="s">
        <v>3</v>
      </c>
      <c r="DF184" s="118" t="s">
        <v>3</v>
      </c>
      <c r="DG184" s="118" t="s">
        <v>3</v>
      </c>
      <c r="DH184" s="118" t="s">
        <v>3</v>
      </c>
      <c r="DI184" s="118" t="s">
        <v>3</v>
      </c>
      <c r="DJ184" s="118" t="s">
        <v>3</v>
      </c>
      <c r="DK184" s="118" t="s">
        <v>3</v>
      </c>
      <c r="DL184" s="118" t="s">
        <v>3</v>
      </c>
      <c r="DM184" s="118" t="s">
        <v>3</v>
      </c>
      <c r="DN184" s="118">
        <v>0</v>
      </c>
      <c r="DO184" s="118">
        <v>0</v>
      </c>
      <c r="DP184" s="118">
        <v>1</v>
      </c>
      <c r="DQ184" s="118">
        <v>1</v>
      </c>
      <c r="DU184" s="118">
        <v>1013</v>
      </c>
      <c r="DV184" s="118" t="s">
        <v>68</v>
      </c>
      <c r="DW184" s="118" t="s">
        <v>68</v>
      </c>
      <c r="DX184" s="118">
        <v>1</v>
      </c>
      <c r="DZ184" s="118" t="s">
        <v>3</v>
      </c>
      <c r="EA184" s="118" t="s">
        <v>3</v>
      </c>
      <c r="EB184" s="118" t="s">
        <v>3</v>
      </c>
      <c r="EC184" s="118" t="s">
        <v>3</v>
      </c>
      <c r="EE184" s="118">
        <v>46827454</v>
      </c>
      <c r="EF184" s="118">
        <v>3</v>
      </c>
      <c r="EG184" s="118" t="s">
        <v>48</v>
      </c>
      <c r="EH184" s="118">
        <v>0</v>
      </c>
      <c r="EI184" s="118" t="s">
        <v>3</v>
      </c>
      <c r="EJ184" s="118">
        <v>2</v>
      </c>
      <c r="EK184" s="118">
        <v>110006</v>
      </c>
      <c r="EL184" s="118" t="s">
        <v>70</v>
      </c>
      <c r="EM184" s="118" t="s">
        <v>71</v>
      </c>
      <c r="EO184" s="118" t="s">
        <v>3</v>
      </c>
      <c r="EQ184" s="118">
        <v>1835008</v>
      </c>
      <c r="ER184" s="118">
        <v>0</v>
      </c>
      <c r="ES184" s="118">
        <v>0</v>
      </c>
      <c r="ET184" s="118">
        <v>0</v>
      </c>
      <c r="EU184" s="118">
        <v>0</v>
      </c>
      <c r="EV184" s="118">
        <v>0</v>
      </c>
      <c r="EW184" s="118">
        <v>15</v>
      </c>
      <c r="EX184" s="118">
        <v>1.86</v>
      </c>
      <c r="EY184" s="118">
        <v>0</v>
      </c>
      <c r="FQ184" s="118">
        <v>0</v>
      </c>
      <c r="FR184" s="118">
        <v>0</v>
      </c>
      <c r="FS184" s="118">
        <v>0</v>
      </c>
      <c r="FX184" s="118">
        <v>90</v>
      </c>
      <c r="FY184" s="118">
        <v>46</v>
      </c>
      <c r="GA184" s="118" t="s">
        <v>3</v>
      </c>
      <c r="GD184" s="118">
        <v>1</v>
      </c>
      <c r="GF184" s="118">
        <v>-887311996</v>
      </c>
      <c r="GG184" s="118">
        <v>2</v>
      </c>
      <c r="GH184" s="118">
        <v>1</v>
      </c>
      <c r="GI184" s="118">
        <v>-2</v>
      </c>
      <c r="GJ184" s="118">
        <v>0</v>
      </c>
      <c r="GK184" s="118">
        <v>0</v>
      </c>
      <c r="GL184" s="118">
        <f t="shared" si="213"/>
        <v>0</v>
      </c>
      <c r="GM184" s="118">
        <f t="shared" si="214"/>
        <v>0</v>
      </c>
      <c r="GN184" s="118">
        <f t="shared" si="215"/>
        <v>0</v>
      </c>
      <c r="GO184" s="118">
        <f t="shared" si="216"/>
        <v>0</v>
      </c>
      <c r="GP184" s="118">
        <f t="shared" si="217"/>
        <v>0</v>
      </c>
      <c r="GR184" s="118">
        <v>0</v>
      </c>
      <c r="GS184" s="118">
        <v>3</v>
      </c>
      <c r="GT184" s="118">
        <v>0</v>
      </c>
      <c r="GU184" s="118" t="s">
        <v>3</v>
      </c>
      <c r="GV184" s="118">
        <f t="shared" si="218"/>
        <v>0</v>
      </c>
      <c r="GW184" s="118">
        <v>1</v>
      </c>
      <c r="GX184" s="118">
        <f t="shared" si="219"/>
        <v>0</v>
      </c>
      <c r="HA184" s="118">
        <v>0</v>
      </c>
      <c r="HB184" s="118">
        <v>0</v>
      </c>
      <c r="HC184" s="118">
        <f>GV184*GW184</f>
        <v>0</v>
      </c>
      <c r="HE184" s="118" t="s">
        <v>3</v>
      </c>
      <c r="HF184" s="118" t="s">
        <v>3</v>
      </c>
      <c r="HM184" s="118" t="s">
        <v>3</v>
      </c>
      <c r="HN184" s="118" t="s">
        <v>72</v>
      </c>
      <c r="HO184" s="118" t="s">
        <v>73</v>
      </c>
      <c r="HP184" s="118" t="s">
        <v>70</v>
      </c>
      <c r="HQ184" s="118" t="s">
        <v>70</v>
      </c>
      <c r="HS184" s="118">
        <v>0</v>
      </c>
      <c r="IK184" s="118">
        <v>0</v>
      </c>
    </row>
    <row r="185" spans="1:245" x14ac:dyDescent="0.2">
      <c r="A185">
        <v>18</v>
      </c>
      <c r="B185">
        <v>1</v>
      </c>
      <c r="C185">
        <v>298</v>
      </c>
      <c r="E185" t="s">
        <v>398</v>
      </c>
      <c r="F185" t="s">
        <v>55</v>
      </c>
      <c r="G185" t="s">
        <v>56</v>
      </c>
      <c r="H185" t="s">
        <v>57</v>
      </c>
      <c r="I185">
        <f>J185</f>
        <v>2</v>
      </c>
      <c r="J185">
        <v>2</v>
      </c>
      <c r="K185">
        <v>2</v>
      </c>
      <c r="O185">
        <f>ROUND(P185,2)</f>
        <v>0</v>
      </c>
      <c r="P185">
        <f>ROUND(ROUND(ROUND(SUMIF(SmtRes!AQ286:'SmtRes'!AQ298,"=1",SmtRes!CU286:'SmtRes'!CU298),2),2)*I185/100,2)</f>
        <v>0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201"/>
        <v>0</v>
      </c>
      <c r="U185">
        <f>ROUND(CV185*I185,7)</f>
        <v>0</v>
      </c>
      <c r="V185">
        <f>ROUND(CW185*I185,7)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48339648</v>
      </c>
      <c r="AB185">
        <f t="shared" si="205"/>
        <v>0</v>
      </c>
      <c r="AC185">
        <f>ROUND((ES185),6)</f>
        <v>0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206"/>
        <v>0</v>
      </c>
      <c r="AH185">
        <f>(EW185)</f>
        <v>0</v>
      </c>
      <c r="AI185">
        <f>(EX185)</f>
        <v>0</v>
      </c>
      <c r="AJ185">
        <f t="shared" si="207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46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3</v>
      </c>
      <c r="BM185">
        <v>110006</v>
      </c>
      <c r="BN185">
        <v>0</v>
      </c>
      <c r="BO185" t="s">
        <v>3</v>
      </c>
      <c r="BP185">
        <v>0</v>
      </c>
      <c r="BQ185">
        <v>3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90</v>
      </c>
      <c r="CA185">
        <v>46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0</f>
        <v>0</v>
      </c>
      <c r="CQ185">
        <f>0</f>
        <v>0</v>
      </c>
      <c r="CR185">
        <f>0</f>
        <v>0</v>
      </c>
      <c r="CS185">
        <f>0</f>
        <v>0</v>
      </c>
      <c r="CT185">
        <f>0</f>
        <v>0</v>
      </c>
      <c r="CU185">
        <f>0</f>
        <v>0</v>
      </c>
      <c r="CV185">
        <f>0</f>
        <v>0</v>
      </c>
      <c r="CW185">
        <f>0</f>
        <v>0</v>
      </c>
      <c r="CX185">
        <f>0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57</v>
      </c>
      <c r="DW185" t="s">
        <v>57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46827454</v>
      </c>
      <c r="EF185">
        <v>3</v>
      </c>
      <c r="EG185" t="s">
        <v>48</v>
      </c>
      <c r="EH185">
        <v>0</v>
      </c>
      <c r="EI185" t="s">
        <v>3</v>
      </c>
      <c r="EJ185">
        <v>2</v>
      </c>
      <c r="EK185">
        <v>110006</v>
      </c>
      <c r="EL185" t="s">
        <v>70</v>
      </c>
      <c r="EM185" t="s">
        <v>71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90</v>
      </c>
      <c r="FY185">
        <v>46</v>
      </c>
      <c r="GA185" t="s">
        <v>3</v>
      </c>
      <c r="GD185">
        <v>1</v>
      </c>
      <c r="GF185">
        <v>274903907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>0</f>
        <v>0</v>
      </c>
      <c r="HE185" t="s">
        <v>3</v>
      </c>
      <c r="HF185" t="s">
        <v>3</v>
      </c>
      <c r="HM185" t="s">
        <v>3</v>
      </c>
      <c r="HN185" t="s">
        <v>72</v>
      </c>
      <c r="HO185" t="s">
        <v>73</v>
      </c>
      <c r="HP185" t="s">
        <v>70</v>
      </c>
      <c r="HQ185" t="s">
        <v>70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ROW(SmtRes!A312)</f>
        <v>312</v>
      </c>
      <c r="D186">
        <f>ROW(EtalonRes!A312)</f>
        <v>312</v>
      </c>
      <c r="E186" t="s">
        <v>399</v>
      </c>
      <c r="F186" t="s">
        <v>400</v>
      </c>
      <c r="G186" t="s">
        <v>401</v>
      </c>
      <c r="H186" t="s">
        <v>78</v>
      </c>
      <c r="I186">
        <v>4</v>
      </c>
      <c r="J186">
        <v>0</v>
      </c>
      <c r="K186">
        <v>4</v>
      </c>
      <c r="O186">
        <f t="shared" ref="O186:O199" si="242">ROUND(CP186,2)</f>
        <v>14288.99</v>
      </c>
      <c r="P186">
        <f>SUMIF(SmtRes!AQ299:'SmtRes'!AQ312,"=1",SmtRes!DF299:'SmtRes'!DF312)</f>
        <v>226.85000000000002</v>
      </c>
      <c r="Q186">
        <f>SUMIF(SmtRes!AQ299:'SmtRes'!AQ312,"=1",SmtRes!DG299:'SmtRes'!DG312)</f>
        <v>2280.54</v>
      </c>
      <c r="R186">
        <f>SUMIF(SmtRes!AQ299:'SmtRes'!AQ312,"=1",SmtRes!DH299:'SmtRes'!DH312)</f>
        <v>2779.56</v>
      </c>
      <c r="S186">
        <f>SUMIF(SmtRes!AQ299:'SmtRes'!AQ312,"=1",SmtRes!DI299:'SmtRes'!DI312)</f>
        <v>9002.0400000000009</v>
      </c>
      <c r="T186">
        <f t="shared" si="201"/>
        <v>0</v>
      </c>
      <c r="U186">
        <f>SUMIF(SmtRes!AQ299:'SmtRes'!AQ312,"=1",SmtRes!CV299:'SmtRes'!CV312)</f>
        <v>15.04</v>
      </c>
      <c r="V186">
        <f>SUMIF(SmtRes!AQ299:'SmtRes'!AQ312,"=1",SmtRes!CW299:'SmtRes'!CW312)</f>
        <v>4.28</v>
      </c>
      <c r="W186">
        <f t="shared" si="202"/>
        <v>0</v>
      </c>
      <c r="X186">
        <f t="shared" si="203"/>
        <v>12135.05</v>
      </c>
      <c r="Y186">
        <f t="shared" si="204"/>
        <v>7068.96</v>
      </c>
      <c r="AA186">
        <v>48339648</v>
      </c>
      <c r="AB186">
        <f t="shared" si="205"/>
        <v>2724.549098</v>
      </c>
      <c r="AC186">
        <f>ROUND((SUM(SmtRes!BQ299:'SmtRes'!BQ312)),6)</f>
        <v>36.527197999999999</v>
      </c>
      <c r="AD186">
        <f>ROUND((((SUM(SmtRes!BR299:'SmtRes'!BR312))-(SUM(SmtRes!BS299:'SmtRes'!BS312)))+AE186),6)</f>
        <v>437.51150000000001</v>
      </c>
      <c r="AE186">
        <f>ROUND((SUM(SmtRes!BS299:'SmtRes'!BS312)),6)</f>
        <v>694.89009999999996</v>
      </c>
      <c r="AF186">
        <f>ROUND((SUM(SmtRes!BT299:'SmtRes'!BT312)),6)</f>
        <v>2250.5104000000001</v>
      </c>
      <c r="AG186">
        <f t="shared" si="206"/>
        <v>0</v>
      </c>
      <c r="AH186">
        <f>(SUM(SmtRes!BU299:'SmtRes'!BU312))</f>
        <v>3.76</v>
      </c>
      <c r="AI186">
        <f>(SUM(SmtRes!BV299:'SmtRes'!BV312))</f>
        <v>1.07</v>
      </c>
      <c r="AJ186">
        <f t="shared" si="207"/>
        <v>0</v>
      </c>
      <c r="AK186">
        <v>3419.4391979999996</v>
      </c>
      <c r="AL186">
        <v>36.527197999999999</v>
      </c>
      <c r="AM186">
        <v>437.51150000000001</v>
      </c>
      <c r="AN186">
        <v>694.89009999999996</v>
      </c>
      <c r="AO186">
        <v>2250.5103999999997</v>
      </c>
      <c r="AP186">
        <v>0</v>
      </c>
      <c r="AQ186">
        <v>3.76</v>
      </c>
      <c r="AR186">
        <v>1.07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402</v>
      </c>
      <c r="BM186">
        <v>33001</v>
      </c>
      <c r="BN186">
        <v>33926398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ref="CP186:CP199" si="243">(P186+Q186+S186+R186)</f>
        <v>14288.99</v>
      </c>
      <c r="CQ186">
        <f>SUMIF(SmtRes!AQ299:'SmtRes'!AQ312,"=1",SmtRes!AA299:'SmtRes'!AA312)</f>
        <v>106288.76</v>
      </c>
      <c r="CR186">
        <f>SUMIF(SmtRes!AQ299:'SmtRes'!AQ312,"=1",SmtRes!AB299:'SmtRes'!AB312)</f>
        <v>1151.81</v>
      </c>
      <c r="CS186">
        <f>SUMIF(SmtRes!AQ299:'SmtRes'!AQ312,"=1",SmtRes!AC299:'SmtRes'!AC312)</f>
        <v>1298.8599999999999</v>
      </c>
      <c r="CT186">
        <f>SUMIF(SmtRes!AQ299:'SmtRes'!AQ312,"=1",SmtRes!AD299:'SmtRes'!AD312)</f>
        <v>598.54</v>
      </c>
      <c r="CU186">
        <f t="shared" ref="CU186:CU199" si="244">AG186</f>
        <v>0</v>
      </c>
      <c r="CV186">
        <f>SUMIF(SmtRes!AQ299:'SmtRes'!AQ312,"=1",SmtRes!BU299:'SmtRes'!BU312)</f>
        <v>3.76</v>
      </c>
      <c r="CW186">
        <f>SUMIF(SmtRes!AQ299:'SmtRes'!AQ312,"=1",SmtRes!BV299:'SmtRes'!BV312)</f>
        <v>1.07</v>
      </c>
      <c r="CX186">
        <f t="shared" ref="CX186:CX199" si="245">AJ186</f>
        <v>0</v>
      </c>
      <c r="CY186">
        <f t="shared" ref="CY186:CY199" si="246">(((S186+R186)*AT186)/100)</f>
        <v>12135.048000000001</v>
      </c>
      <c r="CZ186">
        <f t="shared" ref="CZ186:CZ199" si="247">(((S186+R186)*AU186)/100)</f>
        <v>7068.96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78</v>
      </c>
      <c r="DW186" t="s">
        <v>78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46827587</v>
      </c>
      <c r="EF186">
        <v>2</v>
      </c>
      <c r="EG186" t="s">
        <v>23</v>
      </c>
      <c r="EH186">
        <v>27</v>
      </c>
      <c r="EI186" t="s">
        <v>24</v>
      </c>
      <c r="EJ186">
        <v>1</v>
      </c>
      <c r="EK186">
        <v>33001</v>
      </c>
      <c r="EL186" t="s">
        <v>24</v>
      </c>
      <c r="EM186" t="s">
        <v>25</v>
      </c>
      <c r="EO186" t="s">
        <v>3</v>
      </c>
      <c r="EQ186">
        <v>1179648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3.76</v>
      </c>
      <c r="EX186">
        <v>1.07</v>
      </c>
      <c r="EY186">
        <v>0</v>
      </c>
      <c r="FQ186">
        <v>0</v>
      </c>
      <c r="FR186"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582185855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33493</v>
      </c>
      <c r="GN186">
        <f t="shared" si="215"/>
        <v>33493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ref="HC186:HC199" si="248">GV186*GW186</f>
        <v>0</v>
      </c>
      <c r="HE186" t="s">
        <v>3</v>
      </c>
      <c r="HF186" t="s">
        <v>3</v>
      </c>
      <c r="HM186" t="s">
        <v>3</v>
      </c>
      <c r="HN186" t="s">
        <v>26</v>
      </c>
      <c r="HO186" t="s">
        <v>27</v>
      </c>
      <c r="HP186" t="s">
        <v>24</v>
      </c>
      <c r="HQ186" t="s">
        <v>24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305</v>
      </c>
      <c r="E187" t="s">
        <v>403</v>
      </c>
      <c r="F187" t="s">
        <v>81</v>
      </c>
      <c r="G187" t="s">
        <v>82</v>
      </c>
      <c r="H187" t="s">
        <v>83</v>
      </c>
      <c r="I187">
        <f>I186*J187</f>
        <v>0</v>
      </c>
      <c r="J187">
        <v>0</v>
      </c>
      <c r="K187">
        <v>0</v>
      </c>
      <c r="O187">
        <f t="shared" si="242"/>
        <v>0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48339648</v>
      </c>
      <c r="AB187">
        <f t="shared" si="205"/>
        <v>174.93</v>
      </c>
      <c r="AC187">
        <f>ROUND((ES187),6)</f>
        <v>174.93</v>
      </c>
      <c r="AD187">
        <f>ROUND((((ET187)-(EU187))+AE187),6)</f>
        <v>0</v>
      </c>
      <c r="AE187">
        <f t="shared" ref="AE187:AF191" si="249">ROUND((EU187),6)</f>
        <v>0</v>
      </c>
      <c r="AF187">
        <f t="shared" si="249"/>
        <v>0</v>
      </c>
      <c r="AG187">
        <f t="shared" si="206"/>
        <v>0</v>
      </c>
      <c r="AH187">
        <f t="shared" ref="AH187:AI191" si="250">(EW187)</f>
        <v>0</v>
      </c>
      <c r="AI187">
        <f t="shared" si="250"/>
        <v>0</v>
      </c>
      <c r="AJ187">
        <f t="shared" si="207"/>
        <v>0</v>
      </c>
      <c r="AK187">
        <v>174.93</v>
      </c>
      <c r="AL187">
        <v>174.93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1.1100000000000001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84</v>
      </c>
      <c r="BM187">
        <v>33001</v>
      </c>
      <c r="BN187">
        <v>0</v>
      </c>
      <c r="BO187" t="s">
        <v>81</v>
      </c>
      <c r="BP187">
        <v>1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43"/>
        <v>0</v>
      </c>
      <c r="CQ187">
        <f>ROUND(AL187*BC187,2)</f>
        <v>194.17</v>
      </c>
      <c r="CR187">
        <f>ROUND(AM187*BB187,2)</f>
        <v>0</v>
      </c>
      <c r="CS187">
        <f>ROUND(AN187*BS187,2)</f>
        <v>0</v>
      </c>
      <c r="CT187">
        <f>ROUND(AO187*BA187,2)</f>
        <v>0</v>
      </c>
      <c r="CU187">
        <f t="shared" si="244"/>
        <v>0</v>
      </c>
      <c r="CV187">
        <f t="shared" ref="CV187:CW191" si="251">AH187</f>
        <v>0</v>
      </c>
      <c r="CW187">
        <f t="shared" si="251"/>
        <v>0</v>
      </c>
      <c r="CX187">
        <f t="shared" si="245"/>
        <v>0</v>
      </c>
      <c r="CY187">
        <f t="shared" si="246"/>
        <v>0</v>
      </c>
      <c r="CZ187">
        <f t="shared" si="247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83</v>
      </c>
      <c r="DW187" t="s">
        <v>83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46827587</v>
      </c>
      <c r="EF187">
        <v>2</v>
      </c>
      <c r="EG187" t="s">
        <v>23</v>
      </c>
      <c r="EH187">
        <v>27</v>
      </c>
      <c r="EI187" t="s">
        <v>24</v>
      </c>
      <c r="EJ187">
        <v>1</v>
      </c>
      <c r="EK187">
        <v>33001</v>
      </c>
      <c r="EL187" t="s">
        <v>24</v>
      </c>
      <c r="EM187" t="s">
        <v>25</v>
      </c>
      <c r="EO187" t="s">
        <v>3</v>
      </c>
      <c r="EQ187">
        <v>0</v>
      </c>
      <c r="ER187">
        <v>174.93</v>
      </c>
      <c r="ES187">
        <v>174.93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-353874833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 t="shared" si="248"/>
        <v>0</v>
      </c>
      <c r="HE187" t="s">
        <v>3</v>
      </c>
      <c r="HF187" t="s">
        <v>3</v>
      </c>
      <c r="HM187" t="s">
        <v>3</v>
      </c>
      <c r="HN187" t="s">
        <v>26</v>
      </c>
      <c r="HO187" t="s">
        <v>27</v>
      </c>
      <c r="HP187" t="s">
        <v>24</v>
      </c>
      <c r="HQ187" t="s">
        <v>24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307</v>
      </c>
      <c r="E188" t="s">
        <v>404</v>
      </c>
      <c r="F188" t="s">
        <v>86</v>
      </c>
      <c r="G188" t="s">
        <v>87</v>
      </c>
      <c r="H188" t="s">
        <v>83</v>
      </c>
      <c r="I188">
        <f>I186*J188</f>
        <v>0</v>
      </c>
      <c r="J188">
        <v>0</v>
      </c>
      <c r="K188">
        <v>0</v>
      </c>
      <c r="O188">
        <f t="shared" si="242"/>
        <v>0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201"/>
        <v>0</v>
      </c>
      <c r="U188">
        <f>ROUND(CV188*I188,7)</f>
        <v>0</v>
      </c>
      <c r="V188">
        <f>ROUND(CW188*I188,7)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48339648</v>
      </c>
      <c r="AB188">
        <f t="shared" si="205"/>
        <v>0</v>
      </c>
      <c r="AC188">
        <f>ROUND((ES188),6)</f>
        <v>0</v>
      </c>
      <c r="AD188">
        <f>ROUND((((ET188)-(EU188))+AE188),6)</f>
        <v>0</v>
      </c>
      <c r="AE188">
        <f t="shared" si="249"/>
        <v>0</v>
      </c>
      <c r="AF188">
        <f t="shared" si="249"/>
        <v>0</v>
      </c>
      <c r="AG188">
        <f t="shared" si="206"/>
        <v>0</v>
      </c>
      <c r="AH188">
        <f t="shared" si="250"/>
        <v>0</v>
      </c>
      <c r="AI188">
        <f t="shared" si="250"/>
        <v>0</v>
      </c>
      <c r="AJ188">
        <f t="shared" si="207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43"/>
        <v>0</v>
      </c>
      <c r="CQ188">
        <f>ROUND(AL188*BC188,2)</f>
        <v>0</v>
      </c>
      <c r="CR188">
        <f>ROUND(AM188*BB188,2)</f>
        <v>0</v>
      </c>
      <c r="CS188">
        <f>ROUND(AN188*BS188,2)</f>
        <v>0</v>
      </c>
      <c r="CT188">
        <f>ROUND(AO188*BA188,2)</f>
        <v>0</v>
      </c>
      <c r="CU188">
        <f t="shared" si="244"/>
        <v>0</v>
      </c>
      <c r="CV188">
        <f t="shared" si="251"/>
        <v>0</v>
      </c>
      <c r="CW188">
        <f t="shared" si="251"/>
        <v>0</v>
      </c>
      <c r="CX188">
        <f t="shared" si="245"/>
        <v>0</v>
      </c>
      <c r="CY188">
        <f t="shared" si="246"/>
        <v>0</v>
      </c>
      <c r="CZ188">
        <f t="shared" si="247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83</v>
      </c>
      <c r="DW188" t="s">
        <v>83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46827587</v>
      </c>
      <c r="EF188">
        <v>2</v>
      </c>
      <c r="EG188" t="s">
        <v>23</v>
      </c>
      <c r="EH188">
        <v>27</v>
      </c>
      <c r="EI188" t="s">
        <v>24</v>
      </c>
      <c r="EJ188">
        <v>1</v>
      </c>
      <c r="EK188">
        <v>33001</v>
      </c>
      <c r="EL188" t="s">
        <v>24</v>
      </c>
      <c r="EM188" t="s">
        <v>25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-1111733769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 t="shared" si="248"/>
        <v>0</v>
      </c>
      <c r="HE188" t="s">
        <v>3</v>
      </c>
      <c r="HF188" t="s">
        <v>3</v>
      </c>
      <c r="HM188" t="s">
        <v>3</v>
      </c>
      <c r="HN188" t="s">
        <v>26</v>
      </c>
      <c r="HO188" t="s">
        <v>27</v>
      </c>
      <c r="HP188" t="s">
        <v>24</v>
      </c>
      <c r="HQ188" t="s">
        <v>24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308</v>
      </c>
      <c r="E189" t="s">
        <v>405</v>
      </c>
      <c r="F189" t="s">
        <v>89</v>
      </c>
      <c r="G189" t="s">
        <v>90</v>
      </c>
      <c r="H189" t="s">
        <v>40</v>
      </c>
      <c r="I189">
        <f>I186*J189</f>
        <v>0</v>
      </c>
      <c r="J189">
        <v>0</v>
      </c>
      <c r="K189">
        <v>0</v>
      </c>
      <c r="O189">
        <f t="shared" si="242"/>
        <v>0</v>
      </c>
      <c r="P189">
        <f>ROUND(CQ189*I189,2)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48339648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 t="shared" si="249"/>
        <v>0</v>
      </c>
      <c r="AF189">
        <f t="shared" si="249"/>
        <v>0</v>
      </c>
      <c r="AG189">
        <f t="shared" si="206"/>
        <v>0</v>
      </c>
      <c r="AH189">
        <f t="shared" si="250"/>
        <v>0</v>
      </c>
      <c r="AI189">
        <f t="shared" si="250"/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43"/>
        <v>0</v>
      </c>
      <c r="CQ189">
        <f>ROUND(AL189*BC189,2)</f>
        <v>0</v>
      </c>
      <c r="CR189">
        <f>ROUND(AM189*BB189,2)</f>
        <v>0</v>
      </c>
      <c r="CS189">
        <f>ROUND(AN189*BS189,2)</f>
        <v>0</v>
      </c>
      <c r="CT189">
        <f>ROUND(AO189*BA189,2)</f>
        <v>0</v>
      </c>
      <c r="CU189">
        <f t="shared" si="244"/>
        <v>0</v>
      </c>
      <c r="CV189">
        <f t="shared" si="251"/>
        <v>0</v>
      </c>
      <c r="CW189">
        <f t="shared" si="251"/>
        <v>0</v>
      </c>
      <c r="CX189">
        <f t="shared" si="245"/>
        <v>0</v>
      </c>
      <c r="CY189">
        <f t="shared" si="246"/>
        <v>0</v>
      </c>
      <c r="CZ189">
        <f t="shared" si="247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40</v>
      </c>
      <c r="DW189" t="s">
        <v>40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46827587</v>
      </c>
      <c r="EF189">
        <v>2</v>
      </c>
      <c r="EG189" t="s">
        <v>23</v>
      </c>
      <c r="EH189">
        <v>27</v>
      </c>
      <c r="EI189" t="s">
        <v>24</v>
      </c>
      <c r="EJ189">
        <v>1</v>
      </c>
      <c r="EK189">
        <v>33001</v>
      </c>
      <c r="EL189" t="s">
        <v>24</v>
      </c>
      <c r="EM189" t="s">
        <v>25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1613753229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 t="shared" si="248"/>
        <v>0</v>
      </c>
      <c r="HE189" t="s">
        <v>3</v>
      </c>
      <c r="HF189" t="s">
        <v>3</v>
      </c>
      <c r="HM189" t="s">
        <v>3</v>
      </c>
      <c r="HN189" t="s">
        <v>26</v>
      </c>
      <c r="HO189" t="s">
        <v>27</v>
      </c>
      <c r="HP189" t="s">
        <v>24</v>
      </c>
      <c r="HQ189" t="s">
        <v>24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311</v>
      </c>
      <c r="E190" t="s">
        <v>406</v>
      </c>
      <c r="F190" t="s">
        <v>94</v>
      </c>
      <c r="G190" t="s">
        <v>95</v>
      </c>
      <c r="H190" t="s">
        <v>21</v>
      </c>
      <c r="I190">
        <f>I186*J190</f>
        <v>0</v>
      </c>
      <c r="J190">
        <v>0</v>
      </c>
      <c r="K190">
        <v>0</v>
      </c>
      <c r="O190">
        <f t="shared" si="242"/>
        <v>0</v>
      </c>
      <c r="P190">
        <f>ROUND(CQ190*I190,2)</f>
        <v>0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201"/>
        <v>0</v>
      </c>
      <c r="U190">
        <f>ROUND(CV190*I190,7)</f>
        <v>0</v>
      </c>
      <c r="V190">
        <f>ROUND(CW190*I190,7)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48339648</v>
      </c>
      <c r="AB190">
        <f t="shared" si="205"/>
        <v>0</v>
      </c>
      <c r="AC190">
        <f>ROUND((ES190),6)</f>
        <v>0</v>
      </c>
      <c r="AD190">
        <f>ROUND((((ET190)-(EU190))+AE190),6)</f>
        <v>0</v>
      </c>
      <c r="AE190">
        <f t="shared" si="249"/>
        <v>0</v>
      </c>
      <c r="AF190">
        <f t="shared" si="249"/>
        <v>0</v>
      </c>
      <c r="AG190">
        <f t="shared" si="206"/>
        <v>0</v>
      </c>
      <c r="AH190">
        <f t="shared" si="250"/>
        <v>0</v>
      </c>
      <c r="AI190">
        <f t="shared" si="250"/>
        <v>0</v>
      </c>
      <c r="AJ190">
        <f t="shared" si="207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43"/>
        <v>0</v>
      </c>
      <c r="CQ190">
        <f>ROUND(AL190*BC190,2)</f>
        <v>0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 t="shared" si="244"/>
        <v>0</v>
      </c>
      <c r="CV190">
        <f t="shared" si="251"/>
        <v>0</v>
      </c>
      <c r="CW190">
        <f t="shared" si="251"/>
        <v>0</v>
      </c>
      <c r="CX190">
        <f t="shared" si="245"/>
        <v>0</v>
      </c>
      <c r="CY190">
        <f t="shared" si="246"/>
        <v>0</v>
      </c>
      <c r="CZ190">
        <f t="shared" si="247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46827587</v>
      </c>
      <c r="EF190">
        <v>2</v>
      </c>
      <c r="EG190" t="s">
        <v>23</v>
      </c>
      <c r="EH190">
        <v>27</v>
      </c>
      <c r="EI190" t="s">
        <v>24</v>
      </c>
      <c r="EJ190">
        <v>1</v>
      </c>
      <c r="EK190">
        <v>33001</v>
      </c>
      <c r="EL190" t="s">
        <v>24</v>
      </c>
      <c r="EM190" t="s">
        <v>25</v>
      </c>
      <c r="EO190" t="s">
        <v>3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1740798612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 t="shared" si="248"/>
        <v>0</v>
      </c>
      <c r="HE190" t="s">
        <v>3</v>
      </c>
      <c r="HF190" t="s">
        <v>3</v>
      </c>
      <c r="HM190" t="s">
        <v>3</v>
      </c>
      <c r="HN190" t="s">
        <v>26</v>
      </c>
      <c r="HO190" t="s">
        <v>27</v>
      </c>
      <c r="HP190" t="s">
        <v>24</v>
      </c>
      <c r="HQ190" t="s">
        <v>24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312</v>
      </c>
      <c r="E191" t="s">
        <v>407</v>
      </c>
      <c r="F191" t="s">
        <v>97</v>
      </c>
      <c r="G191" t="s">
        <v>98</v>
      </c>
      <c r="H191" t="s">
        <v>83</v>
      </c>
      <c r="I191">
        <f>I186*J191</f>
        <v>0</v>
      </c>
      <c r="J191">
        <v>0</v>
      </c>
      <c r="K191">
        <v>0</v>
      </c>
      <c r="O191">
        <f t="shared" si="242"/>
        <v>0</v>
      </c>
      <c r="P191">
        <f>ROUND(CQ191*I191,2)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24" si="252">ROUND(CU191*I191,2)</f>
        <v>0</v>
      </c>
      <c r="U191">
        <f>ROUND(CV191*I191,7)</f>
        <v>0</v>
      </c>
      <c r="V191">
        <f>ROUND(CW191*I191,7)</f>
        <v>0</v>
      </c>
      <c r="W191">
        <f t="shared" ref="W191:W224" si="253">ROUND(CX191*I191,2)</f>
        <v>0</v>
      </c>
      <c r="X191">
        <f t="shared" ref="X191:X224" si="254">ROUND(CY191,2)</f>
        <v>0</v>
      </c>
      <c r="Y191">
        <f t="shared" ref="Y191:Y224" si="255">ROUND(CZ191,2)</f>
        <v>0</v>
      </c>
      <c r="AA191">
        <v>48339648</v>
      </c>
      <c r="AB191">
        <f t="shared" ref="AB191:AB222" si="256">ROUND((AC191+AD191+AF191),6)</f>
        <v>0</v>
      </c>
      <c r="AC191">
        <f>ROUND((ES191),6)</f>
        <v>0</v>
      </c>
      <c r="AD191">
        <f>ROUND((((ET191)-(EU191))+AE191),6)</f>
        <v>0</v>
      </c>
      <c r="AE191">
        <f t="shared" si="249"/>
        <v>0</v>
      </c>
      <c r="AF191">
        <f t="shared" si="249"/>
        <v>0</v>
      </c>
      <c r="AG191">
        <f t="shared" ref="AG191:AG224" si="257">ROUND((AP191),6)</f>
        <v>0</v>
      </c>
      <c r="AH191">
        <f t="shared" si="250"/>
        <v>0</v>
      </c>
      <c r="AI191">
        <f t="shared" si="250"/>
        <v>0</v>
      </c>
      <c r="AJ191">
        <f t="shared" ref="AJ191:AJ224" si="258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43"/>
        <v>0</v>
      </c>
      <c r="CQ191">
        <f>ROUND(AL191*BC191,2)</f>
        <v>0</v>
      </c>
      <c r="CR191">
        <f>ROUND(AM191*BB191,2)</f>
        <v>0</v>
      </c>
      <c r="CS191">
        <f>ROUND(AN191*BS191,2)</f>
        <v>0</v>
      </c>
      <c r="CT191">
        <f>ROUND(AO191*BA191,2)</f>
        <v>0</v>
      </c>
      <c r="CU191">
        <f t="shared" si="244"/>
        <v>0</v>
      </c>
      <c r="CV191">
        <f t="shared" si="251"/>
        <v>0</v>
      </c>
      <c r="CW191">
        <f t="shared" si="251"/>
        <v>0</v>
      </c>
      <c r="CX191">
        <f t="shared" si="245"/>
        <v>0</v>
      </c>
      <c r="CY191">
        <f t="shared" si="246"/>
        <v>0</v>
      </c>
      <c r="CZ191">
        <f t="shared" si="247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83</v>
      </c>
      <c r="DW191" t="s">
        <v>83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46827587</v>
      </c>
      <c r="EF191">
        <v>2</v>
      </c>
      <c r="EG191" t="s">
        <v>23</v>
      </c>
      <c r="EH191">
        <v>27</v>
      </c>
      <c r="EI191" t="s">
        <v>24</v>
      </c>
      <c r="EJ191">
        <v>1</v>
      </c>
      <c r="EK191">
        <v>33001</v>
      </c>
      <c r="EL191" t="s">
        <v>24</v>
      </c>
      <c r="EM191" t="s">
        <v>25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1533393836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27" si="259">ROUND(IF(AND(BH191=3,BI191=3,FS191&lt;&gt;0),P191,0),2)</f>
        <v>0</v>
      </c>
      <c r="GM191">
        <f t="shared" ref="GM191:GM224" si="260">ROUND(O191+X191+Y191,2)+GX191</f>
        <v>0</v>
      </c>
      <c r="GN191">
        <f t="shared" ref="GN191:GN222" si="261">IF(OR(BI191=0,BI191=1),GM191-GX191,0)</f>
        <v>0</v>
      </c>
      <c r="GO191">
        <f t="shared" ref="GO191:GO227" si="262">IF(BI191=2,GM191-GX191,0)</f>
        <v>0</v>
      </c>
      <c r="GP191">
        <f t="shared" ref="GP191:GP227" si="263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24" si="264">ROUND((GT191),6)</f>
        <v>0</v>
      </c>
      <c r="GW191">
        <v>1</v>
      </c>
      <c r="GX191">
        <f t="shared" ref="GX191:GX224" si="265">ROUND(HC191*I191,2)</f>
        <v>0</v>
      </c>
      <c r="HA191">
        <v>0</v>
      </c>
      <c r="HB191">
        <v>0</v>
      </c>
      <c r="HC191">
        <f t="shared" si="248"/>
        <v>0</v>
      </c>
      <c r="HE191" t="s">
        <v>3</v>
      </c>
      <c r="HF191" t="s">
        <v>3</v>
      </c>
      <c r="HM191" t="s">
        <v>3</v>
      </c>
      <c r="HN191" t="s">
        <v>26</v>
      </c>
      <c r="HO191" t="s">
        <v>27</v>
      </c>
      <c r="HP191" t="s">
        <v>24</v>
      </c>
      <c r="HQ191" t="s">
        <v>24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ROW(SmtRes!A326)</f>
        <v>326</v>
      </c>
      <c r="D192">
        <f>ROW(EtalonRes!A326)</f>
        <v>326</v>
      </c>
      <c r="E192" t="s">
        <v>408</v>
      </c>
      <c r="F192" t="s">
        <v>400</v>
      </c>
      <c r="G192" t="s">
        <v>401</v>
      </c>
      <c r="H192" t="s">
        <v>78</v>
      </c>
      <c r="I192">
        <v>2</v>
      </c>
      <c r="J192">
        <v>0</v>
      </c>
      <c r="K192">
        <v>2</v>
      </c>
      <c r="O192">
        <f t="shared" si="242"/>
        <v>7144.5</v>
      </c>
      <c r="P192">
        <f>SUMIF(SmtRes!AQ313:'SmtRes'!AQ326,"=1",SmtRes!DF313:'SmtRes'!DF326)</f>
        <v>113.43</v>
      </c>
      <c r="Q192">
        <f>SUMIF(SmtRes!AQ313:'SmtRes'!AQ326,"=1",SmtRes!DG313:'SmtRes'!DG326)</f>
        <v>1140.27</v>
      </c>
      <c r="R192">
        <f>SUMIF(SmtRes!AQ313:'SmtRes'!AQ326,"=1",SmtRes!DH313:'SmtRes'!DH326)</f>
        <v>1389.78</v>
      </c>
      <c r="S192">
        <f>SUMIF(SmtRes!AQ313:'SmtRes'!AQ326,"=1",SmtRes!DI313:'SmtRes'!DI326)</f>
        <v>4501.0200000000004</v>
      </c>
      <c r="T192">
        <f t="shared" si="252"/>
        <v>0</v>
      </c>
      <c r="U192">
        <f>SUMIF(SmtRes!AQ313:'SmtRes'!AQ326,"=1",SmtRes!CV313:'SmtRes'!CV326)</f>
        <v>7.52</v>
      </c>
      <c r="V192">
        <f>SUMIF(SmtRes!AQ313:'SmtRes'!AQ326,"=1",SmtRes!CW313:'SmtRes'!CW326)</f>
        <v>2.14</v>
      </c>
      <c r="W192">
        <f t="shared" si="253"/>
        <v>0</v>
      </c>
      <c r="X192">
        <f t="shared" si="254"/>
        <v>6067.52</v>
      </c>
      <c r="Y192">
        <f t="shared" si="255"/>
        <v>3534.48</v>
      </c>
      <c r="AA192">
        <v>48339648</v>
      </c>
      <c r="AB192">
        <f t="shared" si="256"/>
        <v>2724.549098</v>
      </c>
      <c r="AC192">
        <f>ROUND((SUM(SmtRes!BQ313:'SmtRes'!BQ326)),6)</f>
        <v>36.527197999999999</v>
      </c>
      <c r="AD192">
        <f>ROUND((((SUM(SmtRes!BR313:'SmtRes'!BR326))-(SUM(SmtRes!BS313:'SmtRes'!BS326)))+AE192),6)</f>
        <v>437.51150000000001</v>
      </c>
      <c r="AE192">
        <f>ROUND((SUM(SmtRes!BS313:'SmtRes'!BS326)),6)</f>
        <v>694.89009999999996</v>
      </c>
      <c r="AF192">
        <f>ROUND((SUM(SmtRes!BT313:'SmtRes'!BT326)),6)</f>
        <v>2250.5104000000001</v>
      </c>
      <c r="AG192">
        <f t="shared" si="257"/>
        <v>0</v>
      </c>
      <c r="AH192">
        <f>(SUM(SmtRes!BU313:'SmtRes'!BU326))</f>
        <v>3.76</v>
      </c>
      <c r="AI192">
        <f>(SUM(SmtRes!BV313:'SmtRes'!BV326))</f>
        <v>1.07</v>
      </c>
      <c r="AJ192">
        <f t="shared" si="258"/>
        <v>0</v>
      </c>
      <c r="AK192">
        <v>3419.4391979999996</v>
      </c>
      <c r="AL192">
        <v>36.527197999999999</v>
      </c>
      <c r="AM192">
        <v>437.51150000000001</v>
      </c>
      <c r="AN192">
        <v>694.89009999999996</v>
      </c>
      <c r="AO192">
        <v>2250.5103999999997</v>
      </c>
      <c r="AP192">
        <v>0</v>
      </c>
      <c r="AQ192">
        <v>3.76</v>
      </c>
      <c r="AR192">
        <v>1.07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402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43"/>
        <v>7144.5</v>
      </c>
      <c r="CQ192">
        <f>SUMIF(SmtRes!AQ313:'SmtRes'!AQ326,"=1",SmtRes!AA313:'SmtRes'!AA326)</f>
        <v>106288.76</v>
      </c>
      <c r="CR192">
        <f>SUMIF(SmtRes!AQ313:'SmtRes'!AQ326,"=1",SmtRes!AB313:'SmtRes'!AB326)</f>
        <v>1151.81</v>
      </c>
      <c r="CS192">
        <f>SUMIF(SmtRes!AQ313:'SmtRes'!AQ326,"=1",SmtRes!AC313:'SmtRes'!AC326)</f>
        <v>1298.8599999999999</v>
      </c>
      <c r="CT192">
        <f>SUMIF(SmtRes!AQ313:'SmtRes'!AQ326,"=1",SmtRes!AD313:'SmtRes'!AD326)</f>
        <v>598.54</v>
      </c>
      <c r="CU192">
        <f t="shared" si="244"/>
        <v>0</v>
      </c>
      <c r="CV192">
        <f>SUMIF(SmtRes!AQ313:'SmtRes'!AQ326,"=1",SmtRes!BU313:'SmtRes'!BU326)</f>
        <v>3.76</v>
      </c>
      <c r="CW192">
        <f>SUMIF(SmtRes!AQ313:'SmtRes'!AQ326,"=1",SmtRes!BV313:'SmtRes'!BV326)</f>
        <v>1.07</v>
      </c>
      <c r="CX192">
        <f t="shared" si="245"/>
        <v>0</v>
      </c>
      <c r="CY192">
        <f t="shared" si="246"/>
        <v>6067.5240000000003</v>
      </c>
      <c r="CZ192">
        <f t="shared" si="247"/>
        <v>3534.48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78</v>
      </c>
      <c r="DW192" t="s">
        <v>78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1179648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3.76</v>
      </c>
      <c r="EX192">
        <v>1.07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582185855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59"/>
        <v>0</v>
      </c>
      <c r="GM192">
        <f t="shared" si="260"/>
        <v>16746.5</v>
      </c>
      <c r="GN192">
        <f t="shared" si="261"/>
        <v>16746.5</v>
      </c>
      <c r="GO192">
        <f t="shared" si="262"/>
        <v>0</v>
      </c>
      <c r="GP192">
        <f t="shared" si="263"/>
        <v>0</v>
      </c>
      <c r="GR192">
        <v>0</v>
      </c>
      <c r="GS192">
        <v>3</v>
      </c>
      <c r="GT192">
        <v>0</v>
      </c>
      <c r="GU192" t="s">
        <v>3</v>
      </c>
      <c r="GV192">
        <f t="shared" si="264"/>
        <v>0</v>
      </c>
      <c r="GW192">
        <v>1</v>
      </c>
      <c r="GX192">
        <f t="shared" si="265"/>
        <v>0</v>
      </c>
      <c r="HA192">
        <v>0</v>
      </c>
      <c r="HB192">
        <v>0</v>
      </c>
      <c r="HC192">
        <f t="shared" si="248"/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319</v>
      </c>
      <c r="E193" t="s">
        <v>409</v>
      </c>
      <c r="F193" t="s">
        <v>81</v>
      </c>
      <c r="G193" t="s">
        <v>82</v>
      </c>
      <c r="H193" t="s">
        <v>83</v>
      </c>
      <c r="I193">
        <f>I192*J193</f>
        <v>0</v>
      </c>
      <c r="J193">
        <v>0</v>
      </c>
      <c r="K193">
        <v>0</v>
      </c>
      <c r="O193">
        <f t="shared" si="242"/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52"/>
        <v>0</v>
      </c>
      <c r="U193">
        <f>ROUND(CV193*I193,7)</f>
        <v>0</v>
      </c>
      <c r="V193">
        <f>ROUND(CW193*I193,7)</f>
        <v>0</v>
      </c>
      <c r="W193">
        <f t="shared" si="253"/>
        <v>0</v>
      </c>
      <c r="X193">
        <f t="shared" si="254"/>
        <v>0</v>
      </c>
      <c r="Y193">
        <f t="shared" si="255"/>
        <v>0</v>
      </c>
      <c r="AA193">
        <v>48339648</v>
      </c>
      <c r="AB193">
        <f t="shared" si="256"/>
        <v>174.93</v>
      </c>
      <c r="AC193">
        <f>ROUND((ES193),6)</f>
        <v>174.93</v>
      </c>
      <c r="AD193">
        <f>ROUND((((ET193)-(EU193))+AE193),6)</f>
        <v>0</v>
      </c>
      <c r="AE193">
        <f t="shared" ref="AE193:AF197" si="266">ROUND((EU193),6)</f>
        <v>0</v>
      </c>
      <c r="AF193">
        <f t="shared" si="266"/>
        <v>0</v>
      </c>
      <c r="AG193">
        <f t="shared" si="257"/>
        <v>0</v>
      </c>
      <c r="AH193">
        <f t="shared" ref="AH193:AI197" si="267">(EW193)</f>
        <v>0</v>
      </c>
      <c r="AI193">
        <f t="shared" si="267"/>
        <v>0</v>
      </c>
      <c r="AJ193">
        <f t="shared" si="258"/>
        <v>0</v>
      </c>
      <c r="AK193">
        <v>174.93</v>
      </c>
      <c r="AL193">
        <v>174.93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1.1100000000000001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84</v>
      </c>
      <c r="BM193">
        <v>33001</v>
      </c>
      <c r="BN193">
        <v>0</v>
      </c>
      <c r="BO193" t="s">
        <v>81</v>
      </c>
      <c r="BP193">
        <v>1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43"/>
        <v>0</v>
      </c>
      <c r="CQ193">
        <f>ROUND(AL193*BC193,2)</f>
        <v>194.17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si="244"/>
        <v>0</v>
      </c>
      <c r="CV193">
        <f t="shared" ref="CV193:CW197" si="268">AH193</f>
        <v>0</v>
      </c>
      <c r="CW193">
        <f t="shared" si="268"/>
        <v>0</v>
      </c>
      <c r="CX193">
        <f t="shared" si="245"/>
        <v>0</v>
      </c>
      <c r="CY193">
        <f t="shared" si="246"/>
        <v>0</v>
      </c>
      <c r="CZ193">
        <f t="shared" si="247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83</v>
      </c>
      <c r="DW193" t="s">
        <v>83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0</v>
      </c>
      <c r="ER193">
        <v>174.93</v>
      </c>
      <c r="ES193">
        <v>174.93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-353874833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59"/>
        <v>0</v>
      </c>
      <c r="GM193">
        <f t="shared" si="260"/>
        <v>0</v>
      </c>
      <c r="GN193">
        <f t="shared" si="261"/>
        <v>0</v>
      </c>
      <c r="GO193">
        <f t="shared" si="262"/>
        <v>0</v>
      </c>
      <c r="GP193">
        <f t="shared" si="263"/>
        <v>0</v>
      </c>
      <c r="GR193">
        <v>0</v>
      </c>
      <c r="GS193">
        <v>3</v>
      </c>
      <c r="GT193">
        <v>0</v>
      </c>
      <c r="GU193" t="s">
        <v>3</v>
      </c>
      <c r="GV193">
        <f t="shared" si="264"/>
        <v>0</v>
      </c>
      <c r="GW193">
        <v>1</v>
      </c>
      <c r="GX193">
        <f t="shared" si="265"/>
        <v>0</v>
      </c>
      <c r="HA193">
        <v>0</v>
      </c>
      <c r="HB193">
        <v>0</v>
      </c>
      <c r="HC193">
        <f t="shared" si="248"/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321</v>
      </c>
      <c r="E194" t="s">
        <v>410</v>
      </c>
      <c r="F194" t="s">
        <v>86</v>
      </c>
      <c r="G194" t="s">
        <v>87</v>
      </c>
      <c r="H194" t="s">
        <v>83</v>
      </c>
      <c r="I194">
        <f>I192*J194</f>
        <v>0</v>
      </c>
      <c r="J194">
        <v>0</v>
      </c>
      <c r="K194">
        <v>0</v>
      </c>
      <c r="O194">
        <f t="shared" si="242"/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52"/>
        <v>0</v>
      </c>
      <c r="U194">
        <f>ROUND(CV194*I194,7)</f>
        <v>0</v>
      </c>
      <c r="V194">
        <f>ROUND(CW194*I194,7)</f>
        <v>0</v>
      </c>
      <c r="W194">
        <f t="shared" si="253"/>
        <v>0</v>
      </c>
      <c r="X194">
        <f t="shared" si="254"/>
        <v>0</v>
      </c>
      <c r="Y194">
        <f t="shared" si="255"/>
        <v>0</v>
      </c>
      <c r="AA194">
        <v>48339648</v>
      </c>
      <c r="AB194">
        <f t="shared" si="256"/>
        <v>0</v>
      </c>
      <c r="AC194">
        <f>ROUND((ES194),6)</f>
        <v>0</v>
      </c>
      <c r="AD194">
        <f>ROUND((((ET194)-(EU194))+AE194),6)</f>
        <v>0</v>
      </c>
      <c r="AE194">
        <f t="shared" si="266"/>
        <v>0</v>
      </c>
      <c r="AF194">
        <f t="shared" si="266"/>
        <v>0</v>
      </c>
      <c r="AG194">
        <f t="shared" si="257"/>
        <v>0</v>
      </c>
      <c r="AH194">
        <f t="shared" si="267"/>
        <v>0</v>
      </c>
      <c r="AI194">
        <f t="shared" si="267"/>
        <v>0</v>
      </c>
      <c r="AJ194">
        <f t="shared" si="258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43"/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244"/>
        <v>0</v>
      </c>
      <c r="CV194">
        <f t="shared" si="268"/>
        <v>0</v>
      </c>
      <c r="CW194">
        <f t="shared" si="268"/>
        <v>0</v>
      </c>
      <c r="CX194">
        <f t="shared" si="245"/>
        <v>0</v>
      </c>
      <c r="CY194">
        <f t="shared" si="246"/>
        <v>0</v>
      </c>
      <c r="CZ194">
        <f t="shared" si="247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83</v>
      </c>
      <c r="DW194" t="s">
        <v>83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-1111733769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59"/>
        <v>0</v>
      </c>
      <c r="GM194">
        <f t="shared" si="260"/>
        <v>0</v>
      </c>
      <c r="GN194">
        <f t="shared" si="261"/>
        <v>0</v>
      </c>
      <c r="GO194">
        <f t="shared" si="262"/>
        <v>0</v>
      </c>
      <c r="GP194">
        <f t="shared" si="263"/>
        <v>0</v>
      </c>
      <c r="GR194">
        <v>0</v>
      </c>
      <c r="GS194">
        <v>3</v>
      </c>
      <c r="GT194">
        <v>0</v>
      </c>
      <c r="GU194" t="s">
        <v>3</v>
      </c>
      <c r="GV194">
        <f t="shared" si="264"/>
        <v>0</v>
      </c>
      <c r="GW194">
        <v>1</v>
      </c>
      <c r="GX194">
        <f t="shared" si="265"/>
        <v>0</v>
      </c>
      <c r="HA194">
        <v>0</v>
      </c>
      <c r="HB194">
        <v>0</v>
      </c>
      <c r="HC194">
        <f t="shared" si="248"/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322</v>
      </c>
      <c r="E195" t="s">
        <v>411</v>
      </c>
      <c r="F195" t="s">
        <v>89</v>
      </c>
      <c r="G195" t="s">
        <v>90</v>
      </c>
      <c r="H195" t="s">
        <v>40</v>
      </c>
      <c r="I195">
        <f>I192*J195</f>
        <v>0</v>
      </c>
      <c r="J195">
        <v>0</v>
      </c>
      <c r="K195">
        <v>0</v>
      </c>
      <c r="O195">
        <f t="shared" si="242"/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52"/>
        <v>0</v>
      </c>
      <c r="U195">
        <f>ROUND(CV195*I195,7)</f>
        <v>0</v>
      </c>
      <c r="V195">
        <f>ROUND(CW195*I195,7)</f>
        <v>0</v>
      </c>
      <c r="W195">
        <f t="shared" si="253"/>
        <v>0</v>
      </c>
      <c r="X195">
        <f t="shared" si="254"/>
        <v>0</v>
      </c>
      <c r="Y195">
        <f t="shared" si="255"/>
        <v>0</v>
      </c>
      <c r="AA195">
        <v>48339648</v>
      </c>
      <c r="AB195">
        <f t="shared" si="256"/>
        <v>0</v>
      </c>
      <c r="AC195">
        <f>ROUND((ES195),6)</f>
        <v>0</v>
      </c>
      <c r="AD195">
        <f>ROUND((((ET195)-(EU195))+AE195),6)</f>
        <v>0</v>
      </c>
      <c r="AE195">
        <f t="shared" si="266"/>
        <v>0</v>
      </c>
      <c r="AF195">
        <f t="shared" si="266"/>
        <v>0</v>
      </c>
      <c r="AG195">
        <f t="shared" si="257"/>
        <v>0</v>
      </c>
      <c r="AH195">
        <f t="shared" si="267"/>
        <v>0</v>
      </c>
      <c r="AI195">
        <f t="shared" si="267"/>
        <v>0</v>
      </c>
      <c r="AJ195">
        <f t="shared" si="258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43"/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244"/>
        <v>0</v>
      </c>
      <c r="CV195">
        <f t="shared" si="268"/>
        <v>0</v>
      </c>
      <c r="CW195">
        <f t="shared" si="268"/>
        <v>0</v>
      </c>
      <c r="CX195">
        <f t="shared" si="245"/>
        <v>0</v>
      </c>
      <c r="CY195">
        <f t="shared" si="246"/>
        <v>0</v>
      </c>
      <c r="CZ195">
        <f t="shared" si="247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40</v>
      </c>
      <c r="DW195" t="s">
        <v>40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1613753229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59"/>
        <v>0</v>
      </c>
      <c r="GM195">
        <f t="shared" si="260"/>
        <v>0</v>
      </c>
      <c r="GN195">
        <f t="shared" si="261"/>
        <v>0</v>
      </c>
      <c r="GO195">
        <f t="shared" si="262"/>
        <v>0</v>
      </c>
      <c r="GP195">
        <f t="shared" si="263"/>
        <v>0</v>
      </c>
      <c r="GR195">
        <v>0</v>
      </c>
      <c r="GS195">
        <v>3</v>
      </c>
      <c r="GT195">
        <v>0</v>
      </c>
      <c r="GU195" t="s">
        <v>3</v>
      </c>
      <c r="GV195">
        <f t="shared" si="264"/>
        <v>0</v>
      </c>
      <c r="GW195">
        <v>1</v>
      </c>
      <c r="GX195">
        <f t="shared" si="265"/>
        <v>0</v>
      </c>
      <c r="HA195">
        <v>0</v>
      </c>
      <c r="HB195">
        <v>0</v>
      </c>
      <c r="HC195">
        <f t="shared" si="248"/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325</v>
      </c>
      <c r="E196" t="s">
        <v>412</v>
      </c>
      <c r="F196" t="s">
        <v>94</v>
      </c>
      <c r="G196" t="s">
        <v>95</v>
      </c>
      <c r="H196" t="s">
        <v>21</v>
      </c>
      <c r="I196">
        <f>I192*J196</f>
        <v>0</v>
      </c>
      <c r="J196">
        <v>0</v>
      </c>
      <c r="K196">
        <v>0</v>
      </c>
      <c r="O196">
        <f t="shared" si="242"/>
        <v>0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252"/>
        <v>0</v>
      </c>
      <c r="U196">
        <f>ROUND(CV196*I196,7)</f>
        <v>0</v>
      </c>
      <c r="V196">
        <f>ROUND(CW196*I196,7)</f>
        <v>0</v>
      </c>
      <c r="W196">
        <f t="shared" si="253"/>
        <v>0</v>
      </c>
      <c r="X196">
        <f t="shared" si="254"/>
        <v>0</v>
      </c>
      <c r="Y196">
        <f t="shared" si="255"/>
        <v>0</v>
      </c>
      <c r="AA196">
        <v>48339648</v>
      </c>
      <c r="AB196">
        <f t="shared" si="256"/>
        <v>0</v>
      </c>
      <c r="AC196">
        <f>ROUND((ES196),6)</f>
        <v>0</v>
      </c>
      <c r="AD196">
        <f>ROUND((((ET196)-(EU196))+AE196),6)</f>
        <v>0</v>
      </c>
      <c r="AE196">
        <f t="shared" si="266"/>
        <v>0</v>
      </c>
      <c r="AF196">
        <f t="shared" si="266"/>
        <v>0</v>
      </c>
      <c r="AG196">
        <f t="shared" si="257"/>
        <v>0</v>
      </c>
      <c r="AH196">
        <f t="shared" si="267"/>
        <v>0</v>
      </c>
      <c r="AI196">
        <f t="shared" si="267"/>
        <v>0</v>
      </c>
      <c r="AJ196">
        <f t="shared" si="258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43"/>
        <v>0</v>
      </c>
      <c r="CQ196">
        <f>ROUND(AL196*BC196,2)</f>
        <v>0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244"/>
        <v>0</v>
      </c>
      <c r="CV196">
        <f t="shared" si="268"/>
        <v>0</v>
      </c>
      <c r="CW196">
        <f t="shared" si="268"/>
        <v>0</v>
      </c>
      <c r="CX196">
        <f t="shared" si="245"/>
        <v>0</v>
      </c>
      <c r="CY196">
        <f t="shared" si="246"/>
        <v>0</v>
      </c>
      <c r="CZ196">
        <f t="shared" si="247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21</v>
      </c>
      <c r="DW196" t="s">
        <v>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46827587</v>
      </c>
      <c r="EF196">
        <v>2</v>
      </c>
      <c r="EG196" t="s">
        <v>23</v>
      </c>
      <c r="EH196">
        <v>27</v>
      </c>
      <c r="EI196" t="s">
        <v>24</v>
      </c>
      <c r="EJ196">
        <v>1</v>
      </c>
      <c r="EK196">
        <v>33001</v>
      </c>
      <c r="EL196" t="s">
        <v>24</v>
      </c>
      <c r="EM196" t="s">
        <v>25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1740798612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59"/>
        <v>0</v>
      </c>
      <c r="GM196">
        <f t="shared" si="260"/>
        <v>0</v>
      </c>
      <c r="GN196">
        <f t="shared" si="261"/>
        <v>0</v>
      </c>
      <c r="GO196">
        <f t="shared" si="262"/>
        <v>0</v>
      </c>
      <c r="GP196">
        <f t="shared" si="263"/>
        <v>0</v>
      </c>
      <c r="GR196">
        <v>0</v>
      </c>
      <c r="GS196">
        <v>3</v>
      </c>
      <c r="GT196">
        <v>0</v>
      </c>
      <c r="GU196" t="s">
        <v>3</v>
      </c>
      <c r="GV196">
        <f t="shared" si="264"/>
        <v>0</v>
      </c>
      <c r="GW196">
        <v>1</v>
      </c>
      <c r="GX196">
        <f t="shared" si="265"/>
        <v>0</v>
      </c>
      <c r="HA196">
        <v>0</v>
      </c>
      <c r="HB196">
        <v>0</v>
      </c>
      <c r="HC196">
        <f t="shared" si="248"/>
        <v>0</v>
      </c>
      <c r="HE196" t="s">
        <v>3</v>
      </c>
      <c r="HF196" t="s">
        <v>3</v>
      </c>
      <c r="HM196" t="s">
        <v>3</v>
      </c>
      <c r="HN196" t="s">
        <v>26</v>
      </c>
      <c r="HO196" t="s">
        <v>27</v>
      </c>
      <c r="HP196" t="s">
        <v>24</v>
      </c>
      <c r="HQ196" t="s">
        <v>24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326</v>
      </c>
      <c r="E197" t="s">
        <v>413</v>
      </c>
      <c r="F197" t="s">
        <v>97</v>
      </c>
      <c r="G197" t="s">
        <v>98</v>
      </c>
      <c r="H197" t="s">
        <v>83</v>
      </c>
      <c r="I197">
        <f>I192*J197</f>
        <v>0</v>
      </c>
      <c r="J197">
        <v>0</v>
      </c>
      <c r="K197">
        <v>0</v>
      </c>
      <c r="O197">
        <f t="shared" si="242"/>
        <v>0</v>
      </c>
      <c r="P197">
        <f>ROUND(CQ197*I197,2)</f>
        <v>0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52"/>
        <v>0</v>
      </c>
      <c r="U197">
        <f>ROUND(CV197*I197,7)</f>
        <v>0</v>
      </c>
      <c r="V197">
        <f>ROUND(CW197*I197,7)</f>
        <v>0</v>
      </c>
      <c r="W197">
        <f t="shared" si="253"/>
        <v>0</v>
      </c>
      <c r="X197">
        <f t="shared" si="254"/>
        <v>0</v>
      </c>
      <c r="Y197">
        <f t="shared" si="255"/>
        <v>0</v>
      </c>
      <c r="AA197">
        <v>48339648</v>
      </c>
      <c r="AB197">
        <f t="shared" si="256"/>
        <v>0</v>
      </c>
      <c r="AC197">
        <f>ROUND((ES197),6)</f>
        <v>0</v>
      </c>
      <c r="AD197">
        <f>ROUND((((ET197)-(EU197))+AE197),6)</f>
        <v>0</v>
      </c>
      <c r="AE197">
        <f t="shared" si="266"/>
        <v>0</v>
      </c>
      <c r="AF197">
        <f t="shared" si="266"/>
        <v>0</v>
      </c>
      <c r="AG197">
        <f t="shared" si="257"/>
        <v>0</v>
      </c>
      <c r="AH197">
        <f t="shared" si="267"/>
        <v>0</v>
      </c>
      <c r="AI197">
        <f t="shared" si="267"/>
        <v>0</v>
      </c>
      <c r="AJ197">
        <f t="shared" si="258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43"/>
        <v>0</v>
      </c>
      <c r="CQ197">
        <f>ROUND(AL197*BC197,2)</f>
        <v>0</v>
      </c>
      <c r="CR197">
        <f>ROUND(AM197*BB197,2)</f>
        <v>0</v>
      </c>
      <c r="CS197">
        <f>ROUND(AN197*BS197,2)</f>
        <v>0</v>
      </c>
      <c r="CT197">
        <f>ROUND(AO197*BA197,2)</f>
        <v>0</v>
      </c>
      <c r="CU197">
        <f t="shared" si="244"/>
        <v>0</v>
      </c>
      <c r="CV197">
        <f t="shared" si="268"/>
        <v>0</v>
      </c>
      <c r="CW197">
        <f t="shared" si="268"/>
        <v>0</v>
      </c>
      <c r="CX197">
        <f t="shared" si="245"/>
        <v>0</v>
      </c>
      <c r="CY197">
        <f t="shared" si="246"/>
        <v>0</v>
      </c>
      <c r="CZ197">
        <f t="shared" si="247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83</v>
      </c>
      <c r="DW197" t="s">
        <v>83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46827587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1533393836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59"/>
        <v>0</v>
      </c>
      <c r="GM197">
        <f t="shared" si="260"/>
        <v>0</v>
      </c>
      <c r="GN197">
        <f t="shared" si="261"/>
        <v>0</v>
      </c>
      <c r="GO197">
        <f t="shared" si="262"/>
        <v>0</v>
      </c>
      <c r="GP197">
        <f t="shared" si="263"/>
        <v>0</v>
      </c>
      <c r="GR197">
        <v>0</v>
      </c>
      <c r="GS197">
        <v>3</v>
      </c>
      <c r="GT197">
        <v>0</v>
      </c>
      <c r="GU197" t="s">
        <v>3</v>
      </c>
      <c r="GV197">
        <f t="shared" si="264"/>
        <v>0</v>
      </c>
      <c r="GW197">
        <v>1</v>
      </c>
      <c r="GX197">
        <f t="shared" si="265"/>
        <v>0</v>
      </c>
      <c r="HA197">
        <v>0</v>
      </c>
      <c r="HB197">
        <v>0</v>
      </c>
      <c r="HC197">
        <f t="shared" si="248"/>
        <v>0</v>
      </c>
      <c r="HE197" t="s">
        <v>3</v>
      </c>
      <c r="HF197" t="s">
        <v>3</v>
      </c>
      <c r="HM197" t="s">
        <v>3</v>
      </c>
      <c r="HN197" t="s">
        <v>26</v>
      </c>
      <c r="HO197" t="s">
        <v>27</v>
      </c>
      <c r="HP197" t="s">
        <v>24</v>
      </c>
      <c r="HQ197" t="s">
        <v>24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ROW(SmtRes!A331)</f>
        <v>331</v>
      </c>
      <c r="D198">
        <f>ROW(EtalonRes!A331)</f>
        <v>331</v>
      </c>
      <c r="E198" t="s">
        <v>414</v>
      </c>
      <c r="F198" t="s">
        <v>415</v>
      </c>
      <c r="G198" t="s">
        <v>416</v>
      </c>
      <c r="H198" t="s">
        <v>417</v>
      </c>
      <c r="I198">
        <v>0</v>
      </c>
      <c r="J198">
        <v>0</v>
      </c>
      <c r="K198">
        <v>0</v>
      </c>
      <c r="O198">
        <f t="shared" si="242"/>
        <v>0</v>
      </c>
      <c r="P198">
        <f>SUMIF(SmtRes!AQ327:'SmtRes'!AQ331,"=1",SmtRes!DF327:'SmtRes'!DF331)</f>
        <v>0</v>
      </c>
      <c r="Q198">
        <f>SUMIF(SmtRes!AQ327:'SmtRes'!AQ331,"=1",SmtRes!DG327:'SmtRes'!DG331)</f>
        <v>0</v>
      </c>
      <c r="R198">
        <f>SUMIF(SmtRes!AQ327:'SmtRes'!AQ331,"=1",SmtRes!DH327:'SmtRes'!DH331)</f>
        <v>0</v>
      </c>
      <c r="S198">
        <f>SUMIF(SmtRes!AQ327:'SmtRes'!AQ331,"=1",SmtRes!DI327:'SmtRes'!DI331)</f>
        <v>0</v>
      </c>
      <c r="T198">
        <f t="shared" si="252"/>
        <v>0</v>
      </c>
      <c r="U198">
        <f>SUMIF(SmtRes!AQ327:'SmtRes'!AQ331,"=1",SmtRes!CV327:'SmtRes'!CV331)</f>
        <v>0</v>
      </c>
      <c r="V198">
        <f>SUMIF(SmtRes!AQ327:'SmtRes'!AQ331,"=1",SmtRes!CW327:'SmtRes'!CW331)</f>
        <v>0</v>
      </c>
      <c r="W198">
        <f t="shared" si="253"/>
        <v>0</v>
      </c>
      <c r="X198">
        <f t="shared" si="254"/>
        <v>0</v>
      </c>
      <c r="Y198">
        <f t="shared" si="255"/>
        <v>0</v>
      </c>
      <c r="AA198">
        <v>48339648</v>
      </c>
      <c r="AB198">
        <f t="shared" si="256"/>
        <v>6184.2447000000002</v>
      </c>
      <c r="AC198">
        <f>ROUND((SUM(SmtRes!BQ327:'SmtRes'!BQ331)),6)</f>
        <v>149.08799999999999</v>
      </c>
      <c r="AD198">
        <f>ROUND((((SUM(SmtRes!BR327:'SmtRes'!BR331))-(SUM(SmtRes!BS327:'SmtRes'!BS331)))+AE198),6)</f>
        <v>1270.3295000000001</v>
      </c>
      <c r="AE198">
        <f>ROUND((SUM(SmtRes!BS327:'SmtRes'!BS331)),6)</f>
        <v>2305.4765000000002</v>
      </c>
      <c r="AF198">
        <f>ROUND((SUM(SmtRes!BT327:'SmtRes'!BT331)),6)</f>
        <v>4764.8271999999997</v>
      </c>
      <c r="AG198">
        <f t="shared" si="257"/>
        <v>0</v>
      </c>
      <c r="AH198">
        <f>(SUM(SmtRes!BU327:'SmtRes'!BU331))</f>
        <v>7.42</v>
      </c>
      <c r="AI198">
        <f>(SUM(SmtRes!BV327:'SmtRes'!BV331))</f>
        <v>3.55</v>
      </c>
      <c r="AJ198">
        <f t="shared" si="258"/>
        <v>0</v>
      </c>
      <c r="AK198">
        <v>8489.7212</v>
      </c>
      <c r="AL198">
        <v>149.08799999999999</v>
      </c>
      <c r="AM198">
        <v>1270.3295000000001</v>
      </c>
      <c r="AN198">
        <v>2305.4764999999998</v>
      </c>
      <c r="AO198">
        <v>4764.8271999999997</v>
      </c>
      <c r="AP198">
        <v>0</v>
      </c>
      <c r="AQ198">
        <v>7.42</v>
      </c>
      <c r="AR198">
        <v>3.55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418</v>
      </c>
      <c r="BM198">
        <v>33001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43"/>
        <v>0</v>
      </c>
      <c r="CQ198">
        <f>SUMIF(SmtRes!AQ327:'SmtRes'!AQ331,"=1",SmtRes!AA327:'SmtRes'!AA331)</f>
        <v>810.04</v>
      </c>
      <c r="CR198">
        <f>SUMIF(SmtRes!AQ327:'SmtRes'!AQ331,"=1",SmtRes!AB327:'SmtRes'!AB331)</f>
        <v>1412.8899999999999</v>
      </c>
      <c r="CS198">
        <f>SUMIF(SmtRes!AQ327:'SmtRes'!AQ331,"=1",SmtRes!AC327:'SmtRes'!AC331)</f>
        <v>1298.8599999999999</v>
      </c>
      <c r="CT198">
        <f>SUMIF(SmtRes!AQ327:'SmtRes'!AQ331,"=1",SmtRes!AD327:'SmtRes'!AD331)</f>
        <v>642.16</v>
      </c>
      <c r="CU198">
        <f t="shared" si="244"/>
        <v>0</v>
      </c>
      <c r="CV198">
        <f>SUMIF(SmtRes!AQ327:'SmtRes'!AQ331,"=1",SmtRes!BU327:'SmtRes'!BU331)</f>
        <v>7.42</v>
      </c>
      <c r="CW198">
        <f>SUMIF(SmtRes!AQ327:'SmtRes'!AQ331,"=1",SmtRes!BV327:'SmtRes'!BV331)</f>
        <v>3.55</v>
      </c>
      <c r="CX198">
        <f t="shared" si="245"/>
        <v>0</v>
      </c>
      <c r="CY198">
        <f t="shared" si="246"/>
        <v>0</v>
      </c>
      <c r="CZ198">
        <f t="shared" si="247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417</v>
      </c>
      <c r="DW198" t="s">
        <v>417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46827587</v>
      </c>
      <c r="EF198">
        <v>2</v>
      </c>
      <c r="EG198" t="s">
        <v>23</v>
      </c>
      <c r="EH198">
        <v>27</v>
      </c>
      <c r="EI198" t="s">
        <v>24</v>
      </c>
      <c r="EJ198">
        <v>1</v>
      </c>
      <c r="EK198">
        <v>33001</v>
      </c>
      <c r="EL198" t="s">
        <v>24</v>
      </c>
      <c r="EM198" t="s">
        <v>25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7.42</v>
      </c>
      <c r="EX198">
        <v>3.55</v>
      </c>
      <c r="EY198">
        <v>0</v>
      </c>
      <c r="FQ198">
        <v>0</v>
      </c>
      <c r="FR198"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528635591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59"/>
        <v>0</v>
      </c>
      <c r="GM198">
        <f t="shared" si="260"/>
        <v>0</v>
      </c>
      <c r="GN198">
        <f t="shared" si="261"/>
        <v>0</v>
      </c>
      <c r="GO198">
        <f t="shared" si="262"/>
        <v>0</v>
      </c>
      <c r="GP198">
        <f t="shared" si="263"/>
        <v>0</v>
      </c>
      <c r="GR198">
        <v>0</v>
      </c>
      <c r="GS198">
        <v>3</v>
      </c>
      <c r="GT198">
        <v>0</v>
      </c>
      <c r="GU198" t="s">
        <v>3</v>
      </c>
      <c r="GV198">
        <f t="shared" si="264"/>
        <v>0</v>
      </c>
      <c r="GW198">
        <v>1</v>
      </c>
      <c r="GX198">
        <f t="shared" si="265"/>
        <v>0</v>
      </c>
      <c r="HA198">
        <v>0</v>
      </c>
      <c r="HB198">
        <v>0</v>
      </c>
      <c r="HC198">
        <f t="shared" si="248"/>
        <v>0</v>
      </c>
      <c r="HE198" t="s">
        <v>3</v>
      </c>
      <c r="HF198" t="s">
        <v>3</v>
      </c>
      <c r="HM198" t="s">
        <v>3</v>
      </c>
      <c r="HN198" t="s">
        <v>26</v>
      </c>
      <c r="HO198" t="s">
        <v>27</v>
      </c>
      <c r="HP198" t="s">
        <v>24</v>
      </c>
      <c r="HQ198" t="s">
        <v>24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ROW(SmtRes!A335)</f>
        <v>335</v>
      </c>
      <c r="D199">
        <f>ROW(EtalonRes!A335)</f>
        <v>335</v>
      </c>
      <c r="E199" t="s">
        <v>419</v>
      </c>
      <c r="F199" t="s">
        <v>420</v>
      </c>
      <c r="G199" t="s">
        <v>421</v>
      </c>
      <c r="H199" t="s">
        <v>21</v>
      </c>
      <c r="I199">
        <v>0</v>
      </c>
      <c r="J199">
        <v>0</v>
      </c>
      <c r="K199">
        <v>0</v>
      </c>
      <c r="O199">
        <f t="shared" si="242"/>
        <v>0</v>
      </c>
      <c r="P199">
        <f>SUMIF(SmtRes!AQ332:'SmtRes'!AQ335,"=1",SmtRes!DF332:'SmtRes'!DF335)</f>
        <v>0</v>
      </c>
      <c r="Q199">
        <f>SUMIF(SmtRes!AQ332:'SmtRes'!AQ335,"=1",SmtRes!DG332:'SmtRes'!DG335)</f>
        <v>0</v>
      </c>
      <c r="R199">
        <f>SUMIF(SmtRes!AQ332:'SmtRes'!AQ335,"=1",SmtRes!DH332:'SmtRes'!DH335)</f>
        <v>0</v>
      </c>
      <c r="S199">
        <f>SUMIF(SmtRes!AQ332:'SmtRes'!AQ335,"=1",SmtRes!DI332:'SmtRes'!DI335)</f>
        <v>0</v>
      </c>
      <c r="T199">
        <f t="shared" si="252"/>
        <v>0</v>
      </c>
      <c r="U199">
        <f>SUMIF(SmtRes!AQ332:'SmtRes'!AQ335,"=1",SmtRes!CV332:'SmtRes'!CV335)</f>
        <v>0</v>
      </c>
      <c r="V199">
        <f>SUMIF(SmtRes!AQ332:'SmtRes'!AQ335,"=1",SmtRes!CW332:'SmtRes'!CW335)</f>
        <v>0</v>
      </c>
      <c r="W199">
        <f t="shared" si="253"/>
        <v>0</v>
      </c>
      <c r="X199">
        <f t="shared" si="254"/>
        <v>0</v>
      </c>
      <c r="Y199">
        <f t="shared" si="255"/>
        <v>0</v>
      </c>
      <c r="AA199">
        <v>48339648</v>
      </c>
      <c r="AB199">
        <f t="shared" si="256"/>
        <v>458.9135</v>
      </c>
      <c r="AC199">
        <f>ROUND((0),6)</f>
        <v>0</v>
      </c>
      <c r="AD199">
        <f>ROUND((((SUM(SmtRes!BR332:'SmtRes'!BR335))-(SUM(SmtRes!BS332:'SmtRes'!BS335)))+AE199),6)</f>
        <v>241.791</v>
      </c>
      <c r="AE199">
        <f>ROUND((SUM(SmtRes!BS332:'SmtRes'!BS335)),6)</f>
        <v>130.85550000000001</v>
      </c>
      <c r="AF199">
        <f>ROUND((SUM(SmtRes!BT332:'SmtRes'!BT335)),6)</f>
        <v>217.1225</v>
      </c>
      <c r="AG199">
        <f t="shared" si="257"/>
        <v>0</v>
      </c>
      <c r="AH199">
        <f>(SUM(SmtRes!BU332:'SmtRes'!BU335))</f>
        <v>0.35</v>
      </c>
      <c r="AI199">
        <f>(SUM(SmtRes!BV332:'SmtRes'!BV335))</f>
        <v>0.15</v>
      </c>
      <c r="AJ199">
        <f t="shared" si="258"/>
        <v>0</v>
      </c>
      <c r="AK199">
        <v>589.76900000000001</v>
      </c>
      <c r="AL199">
        <v>0</v>
      </c>
      <c r="AM199">
        <v>241.791</v>
      </c>
      <c r="AN199">
        <v>130.85550000000001</v>
      </c>
      <c r="AO199">
        <v>217.1225</v>
      </c>
      <c r="AP199">
        <v>0</v>
      </c>
      <c r="AQ199">
        <v>0.35</v>
      </c>
      <c r="AR199">
        <v>0.15</v>
      </c>
      <c r="AS199">
        <v>0</v>
      </c>
      <c r="AT199">
        <v>97</v>
      </c>
      <c r="AU199">
        <v>51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2</v>
      </c>
      <c r="BJ199" t="s">
        <v>422</v>
      </c>
      <c r="BM199">
        <v>108001</v>
      </c>
      <c r="BN199">
        <v>33926398</v>
      </c>
      <c r="BO199" t="s">
        <v>3</v>
      </c>
      <c r="BP199">
        <v>0</v>
      </c>
      <c r="BQ199">
        <v>3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97</v>
      </c>
      <c r="CA199">
        <v>51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43"/>
        <v>0</v>
      </c>
      <c r="CQ199">
        <f>SUMIF(SmtRes!AQ332:'SmtRes'!AQ335,"=1",SmtRes!AA332:'SmtRes'!AA335)</f>
        <v>0</v>
      </c>
      <c r="CR199">
        <f>SUMIF(SmtRes!AQ332:'SmtRes'!AQ335,"=1",SmtRes!AB332:'SmtRes'!AB335)</f>
        <v>1611.94</v>
      </c>
      <c r="CS199">
        <f>SUMIF(SmtRes!AQ332:'SmtRes'!AQ335,"=1",SmtRes!AC332:'SmtRes'!AC335)</f>
        <v>872.37</v>
      </c>
      <c r="CT199">
        <f>SUMIF(SmtRes!AQ332:'SmtRes'!AQ335,"=1",SmtRes!AD332:'SmtRes'!AD335)</f>
        <v>620.35</v>
      </c>
      <c r="CU199">
        <f t="shared" si="244"/>
        <v>0</v>
      </c>
      <c r="CV199">
        <f>SUMIF(SmtRes!AQ332:'SmtRes'!AQ335,"=1",SmtRes!BU332:'SmtRes'!BU335)</f>
        <v>0.35</v>
      </c>
      <c r="CW199">
        <f>SUMIF(SmtRes!AQ332:'SmtRes'!AQ335,"=1",SmtRes!BV332:'SmtRes'!BV335)</f>
        <v>0.15</v>
      </c>
      <c r="CX199">
        <f t="shared" si="245"/>
        <v>0</v>
      </c>
      <c r="CY199">
        <f t="shared" si="246"/>
        <v>0</v>
      </c>
      <c r="CZ199">
        <f t="shared" si="247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</v>
      </c>
      <c r="DW199" t="s">
        <v>21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46827410</v>
      </c>
      <c r="EF199">
        <v>3</v>
      </c>
      <c r="EG199" t="s">
        <v>48</v>
      </c>
      <c r="EH199">
        <v>0</v>
      </c>
      <c r="EI199" t="s">
        <v>3</v>
      </c>
      <c r="EJ199">
        <v>2</v>
      </c>
      <c r="EK199">
        <v>108001</v>
      </c>
      <c r="EL199" t="s">
        <v>49</v>
      </c>
      <c r="EM199" t="s">
        <v>50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0.35</v>
      </c>
      <c r="EX199">
        <v>0.15</v>
      </c>
      <c r="EY199">
        <v>0</v>
      </c>
      <c r="FQ199">
        <v>0</v>
      </c>
      <c r="FR199">
        <v>0</v>
      </c>
      <c r="FS199">
        <v>0</v>
      </c>
      <c r="FX199">
        <v>97</v>
      </c>
      <c r="FY199">
        <v>51</v>
      </c>
      <c r="GA199" t="s">
        <v>3</v>
      </c>
      <c r="GD199">
        <v>1</v>
      </c>
      <c r="GF199">
        <v>510154153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59"/>
        <v>0</v>
      </c>
      <c r="GM199">
        <f t="shared" si="260"/>
        <v>0</v>
      </c>
      <c r="GN199">
        <f t="shared" si="261"/>
        <v>0</v>
      </c>
      <c r="GO199">
        <f t="shared" si="262"/>
        <v>0</v>
      </c>
      <c r="GP199">
        <f t="shared" si="263"/>
        <v>0</v>
      </c>
      <c r="GR199">
        <v>0</v>
      </c>
      <c r="GS199">
        <v>3</v>
      </c>
      <c r="GT199">
        <v>0</v>
      </c>
      <c r="GU199" t="s">
        <v>3</v>
      </c>
      <c r="GV199">
        <f t="shared" si="264"/>
        <v>0</v>
      </c>
      <c r="GW199">
        <v>1</v>
      </c>
      <c r="GX199">
        <f t="shared" si="265"/>
        <v>0</v>
      </c>
      <c r="HA199">
        <v>0</v>
      </c>
      <c r="HB199">
        <v>0</v>
      </c>
      <c r="HC199">
        <f t="shared" si="248"/>
        <v>0</v>
      </c>
      <c r="HE199" t="s">
        <v>3</v>
      </c>
      <c r="HF199" t="s">
        <v>3</v>
      </c>
      <c r="HM199" t="s">
        <v>3</v>
      </c>
      <c r="HN199" t="s">
        <v>52</v>
      </c>
      <c r="HO199" t="s">
        <v>53</v>
      </c>
      <c r="HP199" t="s">
        <v>49</v>
      </c>
      <c r="HQ199" t="s">
        <v>49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335</v>
      </c>
      <c r="E200" t="s">
        <v>423</v>
      </c>
      <c r="F200" t="s">
        <v>55</v>
      </c>
      <c r="G200" t="s">
        <v>56</v>
      </c>
      <c r="H200" t="s">
        <v>57</v>
      </c>
      <c r="I200">
        <f>J200</f>
        <v>2</v>
      </c>
      <c r="J200">
        <v>2</v>
      </c>
      <c r="K200">
        <v>2</v>
      </c>
      <c r="O200">
        <f>ROUND(P200,2)</f>
        <v>0</v>
      </c>
      <c r="P200">
        <f>ROUND(ROUND(ROUND(SUMIF(SmtRes!AQ332:'SmtRes'!AQ335,"=1",SmtRes!CU332:'SmtRes'!CU335),2),2)*I200/100,2)</f>
        <v>0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252"/>
        <v>0</v>
      </c>
      <c r="U200">
        <f>ROUND(CV200*I200,7)</f>
        <v>0</v>
      </c>
      <c r="V200">
        <f>ROUND(CW200*I200,7)</f>
        <v>0</v>
      </c>
      <c r="W200">
        <f t="shared" si="253"/>
        <v>0</v>
      </c>
      <c r="X200">
        <f t="shared" si="254"/>
        <v>0</v>
      </c>
      <c r="Y200">
        <f t="shared" si="255"/>
        <v>0</v>
      </c>
      <c r="AA200">
        <v>48339648</v>
      </c>
      <c r="AB200">
        <f t="shared" si="256"/>
        <v>0</v>
      </c>
      <c r="AC200">
        <f>ROUND((ES200),6)</f>
        <v>0</v>
      </c>
      <c r="AD200">
        <f>ROUND((((ET200)-(EU200))+AE200),6)</f>
        <v>0</v>
      </c>
      <c r="AE200">
        <f>ROUND((EU200),6)</f>
        <v>0</v>
      </c>
      <c r="AF200">
        <f>ROUND((EV200),6)</f>
        <v>0</v>
      </c>
      <c r="AG200">
        <f t="shared" si="257"/>
        <v>0</v>
      </c>
      <c r="AH200">
        <f>(EW200)</f>
        <v>0</v>
      </c>
      <c r="AI200">
        <f>(EX200)</f>
        <v>0</v>
      </c>
      <c r="AJ200">
        <f t="shared" si="258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3</v>
      </c>
      <c r="BM200">
        <v>108001</v>
      </c>
      <c r="BN200">
        <v>0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0</f>
        <v>0</v>
      </c>
      <c r="CQ200">
        <f>0</f>
        <v>0</v>
      </c>
      <c r="CR200">
        <f>0</f>
        <v>0</v>
      </c>
      <c r="CS200">
        <f>0</f>
        <v>0</v>
      </c>
      <c r="CT200">
        <f>0</f>
        <v>0</v>
      </c>
      <c r="CU200">
        <f>0</f>
        <v>0</v>
      </c>
      <c r="CV200">
        <f>0</f>
        <v>0</v>
      </c>
      <c r="CW200">
        <f>0</f>
        <v>0</v>
      </c>
      <c r="CX200">
        <f>0</f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57</v>
      </c>
      <c r="DW200" t="s">
        <v>57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274903907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59"/>
        <v>0</v>
      </c>
      <c r="GM200">
        <f t="shared" si="260"/>
        <v>0</v>
      </c>
      <c r="GN200">
        <f t="shared" si="261"/>
        <v>0</v>
      </c>
      <c r="GO200">
        <f t="shared" si="262"/>
        <v>0</v>
      </c>
      <c r="GP200">
        <f t="shared" si="263"/>
        <v>0</v>
      </c>
      <c r="GR200">
        <v>0</v>
      </c>
      <c r="GS200">
        <v>3</v>
      </c>
      <c r="GT200">
        <v>0</v>
      </c>
      <c r="GU200" t="s">
        <v>3</v>
      </c>
      <c r="GV200">
        <f t="shared" si="264"/>
        <v>0</v>
      </c>
      <c r="GW200">
        <v>1</v>
      </c>
      <c r="GX200">
        <f t="shared" si="265"/>
        <v>0</v>
      </c>
      <c r="HA200">
        <v>0</v>
      </c>
      <c r="HB200">
        <v>0</v>
      </c>
      <c r="HC200">
        <f>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ROW(SmtRes!A339)</f>
        <v>339</v>
      </c>
      <c r="D201">
        <f>ROW(EtalonRes!A339)</f>
        <v>339</v>
      </c>
      <c r="E201" t="s">
        <v>424</v>
      </c>
      <c r="F201" t="s">
        <v>425</v>
      </c>
      <c r="G201" t="s">
        <v>426</v>
      </c>
      <c r="H201" t="s">
        <v>21</v>
      </c>
      <c r="I201">
        <v>0</v>
      </c>
      <c r="J201">
        <v>0</v>
      </c>
      <c r="K201">
        <v>0</v>
      </c>
      <c r="O201">
        <f>ROUND(CP201,2)</f>
        <v>0</v>
      </c>
      <c r="P201">
        <f>SUMIF(SmtRes!AQ336:'SmtRes'!AQ339,"=1",SmtRes!DF336:'SmtRes'!DF339)</f>
        <v>0</v>
      </c>
      <c r="Q201">
        <f>SUMIF(SmtRes!AQ336:'SmtRes'!AQ339,"=1",SmtRes!DG336:'SmtRes'!DG339)</f>
        <v>0</v>
      </c>
      <c r="R201">
        <f>SUMIF(SmtRes!AQ336:'SmtRes'!AQ339,"=1",SmtRes!DH336:'SmtRes'!DH339)</f>
        <v>0</v>
      </c>
      <c r="S201">
        <f>SUMIF(SmtRes!AQ336:'SmtRes'!AQ339,"=1",SmtRes!DI336:'SmtRes'!DI339)</f>
        <v>0</v>
      </c>
      <c r="T201">
        <f t="shared" si="252"/>
        <v>0</v>
      </c>
      <c r="U201">
        <f>SUMIF(SmtRes!AQ336:'SmtRes'!AQ339,"=1",SmtRes!CV336:'SmtRes'!CV339)</f>
        <v>0</v>
      </c>
      <c r="V201">
        <f>SUMIF(SmtRes!AQ336:'SmtRes'!AQ339,"=1",SmtRes!CW336:'SmtRes'!CW339)</f>
        <v>0</v>
      </c>
      <c r="W201">
        <f t="shared" si="253"/>
        <v>0</v>
      </c>
      <c r="X201">
        <f t="shared" si="254"/>
        <v>0</v>
      </c>
      <c r="Y201">
        <f t="shared" si="255"/>
        <v>0</v>
      </c>
      <c r="AA201">
        <v>48339648</v>
      </c>
      <c r="AB201">
        <f t="shared" si="256"/>
        <v>565.4973</v>
      </c>
      <c r="AC201">
        <f>ROUND((0),6)</f>
        <v>0</v>
      </c>
      <c r="AD201">
        <f>ROUND((((SUM(SmtRes!BR336:'SmtRes'!BR339))-(SUM(SmtRes!BS336:'SmtRes'!BS339)))+AE201),6)</f>
        <v>435.22379999999998</v>
      </c>
      <c r="AE201">
        <f>ROUND((SUM(SmtRes!BS336:'SmtRes'!BS339)),6)</f>
        <v>235.53989999999999</v>
      </c>
      <c r="AF201">
        <f>ROUND((SUM(SmtRes!BT336:'SmtRes'!BT339)),6)</f>
        <v>130.27350000000001</v>
      </c>
      <c r="AG201">
        <f t="shared" si="257"/>
        <v>0</v>
      </c>
      <c r="AH201">
        <f>(SUM(SmtRes!BU336:'SmtRes'!BU339))</f>
        <v>0.21</v>
      </c>
      <c r="AI201">
        <f>(SUM(SmtRes!BV336:'SmtRes'!BV339))</f>
        <v>0.27</v>
      </c>
      <c r="AJ201">
        <f t="shared" si="258"/>
        <v>0</v>
      </c>
      <c r="AK201">
        <v>801.03719999999998</v>
      </c>
      <c r="AL201">
        <v>0</v>
      </c>
      <c r="AM201">
        <v>435.22380000000004</v>
      </c>
      <c r="AN201">
        <v>235.53990000000002</v>
      </c>
      <c r="AO201">
        <v>130.27350000000001</v>
      </c>
      <c r="AP201">
        <v>0</v>
      </c>
      <c r="AQ201">
        <v>0.21</v>
      </c>
      <c r="AR201">
        <v>0.27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427</v>
      </c>
      <c r="BM201">
        <v>108001</v>
      </c>
      <c r="BN201">
        <v>33926398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0</v>
      </c>
      <c r="CQ201">
        <f>SUMIF(SmtRes!AQ336:'SmtRes'!AQ339,"=1",SmtRes!AA336:'SmtRes'!AA339)</f>
        <v>0</v>
      </c>
      <c r="CR201">
        <f>SUMIF(SmtRes!AQ336:'SmtRes'!AQ339,"=1",SmtRes!AB336:'SmtRes'!AB339)</f>
        <v>1611.94</v>
      </c>
      <c r="CS201">
        <f>SUMIF(SmtRes!AQ336:'SmtRes'!AQ339,"=1",SmtRes!AC336:'SmtRes'!AC339)</f>
        <v>872.37</v>
      </c>
      <c r="CT201">
        <f>SUMIF(SmtRes!AQ336:'SmtRes'!AQ339,"=1",SmtRes!AD336:'SmtRes'!AD339)</f>
        <v>620.35</v>
      </c>
      <c r="CU201">
        <f>AG201</f>
        <v>0</v>
      </c>
      <c r="CV201">
        <f>SUMIF(SmtRes!AQ336:'SmtRes'!AQ339,"=1",SmtRes!BU336:'SmtRes'!BU339)</f>
        <v>0.21</v>
      </c>
      <c r="CW201">
        <f>SUMIF(SmtRes!AQ336:'SmtRes'!AQ339,"=1",SmtRes!BV336:'SmtRes'!BV339)</f>
        <v>0.27</v>
      </c>
      <c r="CX201">
        <f>AJ201</f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21</v>
      </c>
      <c r="DW201" t="s">
        <v>21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131072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0.21</v>
      </c>
      <c r="EX201">
        <v>0.27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-1660033087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59"/>
        <v>0</v>
      </c>
      <c r="GM201">
        <f t="shared" si="260"/>
        <v>0</v>
      </c>
      <c r="GN201">
        <f t="shared" si="261"/>
        <v>0</v>
      </c>
      <c r="GO201">
        <f t="shared" si="262"/>
        <v>0</v>
      </c>
      <c r="GP201">
        <f t="shared" si="263"/>
        <v>0</v>
      </c>
      <c r="GR201">
        <v>0</v>
      </c>
      <c r="GS201">
        <v>3</v>
      </c>
      <c r="GT201">
        <v>0</v>
      </c>
      <c r="GU201" t="s">
        <v>3</v>
      </c>
      <c r="GV201">
        <f t="shared" si="264"/>
        <v>0</v>
      </c>
      <c r="GW201">
        <v>1</v>
      </c>
      <c r="GX201">
        <f t="shared" si="265"/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339</v>
      </c>
      <c r="E202" t="s">
        <v>428</v>
      </c>
      <c r="F202" t="s">
        <v>55</v>
      </c>
      <c r="G202" t="s">
        <v>56</v>
      </c>
      <c r="H202" t="s">
        <v>57</v>
      </c>
      <c r="I202">
        <f>J202</f>
        <v>2</v>
      </c>
      <c r="J202">
        <v>2</v>
      </c>
      <c r="K202">
        <v>2</v>
      </c>
      <c r="O202">
        <f>ROUND(P202,2)</f>
        <v>0</v>
      </c>
      <c r="P202">
        <f>ROUND(ROUND(ROUND(SUMIF(SmtRes!AQ336:'SmtRes'!AQ339,"=1",SmtRes!CU336:'SmtRes'!CU339),2),2)*I202/100,2)</f>
        <v>0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252"/>
        <v>0</v>
      </c>
      <c r="U202">
        <f>ROUND(CV202*I202,7)</f>
        <v>0</v>
      </c>
      <c r="V202">
        <f>ROUND(CW202*I202,7)</f>
        <v>0</v>
      </c>
      <c r="W202">
        <f t="shared" si="253"/>
        <v>0</v>
      </c>
      <c r="X202">
        <f t="shared" si="254"/>
        <v>0</v>
      </c>
      <c r="Y202">
        <f t="shared" si="255"/>
        <v>0</v>
      </c>
      <c r="AA202">
        <v>48339648</v>
      </c>
      <c r="AB202">
        <f t="shared" si="256"/>
        <v>0</v>
      </c>
      <c r="AC202">
        <f>ROUND((ES202),6)</f>
        <v>0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257"/>
        <v>0</v>
      </c>
      <c r="AH202">
        <f>(EW202)</f>
        <v>0</v>
      </c>
      <c r="AI202">
        <f>(EX202)</f>
        <v>0</v>
      </c>
      <c r="AJ202">
        <f t="shared" si="258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108001</v>
      </c>
      <c r="BN202">
        <v>0</v>
      </c>
      <c r="BO202" t="s">
        <v>3</v>
      </c>
      <c r="BP202">
        <v>0</v>
      </c>
      <c r="BQ202">
        <v>3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0</f>
        <v>0</v>
      </c>
      <c r="CQ202">
        <f>0</f>
        <v>0</v>
      </c>
      <c r="CR202">
        <f>0</f>
        <v>0</v>
      </c>
      <c r="CS202">
        <f>0</f>
        <v>0</v>
      </c>
      <c r="CT202">
        <f>0</f>
        <v>0</v>
      </c>
      <c r="CU202">
        <f>0</f>
        <v>0</v>
      </c>
      <c r="CV202">
        <f>0</f>
        <v>0</v>
      </c>
      <c r="CW202">
        <f>0</f>
        <v>0</v>
      </c>
      <c r="CX202">
        <f>0</f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57</v>
      </c>
      <c r="DW202" t="s">
        <v>57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46827410</v>
      </c>
      <c r="EF202">
        <v>3</v>
      </c>
      <c r="EG202" t="s">
        <v>48</v>
      </c>
      <c r="EH202">
        <v>0</v>
      </c>
      <c r="EI202" t="s">
        <v>3</v>
      </c>
      <c r="EJ202">
        <v>2</v>
      </c>
      <c r="EK202">
        <v>108001</v>
      </c>
      <c r="EL202" t="s">
        <v>49</v>
      </c>
      <c r="EM202" t="s">
        <v>50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274903907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59"/>
        <v>0</v>
      </c>
      <c r="GM202">
        <f t="shared" si="260"/>
        <v>0</v>
      </c>
      <c r="GN202">
        <f t="shared" si="261"/>
        <v>0</v>
      </c>
      <c r="GO202">
        <f t="shared" si="262"/>
        <v>0</v>
      </c>
      <c r="GP202">
        <f t="shared" si="263"/>
        <v>0</v>
      </c>
      <c r="GR202">
        <v>0</v>
      </c>
      <c r="GS202">
        <v>3</v>
      </c>
      <c r="GT202">
        <v>0</v>
      </c>
      <c r="GU202" t="s">
        <v>3</v>
      </c>
      <c r="GV202">
        <f t="shared" si="264"/>
        <v>0</v>
      </c>
      <c r="GW202">
        <v>1</v>
      </c>
      <c r="GX202">
        <f t="shared" si="265"/>
        <v>0</v>
      </c>
      <c r="HA202">
        <v>0</v>
      </c>
      <c r="HB202">
        <v>0</v>
      </c>
      <c r="HC202">
        <f>0</f>
        <v>0</v>
      </c>
      <c r="HE202" t="s">
        <v>3</v>
      </c>
      <c r="HF202" t="s">
        <v>3</v>
      </c>
      <c r="HM202" t="s">
        <v>3</v>
      </c>
      <c r="HN202" t="s">
        <v>52</v>
      </c>
      <c r="HO202" t="s">
        <v>53</v>
      </c>
      <c r="HP202" t="s">
        <v>49</v>
      </c>
      <c r="HQ202" t="s">
        <v>49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ROW(SmtRes!A345)</f>
        <v>345</v>
      </c>
      <c r="D203">
        <f>ROW(EtalonRes!A345)</f>
        <v>345</v>
      </c>
      <c r="E203" t="s">
        <v>429</v>
      </c>
      <c r="F203" t="s">
        <v>430</v>
      </c>
      <c r="G203" t="s">
        <v>431</v>
      </c>
      <c r="H203" t="s">
        <v>21</v>
      </c>
      <c r="I203">
        <v>0</v>
      </c>
      <c r="J203">
        <v>0</v>
      </c>
      <c r="K203">
        <v>0</v>
      </c>
      <c r="O203">
        <f>ROUND(CP203,2)</f>
        <v>0</v>
      </c>
      <c r="P203">
        <f>SUMIF(SmtRes!AQ340:'SmtRes'!AQ345,"=1",SmtRes!DF340:'SmtRes'!DF345)</f>
        <v>0</v>
      </c>
      <c r="Q203">
        <f>SUMIF(SmtRes!AQ340:'SmtRes'!AQ345,"=1",SmtRes!DG340:'SmtRes'!DG345)</f>
        <v>0</v>
      </c>
      <c r="R203">
        <f>SUMIF(SmtRes!AQ340:'SmtRes'!AQ345,"=1",SmtRes!DH340:'SmtRes'!DH345)</f>
        <v>0</v>
      </c>
      <c r="S203">
        <f>SUMIF(SmtRes!AQ340:'SmtRes'!AQ345,"=1",SmtRes!DI340:'SmtRes'!DI345)</f>
        <v>0</v>
      </c>
      <c r="T203">
        <f t="shared" si="252"/>
        <v>0</v>
      </c>
      <c r="U203">
        <f>SUMIF(SmtRes!AQ340:'SmtRes'!AQ345,"=1",SmtRes!CV340:'SmtRes'!CV345)</f>
        <v>0</v>
      </c>
      <c r="V203">
        <f>SUMIF(SmtRes!AQ340:'SmtRes'!AQ345,"=1",SmtRes!CW340:'SmtRes'!CW345)</f>
        <v>0</v>
      </c>
      <c r="W203">
        <f t="shared" si="253"/>
        <v>0</v>
      </c>
      <c r="X203">
        <f t="shared" si="254"/>
        <v>0</v>
      </c>
      <c r="Y203">
        <f t="shared" si="255"/>
        <v>0</v>
      </c>
      <c r="AA203">
        <v>48339648</v>
      </c>
      <c r="AB203">
        <f t="shared" si="256"/>
        <v>282.81036</v>
      </c>
      <c r="AC203">
        <f>ROUND((SUM(SmtRes!BQ340:'SmtRes'!BQ345)),6)</f>
        <v>13.994400000000001</v>
      </c>
      <c r="AD203">
        <f>ROUND((((SUM(SmtRes!BR340:'SmtRes'!BR345))-(SUM(SmtRes!BS340:'SmtRes'!BS345)))+AE203),6)</f>
        <v>9.0439600000000002</v>
      </c>
      <c r="AE203">
        <f>ROUND((SUM(SmtRes!BS340:'SmtRes'!BS345)),6)</f>
        <v>6.0872000000000002</v>
      </c>
      <c r="AF203">
        <f>ROUND((SUM(SmtRes!BT340:'SmtRes'!BT345)),6)</f>
        <v>259.77199999999999</v>
      </c>
      <c r="AG203">
        <f t="shared" si="257"/>
        <v>0</v>
      </c>
      <c r="AH203">
        <f>(SUM(SmtRes!BU340:'SmtRes'!BU345))</f>
        <v>0.4</v>
      </c>
      <c r="AI203">
        <f>(SUM(SmtRes!BV340:'SmtRes'!BV345))</f>
        <v>8.0000000000000002E-3</v>
      </c>
      <c r="AJ203">
        <f t="shared" si="258"/>
        <v>0</v>
      </c>
      <c r="AK203">
        <v>288.89756</v>
      </c>
      <c r="AL203">
        <v>13.994400000000001</v>
      </c>
      <c r="AM203">
        <v>9.0439600000000002</v>
      </c>
      <c r="AN203">
        <v>6.0871999999999993</v>
      </c>
      <c r="AO203">
        <v>259.77199999999999</v>
      </c>
      <c r="AP203">
        <v>0</v>
      </c>
      <c r="AQ203">
        <v>0.4</v>
      </c>
      <c r="AR203">
        <v>8.0000000000000002E-3</v>
      </c>
      <c r="AS203">
        <v>0</v>
      </c>
      <c r="AT203">
        <v>97</v>
      </c>
      <c r="AU203">
        <v>51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432</v>
      </c>
      <c r="BM203">
        <v>108001</v>
      </c>
      <c r="BN203">
        <v>33926398</v>
      </c>
      <c r="BO203" t="s">
        <v>3</v>
      </c>
      <c r="BP203">
        <v>0</v>
      </c>
      <c r="BQ203">
        <v>3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SUMIF(SmtRes!AQ340:'SmtRes'!AQ345,"=1",SmtRes!AA340:'SmtRes'!AA345)</f>
        <v>194.17</v>
      </c>
      <c r="CR203">
        <f>SUMIF(SmtRes!AQ340:'SmtRes'!AQ345,"=1",SmtRes!AB340:'SmtRes'!AB345)</f>
        <v>2260.9899999999998</v>
      </c>
      <c r="CS203">
        <f>SUMIF(SmtRes!AQ340:'SmtRes'!AQ345,"=1",SmtRes!AC340:'SmtRes'!AC345)</f>
        <v>1521.8</v>
      </c>
      <c r="CT203">
        <f>SUMIF(SmtRes!AQ340:'SmtRes'!AQ345,"=1",SmtRes!AD340:'SmtRes'!AD345)</f>
        <v>649.42999999999995</v>
      </c>
      <c r="CU203">
        <f>AG203</f>
        <v>0</v>
      </c>
      <c r="CV203">
        <f>SUMIF(SmtRes!AQ340:'SmtRes'!AQ345,"=1",SmtRes!BU340:'SmtRes'!BU345)</f>
        <v>0.4</v>
      </c>
      <c r="CW203">
        <f>SUMIF(SmtRes!AQ340:'SmtRes'!AQ345,"=1",SmtRes!BV340:'SmtRes'!BV345)</f>
        <v>8.0000000000000002E-3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21</v>
      </c>
      <c r="DW203" t="s">
        <v>21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46827410</v>
      </c>
      <c r="EF203">
        <v>3</v>
      </c>
      <c r="EG203" t="s">
        <v>48</v>
      </c>
      <c r="EH203">
        <v>0</v>
      </c>
      <c r="EI203" t="s">
        <v>3</v>
      </c>
      <c r="EJ203">
        <v>2</v>
      </c>
      <c r="EK203">
        <v>108001</v>
      </c>
      <c r="EL203" t="s">
        <v>49</v>
      </c>
      <c r="EM203" t="s">
        <v>50</v>
      </c>
      <c r="EO203" t="s">
        <v>3</v>
      </c>
      <c r="EQ203">
        <v>131072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0.4</v>
      </c>
      <c r="EX203">
        <v>0.01</v>
      </c>
      <c r="EY203">
        <v>0</v>
      </c>
      <c r="FQ203">
        <v>0</v>
      </c>
      <c r="FR203">
        <v>0</v>
      </c>
      <c r="FS203">
        <v>0</v>
      </c>
      <c r="FX203">
        <v>97</v>
      </c>
      <c r="FY203">
        <v>51</v>
      </c>
      <c r="GA203" t="s">
        <v>3</v>
      </c>
      <c r="GD203">
        <v>1</v>
      </c>
      <c r="GF203">
        <v>1992035813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59"/>
        <v>0</v>
      </c>
      <c r="GM203">
        <f t="shared" si="260"/>
        <v>0</v>
      </c>
      <c r="GN203">
        <f t="shared" si="261"/>
        <v>0</v>
      </c>
      <c r="GO203">
        <f t="shared" si="262"/>
        <v>0</v>
      </c>
      <c r="GP203">
        <f t="shared" si="263"/>
        <v>0</v>
      </c>
      <c r="GR203">
        <v>0</v>
      </c>
      <c r="GS203">
        <v>3</v>
      </c>
      <c r="GT203">
        <v>0</v>
      </c>
      <c r="GU203" t="s">
        <v>3</v>
      </c>
      <c r="GV203">
        <f t="shared" si="264"/>
        <v>0</v>
      </c>
      <c r="GW203">
        <v>1</v>
      </c>
      <c r="GX203">
        <f t="shared" si="265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52</v>
      </c>
      <c r="HO203" t="s">
        <v>53</v>
      </c>
      <c r="HP203" t="s">
        <v>49</v>
      </c>
      <c r="HQ203" t="s">
        <v>49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345</v>
      </c>
      <c r="E204" t="s">
        <v>433</v>
      </c>
      <c r="F204" t="s">
        <v>55</v>
      </c>
      <c r="G204" t="s">
        <v>56</v>
      </c>
      <c r="H204" t="s">
        <v>57</v>
      </c>
      <c r="I204">
        <f>J204</f>
        <v>2</v>
      </c>
      <c r="J204">
        <v>2</v>
      </c>
      <c r="K204">
        <v>2</v>
      </c>
      <c r="O204">
        <f>ROUND(P204,2)</f>
        <v>0</v>
      </c>
      <c r="P204">
        <f>ROUND(ROUND(ROUND(SUMIF(SmtRes!AQ340:'SmtRes'!AQ345,"=1",SmtRes!CU340:'SmtRes'!CU345),2),2)*I204/100,2)</f>
        <v>0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252"/>
        <v>0</v>
      </c>
      <c r="U204">
        <f>ROUND(CV204*I204,7)</f>
        <v>0</v>
      </c>
      <c r="V204">
        <f>ROUND(CW204*I204,7)</f>
        <v>0</v>
      </c>
      <c r="W204">
        <f t="shared" si="253"/>
        <v>0</v>
      </c>
      <c r="X204">
        <f t="shared" si="254"/>
        <v>0</v>
      </c>
      <c r="Y204">
        <f t="shared" si="255"/>
        <v>0</v>
      </c>
      <c r="AA204">
        <v>48339648</v>
      </c>
      <c r="AB204">
        <f t="shared" si="256"/>
        <v>0</v>
      </c>
      <c r="AC204">
        <f>ROUND((ES204),6)</f>
        <v>0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 t="shared" si="257"/>
        <v>0</v>
      </c>
      <c r="AH204">
        <f>(EW204)</f>
        <v>0</v>
      </c>
      <c r="AI204">
        <f>(EX204)</f>
        <v>0</v>
      </c>
      <c r="AJ204">
        <f t="shared" si="258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108001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0</f>
        <v>0</v>
      </c>
      <c r="CQ204">
        <f>0</f>
        <v>0</v>
      </c>
      <c r="CR204">
        <f>0</f>
        <v>0</v>
      </c>
      <c r="CS204">
        <f>0</f>
        <v>0</v>
      </c>
      <c r="CT204">
        <f>0</f>
        <v>0</v>
      </c>
      <c r="CU204">
        <f>0</f>
        <v>0</v>
      </c>
      <c r="CV204">
        <f>0</f>
        <v>0</v>
      </c>
      <c r="CW204">
        <f>0</f>
        <v>0</v>
      </c>
      <c r="CX204">
        <f>0</f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57</v>
      </c>
      <c r="DW204" t="s">
        <v>57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274903907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59"/>
        <v>0</v>
      </c>
      <c r="GM204">
        <f t="shared" si="260"/>
        <v>0</v>
      </c>
      <c r="GN204">
        <f t="shared" si="261"/>
        <v>0</v>
      </c>
      <c r="GO204">
        <f t="shared" si="262"/>
        <v>0</v>
      </c>
      <c r="GP204">
        <f t="shared" si="263"/>
        <v>0</v>
      </c>
      <c r="GR204">
        <v>0</v>
      </c>
      <c r="GS204">
        <v>3</v>
      </c>
      <c r="GT204">
        <v>0</v>
      </c>
      <c r="GU204" t="s">
        <v>3</v>
      </c>
      <c r="GV204">
        <f t="shared" si="264"/>
        <v>0</v>
      </c>
      <c r="GW204">
        <v>1</v>
      </c>
      <c r="GX204">
        <f t="shared" si="265"/>
        <v>0</v>
      </c>
      <c r="HA204">
        <v>0</v>
      </c>
      <c r="HB204">
        <v>0</v>
      </c>
      <c r="HC204">
        <f>0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ROW(SmtRes!A358)</f>
        <v>358</v>
      </c>
      <c r="D205">
        <f>ROW(EtalonRes!A358)</f>
        <v>358</v>
      </c>
      <c r="E205" t="s">
        <v>434</v>
      </c>
      <c r="F205" t="s">
        <v>370</v>
      </c>
      <c r="G205" t="s">
        <v>371</v>
      </c>
      <c r="H205" t="s">
        <v>372</v>
      </c>
      <c r="I205">
        <f>ROUND(ROUND((24/3)/1000,3)*0,7)</f>
        <v>0</v>
      </c>
      <c r="J205">
        <v>0</v>
      </c>
      <c r="K205">
        <f>ROUND(ROUND((24/3)/1000,3)*0,7)</f>
        <v>0</v>
      </c>
      <c r="O205">
        <f>ROUND(CP205,2)</f>
        <v>0</v>
      </c>
      <c r="P205">
        <f>SUMIF(SmtRes!AQ346:'SmtRes'!AQ358,"=1",SmtRes!DF346:'SmtRes'!DF358)</f>
        <v>0</v>
      </c>
      <c r="Q205">
        <f>SUMIF(SmtRes!AQ346:'SmtRes'!AQ358,"=1",SmtRes!DG346:'SmtRes'!DG358)</f>
        <v>0</v>
      </c>
      <c r="R205">
        <f>SUMIF(SmtRes!AQ346:'SmtRes'!AQ358,"=1",SmtRes!DH346:'SmtRes'!DH358)</f>
        <v>0</v>
      </c>
      <c r="S205">
        <f>SUMIF(SmtRes!AQ346:'SmtRes'!AQ358,"=1",SmtRes!DI346:'SmtRes'!DI358)</f>
        <v>0</v>
      </c>
      <c r="T205">
        <f t="shared" si="252"/>
        <v>0</v>
      </c>
      <c r="U205">
        <f>SUMIF(SmtRes!AQ346:'SmtRes'!AQ358,"=1",SmtRes!CV346:'SmtRes'!CV358)</f>
        <v>0</v>
      </c>
      <c r="V205">
        <f>SUMIF(SmtRes!AQ346:'SmtRes'!AQ358,"=1",SmtRes!CW346:'SmtRes'!CW358)</f>
        <v>0</v>
      </c>
      <c r="W205">
        <f t="shared" si="253"/>
        <v>0</v>
      </c>
      <c r="X205">
        <f t="shared" si="254"/>
        <v>0</v>
      </c>
      <c r="Y205">
        <f t="shared" si="255"/>
        <v>0</v>
      </c>
      <c r="AA205">
        <v>48339648</v>
      </c>
      <c r="AB205">
        <f t="shared" si="256"/>
        <v>58155.739000000001</v>
      </c>
      <c r="AC205">
        <f>ROUND((0),6)</f>
        <v>0</v>
      </c>
      <c r="AD205">
        <f>ROUND((((SUM(SmtRes!BR346:'SmtRes'!BR358))-(SUM(SmtRes!BS346:'SmtRes'!BS358)))+AE205),6)</f>
        <v>8390.9840000000004</v>
      </c>
      <c r="AE205">
        <f>ROUND((SUM(SmtRes!BS346:'SmtRes'!BS358)),6)</f>
        <v>14586.004800000001</v>
      </c>
      <c r="AF205">
        <f>ROUND((SUM(SmtRes!BT346:'SmtRes'!BT358)),6)</f>
        <v>49764.754999999997</v>
      </c>
      <c r="AG205">
        <f t="shared" si="257"/>
        <v>0</v>
      </c>
      <c r="AH205">
        <f>(SUM(SmtRes!BU346:'SmtRes'!BU358))</f>
        <v>78.279999999999987</v>
      </c>
      <c r="AI205">
        <f>(SUM(SmtRes!BV346:'SmtRes'!BV358))</f>
        <v>22.24</v>
      </c>
      <c r="AJ205">
        <f t="shared" si="258"/>
        <v>0</v>
      </c>
      <c r="AK205">
        <v>72741.743799999997</v>
      </c>
      <c r="AL205">
        <v>0</v>
      </c>
      <c r="AM205">
        <v>8390.9840000000004</v>
      </c>
      <c r="AN205">
        <v>14586.004800000001</v>
      </c>
      <c r="AO205">
        <v>49764.754999999997</v>
      </c>
      <c r="AP205">
        <v>0</v>
      </c>
      <c r="AQ205">
        <v>78.279999999999987</v>
      </c>
      <c r="AR205">
        <v>22.24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373</v>
      </c>
      <c r="BM205">
        <v>33001</v>
      </c>
      <c r="BN205">
        <v>33926398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(P205+Q205+S205+R205)</f>
        <v>0</v>
      </c>
      <c r="CQ205">
        <f>SUMIF(SmtRes!AQ346:'SmtRes'!AQ358,"=1",SmtRes!AA346:'SmtRes'!AA358)</f>
        <v>0</v>
      </c>
      <c r="CR205">
        <f>SUMIF(SmtRes!AQ346:'SmtRes'!AQ358,"=1",SmtRes!AB346:'SmtRes'!AB358)</f>
        <v>2996.2999999999997</v>
      </c>
      <c r="CS205">
        <f>SUMIF(SmtRes!AQ346:'SmtRes'!AQ358,"=1",SmtRes!AC346:'SmtRes'!AC358)</f>
        <v>2820.66</v>
      </c>
      <c r="CT205">
        <f>SUMIF(SmtRes!AQ346:'SmtRes'!AQ358,"=1",SmtRes!AD346:'SmtRes'!AD358)</f>
        <v>2500.79</v>
      </c>
      <c r="CU205">
        <f>AG205</f>
        <v>0</v>
      </c>
      <c r="CV205">
        <f>SUMIF(SmtRes!AQ346:'SmtRes'!AQ358,"=1",SmtRes!BU346:'SmtRes'!BU358)</f>
        <v>78.279999999999987</v>
      </c>
      <c r="CW205">
        <f>SUMIF(SmtRes!AQ346:'SmtRes'!AQ358,"=1",SmtRes!BV346:'SmtRes'!BV358)</f>
        <v>22.24</v>
      </c>
      <c r="CX205">
        <f>AJ205</f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372</v>
      </c>
      <c r="DW205" t="s">
        <v>372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46827587</v>
      </c>
      <c r="EF205">
        <v>2</v>
      </c>
      <c r="EG205" t="s">
        <v>23</v>
      </c>
      <c r="EH205">
        <v>27</v>
      </c>
      <c r="EI205" t="s">
        <v>24</v>
      </c>
      <c r="EJ205">
        <v>1</v>
      </c>
      <c r="EK205">
        <v>33001</v>
      </c>
      <c r="EL205" t="s">
        <v>24</v>
      </c>
      <c r="EM205" t="s">
        <v>25</v>
      </c>
      <c r="EO205" t="s">
        <v>3</v>
      </c>
      <c r="EQ205">
        <v>131584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78.279999999999987</v>
      </c>
      <c r="EX205">
        <v>22.24</v>
      </c>
      <c r="EY205">
        <v>0</v>
      </c>
      <c r="FQ205">
        <v>0</v>
      </c>
      <c r="FR205"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925481734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59"/>
        <v>0</v>
      </c>
      <c r="GM205">
        <f t="shared" si="260"/>
        <v>0</v>
      </c>
      <c r="GN205">
        <f t="shared" si="261"/>
        <v>0</v>
      </c>
      <c r="GO205">
        <f t="shared" si="262"/>
        <v>0</v>
      </c>
      <c r="GP205">
        <f t="shared" si="263"/>
        <v>0</v>
      </c>
      <c r="GR205">
        <v>0</v>
      </c>
      <c r="GS205">
        <v>3</v>
      </c>
      <c r="GT205">
        <v>0</v>
      </c>
      <c r="GU205" t="s">
        <v>3</v>
      </c>
      <c r="GV205">
        <f t="shared" si="264"/>
        <v>0</v>
      </c>
      <c r="GW205">
        <v>1</v>
      </c>
      <c r="GX205">
        <f t="shared" si="265"/>
        <v>0</v>
      </c>
      <c r="HA205">
        <v>0</v>
      </c>
      <c r="HB205">
        <v>0</v>
      </c>
      <c r="HC205">
        <f>GV205*GW205</f>
        <v>0</v>
      </c>
      <c r="HE205" t="s">
        <v>3</v>
      </c>
      <c r="HF205" t="s">
        <v>3</v>
      </c>
      <c r="HM205" t="s">
        <v>3</v>
      </c>
      <c r="HN205" t="s">
        <v>26</v>
      </c>
      <c r="HO205" t="s">
        <v>27</v>
      </c>
      <c r="HP205" t="s">
        <v>24</v>
      </c>
      <c r="HQ205" t="s">
        <v>24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356</v>
      </c>
      <c r="E206" t="s">
        <v>435</v>
      </c>
      <c r="F206" t="s">
        <v>375</v>
      </c>
      <c r="G206" t="s">
        <v>376</v>
      </c>
      <c r="H206" t="s">
        <v>21</v>
      </c>
      <c r="I206">
        <f>I205*J206</f>
        <v>0</v>
      </c>
      <c r="J206">
        <v>0</v>
      </c>
      <c r="K206">
        <v>0</v>
      </c>
      <c r="O206">
        <f>ROUND(CP206,2)</f>
        <v>0</v>
      </c>
      <c r="P206">
        <f>ROUND(CQ206*I206,2)</f>
        <v>0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252"/>
        <v>0</v>
      </c>
      <c r="U206">
        <f>ROUND(CV206*I206,7)</f>
        <v>0</v>
      </c>
      <c r="V206">
        <f>ROUND(CW206*I206,7)</f>
        <v>0</v>
      </c>
      <c r="W206">
        <f t="shared" si="253"/>
        <v>0</v>
      </c>
      <c r="X206">
        <f t="shared" si="254"/>
        <v>0</v>
      </c>
      <c r="Y206">
        <f t="shared" si="255"/>
        <v>0</v>
      </c>
      <c r="AA206">
        <v>48339648</v>
      </c>
      <c r="AB206">
        <f t="shared" si="256"/>
        <v>0</v>
      </c>
      <c r="AC206">
        <f>ROUND((ES206),6)</f>
        <v>0</v>
      </c>
      <c r="AD206">
        <f>ROUND((((ET206)-(EU206))+AE206),6)</f>
        <v>0</v>
      </c>
      <c r="AE206">
        <f t="shared" ref="AE206:AF208" si="269">ROUND((EU206),6)</f>
        <v>0</v>
      </c>
      <c r="AF206">
        <f t="shared" si="269"/>
        <v>0</v>
      </c>
      <c r="AG206">
        <f t="shared" si="257"/>
        <v>0</v>
      </c>
      <c r="AH206">
        <f t="shared" ref="AH206:AI208" si="270">(EW206)</f>
        <v>0</v>
      </c>
      <c r="AI206">
        <f t="shared" si="270"/>
        <v>0</v>
      </c>
      <c r="AJ206">
        <f t="shared" si="258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ROUND(AL206*BC206,2)</f>
        <v>0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>AG206</f>
        <v>0</v>
      </c>
      <c r="CV206">
        <f t="shared" ref="CV206:CW208" si="271">AH206</f>
        <v>0</v>
      </c>
      <c r="CW206">
        <f t="shared" si="271"/>
        <v>0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21</v>
      </c>
      <c r="DW206" t="s">
        <v>21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46827587</v>
      </c>
      <c r="EF206">
        <v>2</v>
      </c>
      <c r="EG206" t="s">
        <v>23</v>
      </c>
      <c r="EH206">
        <v>27</v>
      </c>
      <c r="EI206" t="s">
        <v>24</v>
      </c>
      <c r="EJ206">
        <v>1</v>
      </c>
      <c r="EK206">
        <v>33001</v>
      </c>
      <c r="EL206" t="s">
        <v>24</v>
      </c>
      <c r="EM206" t="s">
        <v>25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1249585591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59"/>
        <v>0</v>
      </c>
      <c r="GM206">
        <f t="shared" si="260"/>
        <v>0</v>
      </c>
      <c r="GN206">
        <f t="shared" si="261"/>
        <v>0</v>
      </c>
      <c r="GO206">
        <f t="shared" si="262"/>
        <v>0</v>
      </c>
      <c r="GP206">
        <f t="shared" si="263"/>
        <v>0</v>
      </c>
      <c r="GR206">
        <v>0</v>
      </c>
      <c r="GS206">
        <v>3</v>
      </c>
      <c r="GT206">
        <v>0</v>
      </c>
      <c r="GU206" t="s">
        <v>3</v>
      </c>
      <c r="GV206">
        <f t="shared" si="264"/>
        <v>0</v>
      </c>
      <c r="GW206">
        <v>1</v>
      </c>
      <c r="GX206">
        <f t="shared" si="265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26</v>
      </c>
      <c r="HO206" t="s">
        <v>27</v>
      </c>
      <c r="HP206" t="s">
        <v>24</v>
      </c>
      <c r="HQ206" t="s">
        <v>24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357</v>
      </c>
      <c r="E207" t="s">
        <v>436</v>
      </c>
      <c r="F207" t="s">
        <v>378</v>
      </c>
      <c r="G207" t="s">
        <v>379</v>
      </c>
      <c r="H207" t="s">
        <v>21</v>
      </c>
      <c r="I207">
        <f>I205*J207</f>
        <v>0</v>
      </c>
      <c r="J207">
        <v>0</v>
      </c>
      <c r="K207">
        <v>0</v>
      </c>
      <c r="O207">
        <f>ROUND(CP207,2)</f>
        <v>0</v>
      </c>
      <c r="P207">
        <f>ROUND(CQ207*I207,2)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52"/>
        <v>0</v>
      </c>
      <c r="U207">
        <f>ROUND(CV207*I207,7)</f>
        <v>0</v>
      </c>
      <c r="V207">
        <f>ROUND(CW207*I207,7)</f>
        <v>0</v>
      </c>
      <c r="W207">
        <f t="shared" si="253"/>
        <v>0</v>
      </c>
      <c r="X207">
        <f t="shared" si="254"/>
        <v>0</v>
      </c>
      <c r="Y207">
        <f t="shared" si="255"/>
        <v>0</v>
      </c>
      <c r="AA207">
        <v>48339648</v>
      </c>
      <c r="AB207">
        <f t="shared" si="256"/>
        <v>0</v>
      </c>
      <c r="AC207">
        <f>ROUND((ES207),6)</f>
        <v>0</v>
      </c>
      <c r="AD207">
        <f>ROUND((((ET207)-(EU207))+AE207),6)</f>
        <v>0</v>
      </c>
      <c r="AE207">
        <f t="shared" si="269"/>
        <v>0</v>
      </c>
      <c r="AF207">
        <f t="shared" si="269"/>
        <v>0</v>
      </c>
      <c r="AG207">
        <f t="shared" si="257"/>
        <v>0</v>
      </c>
      <c r="AH207">
        <f t="shared" si="270"/>
        <v>0</v>
      </c>
      <c r="AI207">
        <f t="shared" si="270"/>
        <v>0</v>
      </c>
      <c r="AJ207">
        <f t="shared" si="258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(P207+Q207+S207+R207)</f>
        <v>0</v>
      </c>
      <c r="CQ207">
        <f>ROUND(AL207*BC207,2)</f>
        <v>0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>AG207</f>
        <v>0</v>
      </c>
      <c r="CV207">
        <f t="shared" si="271"/>
        <v>0</v>
      </c>
      <c r="CW207">
        <f t="shared" si="271"/>
        <v>0</v>
      </c>
      <c r="CX207">
        <f>AJ207</f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21</v>
      </c>
      <c r="DW207" t="s">
        <v>21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46827587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3</v>
      </c>
      <c r="EQ207">
        <v>512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-363412765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59"/>
        <v>0</v>
      </c>
      <c r="GM207">
        <f t="shared" si="260"/>
        <v>0</v>
      </c>
      <c r="GN207">
        <f t="shared" si="261"/>
        <v>0</v>
      </c>
      <c r="GO207">
        <f t="shared" si="262"/>
        <v>0</v>
      </c>
      <c r="GP207">
        <f t="shared" si="263"/>
        <v>0</v>
      </c>
      <c r="GR207">
        <v>0</v>
      </c>
      <c r="GS207">
        <v>3</v>
      </c>
      <c r="GT207">
        <v>0</v>
      </c>
      <c r="GU207" t="s">
        <v>3</v>
      </c>
      <c r="GV207">
        <f t="shared" si="264"/>
        <v>0</v>
      </c>
      <c r="GW207">
        <v>1</v>
      </c>
      <c r="GX207">
        <f t="shared" si="265"/>
        <v>0</v>
      </c>
      <c r="HA207">
        <v>0</v>
      </c>
      <c r="HB207">
        <v>0</v>
      </c>
      <c r="HC207">
        <f>GV207*GW207</f>
        <v>0</v>
      </c>
      <c r="HE207" t="s">
        <v>3</v>
      </c>
      <c r="HF207" t="s">
        <v>3</v>
      </c>
      <c r="HM207" t="s">
        <v>3</v>
      </c>
      <c r="HN207" t="s">
        <v>26</v>
      </c>
      <c r="HO207" t="s">
        <v>27</v>
      </c>
      <c r="HP207" t="s">
        <v>24</v>
      </c>
      <c r="HQ207" t="s">
        <v>24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358</v>
      </c>
      <c r="E208" t="s">
        <v>437</v>
      </c>
      <c r="F208" t="s">
        <v>381</v>
      </c>
      <c r="G208" t="s">
        <v>382</v>
      </c>
      <c r="H208" t="s">
        <v>383</v>
      </c>
      <c r="I208">
        <f>I205*J208</f>
        <v>0</v>
      </c>
      <c r="J208">
        <v>3.06</v>
      </c>
      <c r="K208">
        <v>3.06</v>
      </c>
      <c r="O208">
        <f>ROUND(CP208,2)</f>
        <v>0</v>
      </c>
      <c r="P208">
        <f>ROUND(CQ208*I208,2)</f>
        <v>0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 t="shared" si="252"/>
        <v>0</v>
      </c>
      <c r="U208">
        <f>ROUND(CV208*I208,7)</f>
        <v>0</v>
      </c>
      <c r="V208">
        <f>ROUND(CW208*I208,7)</f>
        <v>0</v>
      </c>
      <c r="W208">
        <f t="shared" si="253"/>
        <v>0</v>
      </c>
      <c r="X208">
        <f t="shared" si="254"/>
        <v>0</v>
      </c>
      <c r="Y208">
        <f t="shared" si="255"/>
        <v>0</v>
      </c>
      <c r="AA208">
        <v>48339648</v>
      </c>
      <c r="AB208">
        <f t="shared" si="256"/>
        <v>0</v>
      </c>
      <c r="AC208">
        <f>ROUND((ES208),6)</f>
        <v>0</v>
      </c>
      <c r="AD208">
        <f>ROUND((((ET208)-(EU208))+AE208),6)</f>
        <v>0</v>
      </c>
      <c r="AE208">
        <f t="shared" si="269"/>
        <v>0</v>
      </c>
      <c r="AF208">
        <f t="shared" si="269"/>
        <v>0</v>
      </c>
      <c r="AG208">
        <f t="shared" si="257"/>
        <v>0</v>
      </c>
      <c r="AH208">
        <f t="shared" si="270"/>
        <v>0</v>
      </c>
      <c r="AI208">
        <f t="shared" si="270"/>
        <v>0</v>
      </c>
      <c r="AJ208">
        <f t="shared" si="258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ROUND(AL208*BC208,2)</f>
        <v>0</v>
      </c>
      <c r="CR208">
        <f>ROUND(AM208*BB208,2)</f>
        <v>0</v>
      </c>
      <c r="CS208">
        <f>ROUND(AN208*BS208,2)</f>
        <v>0</v>
      </c>
      <c r="CT208">
        <f>ROUND(AO208*BA208,2)</f>
        <v>0</v>
      </c>
      <c r="CU208">
        <f>AG208</f>
        <v>0</v>
      </c>
      <c r="CV208">
        <f t="shared" si="271"/>
        <v>0</v>
      </c>
      <c r="CW208">
        <f t="shared" si="271"/>
        <v>0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383</v>
      </c>
      <c r="DW208" t="s">
        <v>384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46827587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-1470222029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59"/>
        <v>0</v>
      </c>
      <c r="GM208">
        <f t="shared" si="260"/>
        <v>0</v>
      </c>
      <c r="GN208">
        <f t="shared" si="261"/>
        <v>0</v>
      </c>
      <c r="GO208">
        <f t="shared" si="262"/>
        <v>0</v>
      </c>
      <c r="GP208">
        <f t="shared" si="263"/>
        <v>0</v>
      </c>
      <c r="GR208">
        <v>0</v>
      </c>
      <c r="GS208">
        <v>3</v>
      </c>
      <c r="GT208">
        <v>0</v>
      </c>
      <c r="GU208" t="s">
        <v>3</v>
      </c>
      <c r="GV208">
        <f t="shared" si="264"/>
        <v>0</v>
      </c>
      <c r="GW208">
        <v>1</v>
      </c>
      <c r="GX208">
        <f t="shared" si="265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26</v>
      </c>
      <c r="HO208" t="s">
        <v>27</v>
      </c>
      <c r="HP208" t="s">
        <v>24</v>
      </c>
      <c r="HQ208" t="s">
        <v>24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C209">
        <f>ROW(SmtRes!A360)</f>
        <v>360</v>
      </c>
      <c r="D209">
        <f>ROW(EtalonRes!A360)</f>
        <v>360</v>
      </c>
      <c r="E209" t="s">
        <v>438</v>
      </c>
      <c r="F209" t="s">
        <v>42</v>
      </c>
      <c r="G209" t="s">
        <v>43</v>
      </c>
      <c r="H209" t="s">
        <v>44</v>
      </c>
      <c r="I209">
        <f>ROUND((2*3)/100,7)</f>
        <v>0.06</v>
      </c>
      <c r="J209">
        <v>0</v>
      </c>
      <c r="K209">
        <f>ROUND((2*3)/100,7)</f>
        <v>0.06</v>
      </c>
      <c r="O209">
        <f>ROUND(CP209,2)</f>
        <v>575.97</v>
      </c>
      <c r="P209">
        <f>SUMIF(SmtRes!AQ359:'SmtRes'!AQ360,"=1",SmtRes!DF359:'SmtRes'!DF360)</f>
        <v>0</v>
      </c>
      <c r="Q209">
        <f>SUMIF(SmtRes!AQ359:'SmtRes'!AQ360,"=1",SmtRes!DG359:'SmtRes'!DG360)</f>
        <v>0</v>
      </c>
      <c r="R209">
        <f>SUMIF(SmtRes!AQ359:'SmtRes'!AQ360,"=1",SmtRes!DH359:'SmtRes'!DH360)</f>
        <v>0</v>
      </c>
      <c r="S209">
        <f>SUMIF(SmtRes!AQ359:'SmtRes'!AQ360,"=1",SmtRes!DI359:'SmtRes'!DI360)</f>
        <v>575.97</v>
      </c>
      <c r="T209">
        <f t="shared" si="252"/>
        <v>0</v>
      </c>
      <c r="U209">
        <f>SUMIF(SmtRes!AQ359:'SmtRes'!AQ360,"=1",SmtRes!CV359:'SmtRes'!CV360)</f>
        <v>0.90720000000000001</v>
      </c>
      <c r="V209">
        <f>SUMIF(SmtRes!AQ359:'SmtRes'!AQ360,"=1",SmtRes!CW359:'SmtRes'!CW360)</f>
        <v>0</v>
      </c>
      <c r="W209">
        <f t="shared" si="253"/>
        <v>0</v>
      </c>
      <c r="X209">
        <f t="shared" si="254"/>
        <v>558.69000000000005</v>
      </c>
      <c r="Y209">
        <f t="shared" si="255"/>
        <v>293.74</v>
      </c>
      <c r="AA209">
        <v>48339648</v>
      </c>
      <c r="AB209">
        <f t="shared" si="256"/>
        <v>9599.5367999999999</v>
      </c>
      <c r="AC209">
        <f>ROUND((0),6)</f>
        <v>0</v>
      </c>
      <c r="AD209">
        <f>ROUND((((0)-(0))+AE209),6)</f>
        <v>0</v>
      </c>
      <c r="AE209">
        <f>ROUND((0),6)</f>
        <v>0</v>
      </c>
      <c r="AF209">
        <f>ROUND((SUM(SmtRes!BT359:'SmtRes'!BT360)),6)</f>
        <v>9599.5367999999999</v>
      </c>
      <c r="AG209">
        <f t="shared" si="257"/>
        <v>0</v>
      </c>
      <c r="AH209">
        <f>(SUM(SmtRes!BU359:'SmtRes'!BU360))</f>
        <v>15.12</v>
      </c>
      <c r="AI209">
        <f>(0)</f>
        <v>0</v>
      </c>
      <c r="AJ209">
        <f t="shared" si="258"/>
        <v>0</v>
      </c>
      <c r="AK209">
        <v>9599.5367999999999</v>
      </c>
      <c r="AL209">
        <v>0</v>
      </c>
      <c r="AM209">
        <v>0</v>
      </c>
      <c r="AN209">
        <v>0</v>
      </c>
      <c r="AO209">
        <v>9599.5367999999999</v>
      </c>
      <c r="AP209">
        <v>0</v>
      </c>
      <c r="AQ209">
        <v>15.12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45</v>
      </c>
      <c r="BM209">
        <v>108001</v>
      </c>
      <c r="BN209">
        <v>33926398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575.97</v>
      </c>
      <c r="CQ209">
        <f>SUMIF(SmtRes!AQ359:'SmtRes'!AQ360,"=1",SmtRes!AA359:'SmtRes'!AA360)</f>
        <v>0</v>
      </c>
      <c r="CR209">
        <f>SUMIF(SmtRes!AQ359:'SmtRes'!AQ360,"=1",SmtRes!AB359:'SmtRes'!AB360)</f>
        <v>0</v>
      </c>
      <c r="CS209">
        <f>SUMIF(SmtRes!AQ359:'SmtRes'!AQ360,"=1",SmtRes!AC359:'SmtRes'!AC360)</f>
        <v>0</v>
      </c>
      <c r="CT209">
        <f>SUMIF(SmtRes!AQ359:'SmtRes'!AQ360,"=1",SmtRes!AD359:'SmtRes'!AD360)</f>
        <v>634.89</v>
      </c>
      <c r="CU209">
        <f>AG209</f>
        <v>0</v>
      </c>
      <c r="CV209">
        <f>SUMIF(SmtRes!AQ359:'SmtRes'!AQ360,"=1",SmtRes!BU359:'SmtRes'!BU360)</f>
        <v>15.12</v>
      </c>
      <c r="CW209">
        <f>SUMIF(SmtRes!AQ359:'SmtRes'!AQ360,"=1",SmtRes!BV359:'SmtRes'!BV360)</f>
        <v>0</v>
      </c>
      <c r="CX209">
        <f>AJ209</f>
        <v>0</v>
      </c>
      <c r="CY209">
        <f>(((S209+R209)*AT209)/100)</f>
        <v>558.69090000000006</v>
      </c>
      <c r="CZ209">
        <f>(((S209+R209)*AU209)/100)</f>
        <v>293.74470000000002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44</v>
      </c>
      <c r="DW209" t="s">
        <v>44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131584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15.12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-334359087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59"/>
        <v>0</v>
      </c>
      <c r="GM209">
        <f t="shared" si="260"/>
        <v>1428.4</v>
      </c>
      <c r="GN209">
        <f t="shared" si="261"/>
        <v>0</v>
      </c>
      <c r="GO209">
        <f t="shared" si="262"/>
        <v>1428.4</v>
      </c>
      <c r="GP209">
        <f t="shared" si="263"/>
        <v>0</v>
      </c>
      <c r="GR209">
        <v>0</v>
      </c>
      <c r="GS209">
        <v>3</v>
      </c>
      <c r="GT209">
        <v>0</v>
      </c>
      <c r="GU209" t="s">
        <v>3</v>
      </c>
      <c r="GV209">
        <f t="shared" si="264"/>
        <v>0</v>
      </c>
      <c r="GW209">
        <v>1</v>
      </c>
      <c r="GX209">
        <f t="shared" si="265"/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360</v>
      </c>
      <c r="E210" t="s">
        <v>439</v>
      </c>
      <c r="F210" t="s">
        <v>55</v>
      </c>
      <c r="G210" t="s">
        <v>56</v>
      </c>
      <c r="H210" t="s">
        <v>57</v>
      </c>
      <c r="I210">
        <f>J210</f>
        <v>2</v>
      </c>
      <c r="J210">
        <v>2</v>
      </c>
      <c r="K210">
        <v>2</v>
      </c>
      <c r="O210">
        <f>ROUND(P210,2)</f>
        <v>11.52</v>
      </c>
      <c r="P210">
        <f>ROUND(ROUND(ROUND(SUMIF(SmtRes!AQ359:'SmtRes'!AQ360,"=1",SmtRes!CU359:'SmtRes'!CU360),2),2)*I210/100,2)</f>
        <v>11.52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252"/>
        <v>0</v>
      </c>
      <c r="U210">
        <f>ROUND(CV210*I210,7)</f>
        <v>0</v>
      </c>
      <c r="V210">
        <f>ROUND(CW210*I210,7)</f>
        <v>0</v>
      </c>
      <c r="W210">
        <f t="shared" si="253"/>
        <v>0</v>
      </c>
      <c r="X210">
        <f t="shared" si="254"/>
        <v>0</v>
      </c>
      <c r="Y210">
        <f t="shared" si="255"/>
        <v>0</v>
      </c>
      <c r="AA210">
        <v>48339648</v>
      </c>
      <c r="AB210">
        <f t="shared" si="256"/>
        <v>0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257"/>
        <v>0</v>
      </c>
      <c r="AH210">
        <f>(EW210)</f>
        <v>0</v>
      </c>
      <c r="AI210">
        <f>(EX210)</f>
        <v>0</v>
      </c>
      <c r="AJ210">
        <f t="shared" si="258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57</v>
      </c>
      <c r="DW210" t="s">
        <v>57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3</v>
      </c>
      <c r="EQ210">
        <v>512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59"/>
        <v>0</v>
      </c>
      <c r="GM210">
        <f t="shared" si="260"/>
        <v>11.52</v>
      </c>
      <c r="GN210">
        <f t="shared" si="261"/>
        <v>0</v>
      </c>
      <c r="GO210">
        <f t="shared" si="262"/>
        <v>11.52</v>
      </c>
      <c r="GP210">
        <f t="shared" si="263"/>
        <v>0</v>
      </c>
      <c r="GR210">
        <v>0</v>
      </c>
      <c r="GS210">
        <v>3</v>
      </c>
      <c r="GT210">
        <v>0</v>
      </c>
      <c r="GU210" t="s">
        <v>3</v>
      </c>
      <c r="GV210">
        <f t="shared" si="264"/>
        <v>0</v>
      </c>
      <c r="GW210">
        <v>1</v>
      </c>
      <c r="GX210">
        <f t="shared" si="265"/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ROW(SmtRes!A361)</f>
        <v>361</v>
      </c>
      <c r="D211">
        <f>ROW(EtalonRes!A361)</f>
        <v>361</v>
      </c>
      <c r="E211" t="s">
        <v>440</v>
      </c>
      <c r="F211" t="s">
        <v>441</v>
      </c>
      <c r="G211" t="s">
        <v>442</v>
      </c>
      <c r="H211" t="s">
        <v>443</v>
      </c>
      <c r="I211">
        <f>ROUND((4*5.5*0.5*0.4)/100,7)</f>
        <v>4.3999999999999997E-2</v>
      </c>
      <c r="J211">
        <v>0</v>
      </c>
      <c r="K211">
        <f>ROUND((4*5.5*0.5*0.4)/100,7)</f>
        <v>4.3999999999999997E-2</v>
      </c>
      <c r="O211">
        <f>ROUND(CP211,2)</f>
        <v>3579.56</v>
      </c>
      <c r="P211">
        <f>SUMIF(SmtRes!AQ361:'SmtRes'!AQ361,"=1",SmtRes!DF361:'SmtRes'!DF361)</f>
        <v>0</v>
      </c>
      <c r="Q211">
        <f>SUMIF(SmtRes!AQ361:'SmtRes'!AQ361,"=1",SmtRes!DG361:'SmtRes'!DG361)</f>
        <v>0</v>
      </c>
      <c r="R211">
        <f>SUMIF(SmtRes!AQ361:'SmtRes'!AQ361,"=1",SmtRes!DH361:'SmtRes'!DH361)</f>
        <v>0</v>
      </c>
      <c r="S211">
        <f>SUMIF(SmtRes!AQ361:'SmtRes'!AQ361,"=1",SmtRes!DI361:'SmtRes'!DI361)</f>
        <v>3579.56</v>
      </c>
      <c r="T211">
        <f t="shared" si="252"/>
        <v>0</v>
      </c>
      <c r="U211">
        <f>SUMIF(SmtRes!AQ361:'SmtRes'!AQ361,"=1",SmtRes!CV361:'SmtRes'!CV361)</f>
        <v>6.7759999999999998</v>
      </c>
      <c r="V211">
        <f>SUMIF(SmtRes!AQ361:'SmtRes'!AQ361,"=1",SmtRes!CW361:'SmtRes'!CW361)</f>
        <v>0</v>
      </c>
      <c r="W211">
        <f t="shared" si="253"/>
        <v>0</v>
      </c>
      <c r="X211">
        <f t="shared" si="254"/>
        <v>3185.81</v>
      </c>
      <c r="Y211">
        <f t="shared" si="255"/>
        <v>1431.82</v>
      </c>
      <c r="AA211">
        <v>48339648</v>
      </c>
      <c r="AB211">
        <f t="shared" si="256"/>
        <v>81353.58</v>
      </c>
      <c r="AC211">
        <f>ROUND((0),6)</f>
        <v>0</v>
      </c>
      <c r="AD211">
        <f>ROUND((((0)-(0))+AE211),6)</f>
        <v>0</v>
      </c>
      <c r="AE211">
        <f>ROUND((0),6)</f>
        <v>0</v>
      </c>
      <c r="AF211">
        <f>ROUND((SUM(SmtRes!BT361:'SmtRes'!BT361)),6)</f>
        <v>81353.58</v>
      </c>
      <c r="AG211">
        <f t="shared" si="257"/>
        <v>0</v>
      </c>
      <c r="AH211">
        <f>(SUM(SmtRes!BU361:'SmtRes'!BU361))</f>
        <v>154</v>
      </c>
      <c r="AI211">
        <f>(0)</f>
        <v>0</v>
      </c>
      <c r="AJ211">
        <f t="shared" si="258"/>
        <v>0</v>
      </c>
      <c r="AK211">
        <v>81353.58</v>
      </c>
      <c r="AL211">
        <v>0</v>
      </c>
      <c r="AM211">
        <v>0</v>
      </c>
      <c r="AN211">
        <v>0</v>
      </c>
      <c r="AO211">
        <v>81353.58</v>
      </c>
      <c r="AP211">
        <v>0</v>
      </c>
      <c r="AQ211">
        <v>154</v>
      </c>
      <c r="AR211">
        <v>0</v>
      </c>
      <c r="AS211">
        <v>0</v>
      </c>
      <c r="AT211">
        <v>89</v>
      </c>
      <c r="AU211">
        <v>40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444</v>
      </c>
      <c r="BM211">
        <v>1003</v>
      </c>
      <c r="BN211">
        <v>33926398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89</v>
      </c>
      <c r="CA211">
        <v>40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(P211+Q211+S211+R211)</f>
        <v>3579.56</v>
      </c>
      <c r="CQ211">
        <f>SUMIF(SmtRes!AQ361:'SmtRes'!AQ361,"=1",SmtRes!AA361:'SmtRes'!AA361)</f>
        <v>0</v>
      </c>
      <c r="CR211">
        <f>SUMIF(SmtRes!AQ361:'SmtRes'!AQ361,"=1",SmtRes!AB361:'SmtRes'!AB361)</f>
        <v>0</v>
      </c>
      <c r="CS211">
        <f>SUMIF(SmtRes!AQ361:'SmtRes'!AQ361,"=1",SmtRes!AC361:'SmtRes'!AC361)</f>
        <v>0</v>
      </c>
      <c r="CT211">
        <f>SUMIF(SmtRes!AQ361:'SmtRes'!AQ361,"=1",SmtRes!AD361:'SmtRes'!AD361)</f>
        <v>528.27</v>
      </c>
      <c r="CU211">
        <f>AG211</f>
        <v>0</v>
      </c>
      <c r="CV211">
        <f>SUMIF(SmtRes!AQ361:'SmtRes'!AQ361,"=1",SmtRes!BU361:'SmtRes'!BU361)</f>
        <v>154</v>
      </c>
      <c r="CW211">
        <f>SUMIF(SmtRes!AQ361:'SmtRes'!AQ361,"=1",SmtRes!BV361:'SmtRes'!BV361)</f>
        <v>0</v>
      </c>
      <c r="CX211">
        <f>AJ211</f>
        <v>0</v>
      </c>
      <c r="CY211">
        <f>(((S211+R211)*AT211)/100)</f>
        <v>3185.8083999999999</v>
      </c>
      <c r="CZ211">
        <f>(((S211+R211)*AU211)/100)</f>
        <v>1431.8239999999998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1007</v>
      </c>
      <c r="DV211" t="s">
        <v>443</v>
      </c>
      <c r="DW211" t="s">
        <v>443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46827509</v>
      </c>
      <c r="EF211">
        <v>2</v>
      </c>
      <c r="EG211" t="s">
        <v>23</v>
      </c>
      <c r="EH211">
        <v>1</v>
      </c>
      <c r="EI211" t="s">
        <v>445</v>
      </c>
      <c r="EJ211">
        <v>1</v>
      </c>
      <c r="EK211">
        <v>1003</v>
      </c>
      <c r="EL211" t="s">
        <v>446</v>
      </c>
      <c r="EM211" t="s">
        <v>447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154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89</v>
      </c>
      <c r="FY211">
        <v>40</v>
      </c>
      <c r="GA211" t="s">
        <v>3</v>
      </c>
      <c r="GD211">
        <v>1</v>
      </c>
      <c r="GF211">
        <v>815347995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59"/>
        <v>0</v>
      </c>
      <c r="GM211">
        <f t="shared" si="260"/>
        <v>8197.19</v>
      </c>
      <c r="GN211">
        <f t="shared" si="261"/>
        <v>8197.19</v>
      </c>
      <c r="GO211">
        <f t="shared" si="262"/>
        <v>0</v>
      </c>
      <c r="GP211">
        <f t="shared" si="263"/>
        <v>0</v>
      </c>
      <c r="GR211">
        <v>0</v>
      </c>
      <c r="GS211">
        <v>3</v>
      </c>
      <c r="GT211">
        <v>0</v>
      </c>
      <c r="GU211" t="s">
        <v>3</v>
      </c>
      <c r="GV211">
        <f t="shared" si="264"/>
        <v>0</v>
      </c>
      <c r="GW211">
        <v>1</v>
      </c>
      <c r="GX211">
        <f t="shared" si="265"/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448</v>
      </c>
      <c r="HO211" t="s">
        <v>449</v>
      </c>
      <c r="HP211" t="s">
        <v>446</v>
      </c>
      <c r="HQ211" t="s">
        <v>446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ROW(SmtRes!A362)</f>
        <v>362</v>
      </c>
      <c r="D212">
        <f>ROW(EtalonRes!A362)</f>
        <v>362</v>
      </c>
      <c r="E212" t="s">
        <v>450</v>
      </c>
      <c r="F212" t="s">
        <v>451</v>
      </c>
      <c r="G212" t="s">
        <v>452</v>
      </c>
      <c r="H212" t="s">
        <v>443</v>
      </c>
      <c r="I212">
        <f>ROUND(I211,7)</f>
        <v>4.3999999999999997E-2</v>
      </c>
      <c r="J212">
        <v>0</v>
      </c>
      <c r="K212">
        <f>ROUND(I211,7)</f>
        <v>4.3999999999999997E-2</v>
      </c>
      <c r="O212">
        <f>ROUND(CP212,2)</f>
        <v>1972.16</v>
      </c>
      <c r="P212">
        <f>SUMIF(SmtRes!AQ362:'SmtRes'!AQ362,"=1",SmtRes!DF362:'SmtRes'!DF362)</f>
        <v>0</v>
      </c>
      <c r="Q212">
        <f>SUMIF(SmtRes!AQ362:'SmtRes'!AQ362,"=1",SmtRes!DG362:'SmtRes'!DG362)</f>
        <v>0</v>
      </c>
      <c r="R212">
        <f>SUMIF(SmtRes!AQ362:'SmtRes'!AQ362,"=1",SmtRes!DH362:'SmtRes'!DH362)</f>
        <v>0</v>
      </c>
      <c r="S212">
        <f>SUMIF(SmtRes!AQ362:'SmtRes'!AQ362,"=1",SmtRes!DI362:'SmtRes'!DI362)</f>
        <v>1972.16</v>
      </c>
      <c r="T212">
        <f t="shared" si="252"/>
        <v>0</v>
      </c>
      <c r="U212">
        <f>SUMIF(SmtRes!AQ362:'SmtRes'!AQ362,"=1",SmtRes!CV362:'SmtRes'!CV362)</f>
        <v>3.8940000000000001</v>
      </c>
      <c r="V212">
        <f>SUMIF(SmtRes!AQ362:'SmtRes'!AQ362,"=1",SmtRes!CW362:'SmtRes'!CW362)</f>
        <v>0</v>
      </c>
      <c r="W212">
        <f t="shared" si="253"/>
        <v>0</v>
      </c>
      <c r="X212">
        <f t="shared" si="254"/>
        <v>1755.22</v>
      </c>
      <c r="Y212">
        <f t="shared" si="255"/>
        <v>788.86</v>
      </c>
      <c r="AA212">
        <v>48339648</v>
      </c>
      <c r="AB212">
        <f t="shared" si="256"/>
        <v>44821.71</v>
      </c>
      <c r="AC212">
        <f>ROUND((0),6)</f>
        <v>0</v>
      </c>
      <c r="AD212">
        <f>ROUND((((0)-(0))+AE212),6)</f>
        <v>0</v>
      </c>
      <c r="AE212">
        <f>ROUND((0),6)</f>
        <v>0</v>
      </c>
      <c r="AF212">
        <f>ROUND((SUM(SmtRes!BT362:'SmtRes'!BT362)),6)</f>
        <v>44821.71</v>
      </c>
      <c r="AG212">
        <f t="shared" si="257"/>
        <v>0</v>
      </c>
      <c r="AH212">
        <f>(SUM(SmtRes!BU362:'SmtRes'!BU362))</f>
        <v>88.5</v>
      </c>
      <c r="AI212">
        <f>(0)</f>
        <v>0</v>
      </c>
      <c r="AJ212">
        <f t="shared" si="258"/>
        <v>0</v>
      </c>
      <c r="AK212">
        <v>44821.71</v>
      </c>
      <c r="AL212">
        <v>0</v>
      </c>
      <c r="AM212">
        <v>0</v>
      </c>
      <c r="AN212">
        <v>0</v>
      </c>
      <c r="AO212">
        <v>44821.71</v>
      </c>
      <c r="AP212">
        <v>0</v>
      </c>
      <c r="AQ212">
        <v>88.5</v>
      </c>
      <c r="AR212">
        <v>0</v>
      </c>
      <c r="AS212">
        <v>0</v>
      </c>
      <c r="AT212">
        <v>89</v>
      </c>
      <c r="AU212">
        <v>40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453</v>
      </c>
      <c r="BM212">
        <v>1003</v>
      </c>
      <c r="BN212">
        <v>33926398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89</v>
      </c>
      <c r="CA212">
        <v>40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(P212+Q212+S212+R212)</f>
        <v>1972.16</v>
      </c>
      <c r="CQ212">
        <f>SUMIF(SmtRes!AQ362:'SmtRes'!AQ362,"=1",SmtRes!AA362:'SmtRes'!AA362)</f>
        <v>0</v>
      </c>
      <c r="CR212">
        <f>SUMIF(SmtRes!AQ362:'SmtRes'!AQ362,"=1",SmtRes!AB362:'SmtRes'!AB362)</f>
        <v>0</v>
      </c>
      <c r="CS212">
        <f>SUMIF(SmtRes!AQ362:'SmtRes'!AQ362,"=1",SmtRes!AC362:'SmtRes'!AC362)</f>
        <v>0</v>
      </c>
      <c r="CT212">
        <f>SUMIF(SmtRes!AQ362:'SmtRes'!AQ362,"=1",SmtRes!AD362:'SmtRes'!AD362)</f>
        <v>506.46</v>
      </c>
      <c r="CU212">
        <f>AG212</f>
        <v>0</v>
      </c>
      <c r="CV212">
        <f>SUMIF(SmtRes!AQ362:'SmtRes'!AQ362,"=1",SmtRes!BU362:'SmtRes'!BU362)</f>
        <v>88.5</v>
      </c>
      <c r="CW212">
        <f>SUMIF(SmtRes!AQ362:'SmtRes'!AQ362,"=1",SmtRes!BV362:'SmtRes'!BV362)</f>
        <v>0</v>
      </c>
      <c r="CX212">
        <f>AJ212</f>
        <v>0</v>
      </c>
      <c r="CY212">
        <f>(((S212+R212)*AT212)/100)</f>
        <v>1755.2224000000001</v>
      </c>
      <c r="CZ212">
        <f>(((S212+R212)*AU212)/100)</f>
        <v>788.86400000000003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443</v>
      </c>
      <c r="DW212" t="s">
        <v>443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46827509</v>
      </c>
      <c r="EF212">
        <v>2</v>
      </c>
      <c r="EG212" t="s">
        <v>23</v>
      </c>
      <c r="EH212">
        <v>1</v>
      </c>
      <c r="EI212" t="s">
        <v>445</v>
      </c>
      <c r="EJ212">
        <v>1</v>
      </c>
      <c r="EK212">
        <v>1003</v>
      </c>
      <c r="EL212" t="s">
        <v>446</v>
      </c>
      <c r="EM212" t="s">
        <v>447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88.5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89</v>
      </c>
      <c r="FY212">
        <v>40</v>
      </c>
      <c r="GA212" t="s">
        <v>3</v>
      </c>
      <c r="GD212">
        <v>1</v>
      </c>
      <c r="GF212">
        <v>2145887688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59"/>
        <v>0</v>
      </c>
      <c r="GM212">
        <f t="shared" si="260"/>
        <v>4516.24</v>
      </c>
      <c r="GN212">
        <f t="shared" si="261"/>
        <v>4516.24</v>
      </c>
      <c r="GO212">
        <f t="shared" si="262"/>
        <v>0</v>
      </c>
      <c r="GP212">
        <f t="shared" si="263"/>
        <v>0</v>
      </c>
      <c r="GR212">
        <v>0</v>
      </c>
      <c r="GS212">
        <v>3</v>
      </c>
      <c r="GT212">
        <v>0</v>
      </c>
      <c r="GU212" t="s">
        <v>3</v>
      </c>
      <c r="GV212">
        <f t="shared" si="264"/>
        <v>0</v>
      </c>
      <c r="GW212">
        <v>1</v>
      </c>
      <c r="GX212">
        <f t="shared" si="265"/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448</v>
      </c>
      <c r="HO212" t="s">
        <v>449</v>
      </c>
      <c r="HP212" t="s">
        <v>446</v>
      </c>
      <c r="HQ212" t="s">
        <v>446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ROW(SmtRes!A370)</f>
        <v>370</v>
      </c>
      <c r="D213">
        <f>ROW(EtalonRes!A370)</f>
        <v>370</v>
      </c>
      <c r="E213" t="s">
        <v>454</v>
      </c>
      <c r="F213" t="s">
        <v>455</v>
      </c>
      <c r="G213" t="s">
        <v>456</v>
      </c>
      <c r="H213" t="s">
        <v>457</v>
      </c>
      <c r="I213">
        <f>ROUND((4*2)/10,7)</f>
        <v>0.8</v>
      </c>
      <c r="J213">
        <v>0</v>
      </c>
      <c r="K213">
        <f>ROUND((4*2)/10,7)</f>
        <v>0.8</v>
      </c>
      <c r="O213">
        <f>ROUND(CP213,2)</f>
        <v>6069.76</v>
      </c>
      <c r="P213">
        <f>SUMIF(SmtRes!AQ363:'SmtRes'!AQ370,"=1",SmtRes!DF363:'SmtRes'!DF370)</f>
        <v>1943.57</v>
      </c>
      <c r="Q213">
        <f>SUMIF(SmtRes!AQ363:'SmtRes'!AQ370,"=1",SmtRes!DG363:'SmtRes'!DG370)</f>
        <v>305.87</v>
      </c>
      <c r="R213">
        <f>SUMIF(SmtRes!AQ363:'SmtRes'!AQ370,"=1",SmtRes!DH363:'SmtRes'!DH370)</f>
        <v>158.27000000000001</v>
      </c>
      <c r="S213">
        <f>SUMIF(SmtRes!AQ363:'SmtRes'!AQ370,"=1",SmtRes!DI363:'SmtRes'!DI370)</f>
        <v>3662.05</v>
      </c>
      <c r="T213">
        <f t="shared" si="252"/>
        <v>0</v>
      </c>
      <c r="U213">
        <f>SUMIF(SmtRes!AQ363:'SmtRes'!AQ370,"=1",SmtRes!CV363:'SmtRes'!CV370)</f>
        <v>5.7679999999999998</v>
      </c>
      <c r="V213">
        <f>SUMIF(SmtRes!AQ363:'SmtRes'!AQ370,"=1",SmtRes!CW363:'SmtRes'!CW370)</f>
        <v>0.20799999999999999</v>
      </c>
      <c r="W213">
        <f t="shared" si="253"/>
        <v>0</v>
      </c>
      <c r="X213">
        <f t="shared" si="254"/>
        <v>3705.71</v>
      </c>
      <c r="Y213">
        <f t="shared" si="255"/>
        <v>1948.36</v>
      </c>
      <c r="AA213">
        <v>48339648</v>
      </c>
      <c r="AB213">
        <f t="shared" si="256"/>
        <v>6904.4072999999999</v>
      </c>
      <c r="AC213">
        <f>ROUND((SUM(SmtRes!BQ363:'SmtRes'!BQ370)),6)</f>
        <v>1944.5114000000001</v>
      </c>
      <c r="AD213">
        <f>ROUND((((SUM(SmtRes!BR363:'SmtRes'!BR370))-(SUM(SmtRes!BS363:'SmtRes'!BS370)))+AE213),6)</f>
        <v>382.339</v>
      </c>
      <c r="AE213">
        <f>ROUND((SUM(SmtRes!BS363:'SmtRes'!BS370)),6)</f>
        <v>197.834</v>
      </c>
      <c r="AF213">
        <f>ROUND((SUM(SmtRes!BT363:'SmtRes'!BT370)),6)</f>
        <v>4577.5568999999996</v>
      </c>
      <c r="AG213">
        <f t="shared" si="257"/>
        <v>0</v>
      </c>
      <c r="AH213">
        <f>(SUM(SmtRes!BU363:'SmtRes'!BU370))</f>
        <v>7.21</v>
      </c>
      <c r="AI213">
        <f>(SUM(SmtRes!BV363:'SmtRes'!BV370))</f>
        <v>0.26</v>
      </c>
      <c r="AJ213">
        <f t="shared" si="258"/>
        <v>0</v>
      </c>
      <c r="AK213">
        <v>7102.2412999999988</v>
      </c>
      <c r="AL213">
        <v>1944.5113999999999</v>
      </c>
      <c r="AM213">
        <v>382.33900000000006</v>
      </c>
      <c r="AN213">
        <v>197.834</v>
      </c>
      <c r="AO213">
        <v>4577.5568999999996</v>
      </c>
      <c r="AP213">
        <v>0</v>
      </c>
      <c r="AQ213">
        <v>7.21</v>
      </c>
      <c r="AR213">
        <v>0.26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458</v>
      </c>
      <c r="BM213">
        <v>108001</v>
      </c>
      <c r="BN213">
        <v>33926398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6069.76</v>
      </c>
      <c r="CQ213">
        <f>SUMIF(SmtRes!AQ363:'SmtRes'!AQ370,"=1",SmtRes!AA363:'SmtRes'!AA370)</f>
        <v>1303.97</v>
      </c>
      <c r="CR213">
        <f>SUMIF(SmtRes!AQ363:'SmtRes'!AQ370,"=1",SmtRes!AB363:'SmtRes'!AB370)</f>
        <v>2301.3599999999997</v>
      </c>
      <c r="CS213">
        <f>SUMIF(SmtRes!AQ363:'SmtRes'!AQ370,"=1",SmtRes!AC363:'SmtRes'!AC370)</f>
        <v>1521.8</v>
      </c>
      <c r="CT213">
        <f>SUMIF(SmtRes!AQ363:'SmtRes'!AQ370,"=1",SmtRes!AD363:'SmtRes'!AD370)</f>
        <v>634.89</v>
      </c>
      <c r="CU213">
        <f>AG213</f>
        <v>0</v>
      </c>
      <c r="CV213">
        <f>SUMIF(SmtRes!AQ363:'SmtRes'!AQ370,"=1",SmtRes!BU363:'SmtRes'!BU370)</f>
        <v>7.21</v>
      </c>
      <c r="CW213">
        <f>SUMIF(SmtRes!AQ363:'SmtRes'!AQ370,"=1",SmtRes!BV363:'SmtRes'!BV370)</f>
        <v>0.26</v>
      </c>
      <c r="CX213">
        <f>AJ213</f>
        <v>0</v>
      </c>
      <c r="CY213">
        <f>(((S213+R213)*AT213)/100)</f>
        <v>3705.7104000000004</v>
      </c>
      <c r="CZ213">
        <f>(((S213+R213)*AU213)/100)</f>
        <v>1948.3632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457</v>
      </c>
      <c r="DW213" t="s">
        <v>457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46827410</v>
      </c>
      <c r="EF213">
        <v>3</v>
      </c>
      <c r="EG213" t="s">
        <v>48</v>
      </c>
      <c r="EH213">
        <v>0</v>
      </c>
      <c r="EI213" t="s">
        <v>3</v>
      </c>
      <c r="EJ213">
        <v>2</v>
      </c>
      <c r="EK213">
        <v>108001</v>
      </c>
      <c r="EL213" t="s">
        <v>49</v>
      </c>
      <c r="EM213" t="s">
        <v>50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7.21</v>
      </c>
      <c r="EX213">
        <v>0.26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233677468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259"/>
        <v>0</v>
      </c>
      <c r="GM213">
        <f t="shared" si="260"/>
        <v>11723.83</v>
      </c>
      <c r="GN213">
        <f t="shared" si="261"/>
        <v>0</v>
      </c>
      <c r="GO213">
        <f t="shared" si="262"/>
        <v>11723.83</v>
      </c>
      <c r="GP213">
        <f t="shared" si="263"/>
        <v>0</v>
      </c>
      <c r="GR213">
        <v>0</v>
      </c>
      <c r="GS213">
        <v>3</v>
      </c>
      <c r="GT213">
        <v>0</v>
      </c>
      <c r="GU213" t="s">
        <v>3</v>
      </c>
      <c r="GV213">
        <f t="shared" si="264"/>
        <v>0</v>
      </c>
      <c r="GW213">
        <v>1</v>
      </c>
      <c r="GX213">
        <f t="shared" si="265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52</v>
      </c>
      <c r="HO213" t="s">
        <v>53</v>
      </c>
      <c r="HP213" t="s">
        <v>49</v>
      </c>
      <c r="HQ213" t="s">
        <v>49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370</v>
      </c>
      <c r="E214" t="s">
        <v>459</v>
      </c>
      <c r="F214" t="s">
        <v>55</v>
      </c>
      <c r="G214" t="s">
        <v>56</v>
      </c>
      <c r="H214" t="s">
        <v>57</v>
      </c>
      <c r="I214">
        <f>J214</f>
        <v>2</v>
      </c>
      <c r="J214">
        <v>2</v>
      </c>
      <c r="K214">
        <v>2</v>
      </c>
      <c r="O214">
        <f>ROUND(P214,2)</f>
        <v>73.239999999999995</v>
      </c>
      <c r="P214">
        <f>ROUND(ROUND(ROUND(SUMIF(SmtRes!AQ363:'SmtRes'!AQ370,"=1",SmtRes!CU363:'SmtRes'!CU370),2),2)*I214/100,2)</f>
        <v>73.239999999999995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252"/>
        <v>0</v>
      </c>
      <c r="U214">
        <f>ROUND(CV214*I214,7)</f>
        <v>0</v>
      </c>
      <c r="V214">
        <f>ROUND(CW214*I214,7)</f>
        <v>0</v>
      </c>
      <c r="W214">
        <f t="shared" si="253"/>
        <v>0</v>
      </c>
      <c r="X214">
        <f t="shared" si="254"/>
        <v>0</v>
      </c>
      <c r="Y214">
        <f t="shared" si="255"/>
        <v>0</v>
      </c>
      <c r="AA214">
        <v>48339648</v>
      </c>
      <c r="AB214">
        <f t="shared" si="256"/>
        <v>0</v>
      </c>
      <c r="AC214">
        <f>ROUND((ES214),6)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257"/>
        <v>0</v>
      </c>
      <c r="AH214">
        <f>(EW214)</f>
        <v>0</v>
      </c>
      <c r="AI214">
        <f>(EX214)</f>
        <v>0</v>
      </c>
      <c r="AJ214">
        <f t="shared" si="258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57</v>
      </c>
      <c r="DW214" t="s">
        <v>57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46827410</v>
      </c>
      <c r="EF214">
        <v>3</v>
      </c>
      <c r="EG214" t="s">
        <v>48</v>
      </c>
      <c r="EH214">
        <v>0</v>
      </c>
      <c r="EI214" t="s">
        <v>3</v>
      </c>
      <c r="EJ214">
        <v>2</v>
      </c>
      <c r="EK214">
        <v>108001</v>
      </c>
      <c r="EL214" t="s">
        <v>49</v>
      </c>
      <c r="EM214" t="s">
        <v>50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59"/>
        <v>0</v>
      </c>
      <c r="GM214">
        <f t="shared" si="260"/>
        <v>73.239999999999995</v>
      </c>
      <c r="GN214">
        <f t="shared" si="261"/>
        <v>0</v>
      </c>
      <c r="GO214">
        <f t="shared" si="262"/>
        <v>73.239999999999995</v>
      </c>
      <c r="GP214">
        <f t="shared" si="263"/>
        <v>0</v>
      </c>
      <c r="GR214">
        <v>0</v>
      </c>
      <c r="GS214">
        <v>3</v>
      </c>
      <c r="GT214">
        <v>0</v>
      </c>
      <c r="GU214" t="s">
        <v>3</v>
      </c>
      <c r="GV214">
        <f t="shared" si="264"/>
        <v>0</v>
      </c>
      <c r="GW214">
        <v>1</v>
      </c>
      <c r="GX214">
        <f t="shared" si="265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52</v>
      </c>
      <c r="HO214" t="s">
        <v>53</v>
      </c>
      <c r="HP214" t="s">
        <v>49</v>
      </c>
      <c r="HQ214" t="s">
        <v>49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ROW(SmtRes!A376)</f>
        <v>376</v>
      </c>
      <c r="D215">
        <f>ROW(EtalonRes!A376)</f>
        <v>376</v>
      </c>
      <c r="E215" t="s">
        <v>460</v>
      </c>
      <c r="F215" t="s">
        <v>461</v>
      </c>
      <c r="G215" t="s">
        <v>462</v>
      </c>
      <c r="H215" t="s">
        <v>463</v>
      </c>
      <c r="I215">
        <f>ROUND((4*5.5)/10,7)</f>
        <v>2.2000000000000002</v>
      </c>
      <c r="J215">
        <v>0</v>
      </c>
      <c r="K215">
        <f>ROUND((4*5.5)/10,7)</f>
        <v>2.2000000000000002</v>
      </c>
      <c r="O215">
        <f>ROUND(CP215,2)</f>
        <v>2343.4699999999998</v>
      </c>
      <c r="P215">
        <f>SUMIF(SmtRes!AQ371:'SmtRes'!AQ376,"=1",SmtRes!DF371:'SmtRes'!DF376)</f>
        <v>38.619999999999997</v>
      </c>
      <c r="Q215">
        <f>SUMIF(SmtRes!AQ371:'SmtRes'!AQ376,"=1",SmtRes!DG371:'SmtRes'!DG376)</f>
        <v>25.88</v>
      </c>
      <c r="R215">
        <f>SUMIF(SmtRes!AQ371:'SmtRes'!AQ376,"=1",SmtRes!DH371:'SmtRes'!DH376)</f>
        <v>14.29</v>
      </c>
      <c r="S215">
        <f>SUMIF(SmtRes!AQ371:'SmtRes'!AQ376,"=1",SmtRes!DI371:'SmtRes'!DI376)</f>
        <v>2264.6799999999998</v>
      </c>
      <c r="T215">
        <f t="shared" si="252"/>
        <v>0</v>
      </c>
      <c r="U215">
        <f>SUMIF(SmtRes!AQ371:'SmtRes'!AQ376,"=1",SmtRes!CV371:'SmtRes'!CV376)</f>
        <v>3.96</v>
      </c>
      <c r="V215">
        <f>SUMIF(SmtRes!AQ371:'SmtRes'!AQ376,"=1",SmtRes!CW371:'SmtRes'!CW376)</f>
        <v>2.1999999999999999E-2</v>
      </c>
      <c r="W215">
        <f t="shared" si="253"/>
        <v>0</v>
      </c>
      <c r="X215">
        <f t="shared" si="254"/>
        <v>2347.34</v>
      </c>
      <c r="Y215">
        <f t="shared" si="255"/>
        <v>1367.38</v>
      </c>
      <c r="AA215">
        <v>48339648</v>
      </c>
      <c r="AB215">
        <f t="shared" si="256"/>
        <v>1059.8416</v>
      </c>
      <c r="AC215">
        <f>ROUND((SUM(SmtRes!BQ371:'SmtRes'!BQ376)),6)</f>
        <v>18.675599999999999</v>
      </c>
      <c r="AD215">
        <f>ROUND((((SUM(SmtRes!BR371:'SmtRes'!BR376))-(SUM(SmtRes!BS371:'SmtRes'!BS376)))+AE215),6)</f>
        <v>11.763999999999999</v>
      </c>
      <c r="AE215">
        <f>ROUND((SUM(SmtRes!BS371:'SmtRes'!BS376)),6)</f>
        <v>6.4943</v>
      </c>
      <c r="AF215">
        <f>ROUND((SUM(SmtRes!BT371:'SmtRes'!BT376)),6)</f>
        <v>1029.402</v>
      </c>
      <c r="AG215">
        <f t="shared" si="257"/>
        <v>0</v>
      </c>
      <c r="AH215">
        <f>(SUM(SmtRes!BU371:'SmtRes'!BU376))</f>
        <v>1.8</v>
      </c>
      <c r="AI215">
        <f>(SUM(SmtRes!BV371:'SmtRes'!BV376))</f>
        <v>0.01</v>
      </c>
      <c r="AJ215">
        <f t="shared" si="258"/>
        <v>0</v>
      </c>
      <c r="AK215">
        <v>1066.3359</v>
      </c>
      <c r="AL215">
        <v>18.675599999999999</v>
      </c>
      <c r="AM215">
        <v>11.763999999999999</v>
      </c>
      <c r="AN215">
        <v>6.4943</v>
      </c>
      <c r="AO215">
        <v>1029.402</v>
      </c>
      <c r="AP215">
        <v>0</v>
      </c>
      <c r="AQ215">
        <v>1.8</v>
      </c>
      <c r="AR215">
        <v>0.01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464</v>
      </c>
      <c r="BM215">
        <v>33001</v>
      </c>
      <c r="BN215">
        <v>33926398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(P215+Q215+S215+R215)</f>
        <v>2343.4699999999998</v>
      </c>
      <c r="CQ215">
        <f>SUMIF(SmtRes!AQ371:'SmtRes'!AQ376,"=1",SmtRes!AA371:'SmtRes'!AA376)</f>
        <v>146.29</v>
      </c>
      <c r="CR215">
        <f>SUMIF(SmtRes!AQ371:'SmtRes'!AQ376,"=1",SmtRes!AB371:'SmtRes'!AB376)</f>
        <v>754.52</v>
      </c>
      <c r="CS215">
        <f>SUMIF(SmtRes!AQ371:'SmtRes'!AQ376,"=1",SmtRes!AC371:'SmtRes'!AC376)</f>
        <v>649.42999999999995</v>
      </c>
      <c r="CT215">
        <f>SUMIF(SmtRes!AQ371:'SmtRes'!AQ376,"=1",SmtRes!AD371:'SmtRes'!AD376)</f>
        <v>571.89</v>
      </c>
      <c r="CU215">
        <f>AG215</f>
        <v>0</v>
      </c>
      <c r="CV215">
        <f>SUMIF(SmtRes!AQ371:'SmtRes'!AQ376,"=1",SmtRes!BU371:'SmtRes'!BU376)</f>
        <v>1.8</v>
      </c>
      <c r="CW215">
        <f>SUMIF(SmtRes!AQ371:'SmtRes'!AQ376,"=1",SmtRes!BV371:'SmtRes'!BV376)</f>
        <v>0.01</v>
      </c>
      <c r="CX215">
        <f>AJ215</f>
        <v>0</v>
      </c>
      <c r="CY215">
        <f>(((S215+R215)*AT215)/100)</f>
        <v>2347.3390999999997</v>
      </c>
      <c r="CZ215">
        <f>(((S215+R215)*AU215)/100)</f>
        <v>1367.3819999999998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463</v>
      </c>
      <c r="DW215" t="s">
        <v>463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46827587</v>
      </c>
      <c r="EF215">
        <v>2</v>
      </c>
      <c r="EG215" t="s">
        <v>23</v>
      </c>
      <c r="EH215">
        <v>27</v>
      </c>
      <c r="EI215" t="s">
        <v>24</v>
      </c>
      <c r="EJ215">
        <v>1</v>
      </c>
      <c r="EK215">
        <v>33001</v>
      </c>
      <c r="EL215" t="s">
        <v>24</v>
      </c>
      <c r="EM215" t="s">
        <v>25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1.8</v>
      </c>
      <c r="EX215">
        <v>0.01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22524437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59"/>
        <v>0</v>
      </c>
      <c r="GM215">
        <f t="shared" si="260"/>
        <v>6058.19</v>
      </c>
      <c r="GN215">
        <f t="shared" si="261"/>
        <v>6058.19</v>
      </c>
      <c r="GO215">
        <f t="shared" si="262"/>
        <v>0</v>
      </c>
      <c r="GP215">
        <f t="shared" si="263"/>
        <v>0</v>
      </c>
      <c r="GR215">
        <v>0</v>
      </c>
      <c r="GS215">
        <v>3</v>
      </c>
      <c r="GT215">
        <v>0</v>
      </c>
      <c r="GU215" t="s">
        <v>3</v>
      </c>
      <c r="GV215">
        <f t="shared" si="264"/>
        <v>0</v>
      </c>
      <c r="GW215">
        <v>1</v>
      </c>
      <c r="GX215">
        <f t="shared" si="265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26</v>
      </c>
      <c r="HO215" t="s">
        <v>27</v>
      </c>
      <c r="HP215" t="s">
        <v>24</v>
      </c>
      <c r="HQ215" t="s">
        <v>24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376</v>
      </c>
      <c r="E216" t="s">
        <v>465</v>
      </c>
      <c r="F216" t="s">
        <v>89</v>
      </c>
      <c r="G216" t="s">
        <v>90</v>
      </c>
      <c r="H216" t="s">
        <v>40</v>
      </c>
      <c r="I216">
        <f>I215*J216</f>
        <v>0</v>
      </c>
      <c r="J216">
        <v>0</v>
      </c>
      <c r="K216">
        <v>0</v>
      </c>
      <c r="O216">
        <f>ROUND(CP216,2)</f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252"/>
        <v>0</v>
      </c>
      <c r="U216">
        <f>ROUND(CV216*I216,7)</f>
        <v>0</v>
      </c>
      <c r="V216">
        <f>ROUND(CW216*I216,7)</f>
        <v>0</v>
      </c>
      <c r="W216">
        <f t="shared" si="253"/>
        <v>0</v>
      </c>
      <c r="X216">
        <f t="shared" si="254"/>
        <v>0</v>
      </c>
      <c r="Y216">
        <f t="shared" si="255"/>
        <v>0</v>
      </c>
      <c r="AA216">
        <v>48339648</v>
      </c>
      <c r="AB216">
        <f t="shared" si="256"/>
        <v>0</v>
      </c>
      <c r="AC216">
        <f>ROUND((ES216),6)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57"/>
        <v>0</v>
      </c>
      <c r="AH216">
        <f>(EW216)</f>
        <v>0</v>
      </c>
      <c r="AI216">
        <f>(EX216)</f>
        <v>0</v>
      </c>
      <c r="AJ216">
        <f t="shared" si="258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(P216+Q216+S216+R216)</f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>AG216</f>
        <v>0</v>
      </c>
      <c r="CV216">
        <f>AH216</f>
        <v>0</v>
      </c>
      <c r="CW216">
        <f>AI216</f>
        <v>0</v>
      </c>
      <c r="CX216">
        <f>AJ216</f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40</v>
      </c>
      <c r="DW216" t="s">
        <v>40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46827587</v>
      </c>
      <c r="EF216">
        <v>2</v>
      </c>
      <c r="EG216" t="s">
        <v>23</v>
      </c>
      <c r="EH216">
        <v>27</v>
      </c>
      <c r="EI216" t="s">
        <v>24</v>
      </c>
      <c r="EJ216">
        <v>1</v>
      </c>
      <c r="EK216">
        <v>33001</v>
      </c>
      <c r="EL216" t="s">
        <v>24</v>
      </c>
      <c r="EM216" t="s">
        <v>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1613753229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59"/>
        <v>0</v>
      </c>
      <c r="GM216">
        <f t="shared" si="260"/>
        <v>0</v>
      </c>
      <c r="GN216">
        <f t="shared" si="261"/>
        <v>0</v>
      </c>
      <c r="GO216">
        <f t="shared" si="262"/>
        <v>0</v>
      </c>
      <c r="GP216">
        <f t="shared" si="263"/>
        <v>0</v>
      </c>
      <c r="GR216">
        <v>0</v>
      </c>
      <c r="GS216">
        <v>3</v>
      </c>
      <c r="GT216">
        <v>0</v>
      </c>
      <c r="GU216" t="s">
        <v>3</v>
      </c>
      <c r="GV216">
        <f t="shared" si="264"/>
        <v>0</v>
      </c>
      <c r="GW216">
        <v>1</v>
      </c>
      <c r="GX216">
        <f t="shared" si="265"/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26</v>
      </c>
      <c r="HO216" t="s">
        <v>27</v>
      </c>
      <c r="HP216" t="s">
        <v>24</v>
      </c>
      <c r="HQ216" t="s">
        <v>24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ROW(SmtRes!A384)</f>
        <v>384</v>
      </c>
      <c r="D217">
        <f>ROW(EtalonRes!A384)</f>
        <v>384</v>
      </c>
      <c r="E217" t="s">
        <v>466</v>
      </c>
      <c r="F217" t="s">
        <v>467</v>
      </c>
      <c r="G217" t="s">
        <v>468</v>
      </c>
      <c r="H217" t="s">
        <v>469</v>
      </c>
      <c r="I217">
        <f>ROUND(((11+13.5)/100)*0,7)</f>
        <v>0</v>
      </c>
      <c r="J217">
        <v>0</v>
      </c>
      <c r="K217">
        <f>ROUND(((11+13.5)/100)*0,7)</f>
        <v>0</v>
      </c>
      <c r="O217">
        <f>ROUND(CP217,2)</f>
        <v>0</v>
      </c>
      <c r="P217">
        <f>SUMIF(SmtRes!AQ377:'SmtRes'!AQ384,"=1",SmtRes!DF377:'SmtRes'!DF384)</f>
        <v>0</v>
      </c>
      <c r="Q217">
        <f>SUMIF(SmtRes!AQ377:'SmtRes'!AQ384,"=1",SmtRes!DG377:'SmtRes'!DG384)</f>
        <v>0</v>
      </c>
      <c r="R217">
        <f>SUMIF(SmtRes!AQ377:'SmtRes'!AQ384,"=1",SmtRes!DH377:'SmtRes'!DH384)</f>
        <v>0</v>
      </c>
      <c r="S217">
        <f>SUMIF(SmtRes!AQ377:'SmtRes'!AQ384,"=1",SmtRes!DI377:'SmtRes'!DI384)</f>
        <v>0</v>
      </c>
      <c r="T217">
        <f t="shared" si="252"/>
        <v>0</v>
      </c>
      <c r="U217">
        <f>SUMIF(SmtRes!AQ377:'SmtRes'!AQ384,"=1",SmtRes!CV377:'SmtRes'!CV384)</f>
        <v>0</v>
      </c>
      <c r="V217">
        <f>SUMIF(SmtRes!AQ377:'SmtRes'!AQ384,"=1",SmtRes!CW377:'SmtRes'!CW384)</f>
        <v>0</v>
      </c>
      <c r="W217">
        <f t="shared" si="253"/>
        <v>0</v>
      </c>
      <c r="X217">
        <f t="shared" si="254"/>
        <v>0</v>
      </c>
      <c r="Y217">
        <f t="shared" si="255"/>
        <v>0</v>
      </c>
      <c r="AA217">
        <v>48339648</v>
      </c>
      <c r="AB217">
        <f t="shared" si="256"/>
        <v>13216.451999999999</v>
      </c>
      <c r="AC217">
        <f>ROUND((SUM(SmtRes!BQ377:'SmtRes'!BQ384)),6)</f>
        <v>3512.8389999999999</v>
      </c>
      <c r="AD217">
        <f>ROUND((((SUM(SmtRes!BR377:'SmtRes'!BR384))-(SUM(SmtRes!BS377:'SmtRes'!BS384)))+AE217),6)</f>
        <v>561.197</v>
      </c>
      <c r="AE217">
        <f>ROUND((SUM(SmtRes!BS377:'SmtRes'!BS384)),6)</f>
        <v>304.36</v>
      </c>
      <c r="AF217">
        <f>ROUND((SUM(SmtRes!BT377:'SmtRes'!BT384)),6)</f>
        <v>9142.4159999999993</v>
      </c>
      <c r="AG217">
        <f t="shared" si="257"/>
        <v>0</v>
      </c>
      <c r="AH217">
        <f>(SUM(SmtRes!BU377:'SmtRes'!BU384))</f>
        <v>14.4</v>
      </c>
      <c r="AI217">
        <f>(SUM(SmtRes!BV377:'SmtRes'!BV384))</f>
        <v>0.4</v>
      </c>
      <c r="AJ217">
        <f t="shared" si="258"/>
        <v>0</v>
      </c>
      <c r="AK217">
        <v>13520.812</v>
      </c>
      <c r="AL217">
        <v>3512.8389999999999</v>
      </c>
      <c r="AM217">
        <v>561.197</v>
      </c>
      <c r="AN217">
        <v>304.36</v>
      </c>
      <c r="AO217">
        <v>9142.4159999999993</v>
      </c>
      <c r="AP217">
        <v>0</v>
      </c>
      <c r="AQ217">
        <v>14.4</v>
      </c>
      <c r="AR217">
        <v>0.4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470</v>
      </c>
      <c r="BM217">
        <v>108001</v>
      </c>
      <c r="BN217">
        <v>33926398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0</v>
      </c>
      <c r="CQ217">
        <f>SUMIF(SmtRes!AQ377:'SmtRes'!AQ384,"=1",SmtRes!AA377:'SmtRes'!AA384)</f>
        <v>1303.97</v>
      </c>
      <c r="CR217">
        <f>SUMIF(SmtRes!AQ377:'SmtRes'!AQ384,"=1",SmtRes!AB377:'SmtRes'!AB384)</f>
        <v>2301.3599999999997</v>
      </c>
      <c r="CS217">
        <f>SUMIF(SmtRes!AQ377:'SmtRes'!AQ384,"=1",SmtRes!AC377:'SmtRes'!AC384)</f>
        <v>1521.8</v>
      </c>
      <c r="CT217">
        <f>SUMIF(SmtRes!AQ377:'SmtRes'!AQ384,"=1",SmtRes!AD377:'SmtRes'!AD384)</f>
        <v>634.89</v>
      </c>
      <c r="CU217">
        <f>AG217</f>
        <v>0</v>
      </c>
      <c r="CV217">
        <f>SUMIF(SmtRes!AQ377:'SmtRes'!AQ384,"=1",SmtRes!BU377:'SmtRes'!BU384)</f>
        <v>14.4</v>
      </c>
      <c r="CW217">
        <f>SUMIF(SmtRes!AQ377:'SmtRes'!AQ384,"=1",SmtRes!BV377:'SmtRes'!BV384)</f>
        <v>0.4</v>
      </c>
      <c r="CX217">
        <f>AJ217</f>
        <v>0</v>
      </c>
      <c r="CY217">
        <f>(((S217+R217)*AT217)/100)</f>
        <v>0</v>
      </c>
      <c r="CZ217">
        <f>(((S217+R217)*AU217)/100)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469</v>
      </c>
      <c r="DW217" t="s">
        <v>469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46827410</v>
      </c>
      <c r="EF217">
        <v>3</v>
      </c>
      <c r="EG217" t="s">
        <v>48</v>
      </c>
      <c r="EH217">
        <v>0</v>
      </c>
      <c r="EI217" t="s">
        <v>3</v>
      </c>
      <c r="EJ217">
        <v>2</v>
      </c>
      <c r="EK217">
        <v>108001</v>
      </c>
      <c r="EL217" t="s">
        <v>49</v>
      </c>
      <c r="EM217" t="s">
        <v>50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14.4</v>
      </c>
      <c r="EX217">
        <v>0.4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-858537851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59"/>
        <v>0</v>
      </c>
      <c r="GM217">
        <f t="shared" si="260"/>
        <v>0</v>
      </c>
      <c r="GN217">
        <f t="shared" si="261"/>
        <v>0</v>
      </c>
      <c r="GO217">
        <f t="shared" si="262"/>
        <v>0</v>
      </c>
      <c r="GP217">
        <f t="shared" si="263"/>
        <v>0</v>
      </c>
      <c r="GR217">
        <v>0</v>
      </c>
      <c r="GS217">
        <v>3</v>
      </c>
      <c r="GT217">
        <v>0</v>
      </c>
      <c r="GU217" t="s">
        <v>3</v>
      </c>
      <c r="GV217">
        <f t="shared" si="264"/>
        <v>0</v>
      </c>
      <c r="GW217">
        <v>1</v>
      </c>
      <c r="GX217">
        <f t="shared" si="265"/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52</v>
      </c>
      <c r="HO217" t="s">
        <v>53</v>
      </c>
      <c r="HP217" t="s">
        <v>49</v>
      </c>
      <c r="HQ217" t="s">
        <v>49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384</v>
      </c>
      <c r="E218" t="s">
        <v>471</v>
      </c>
      <c r="F218" t="s">
        <v>55</v>
      </c>
      <c r="G218" t="s">
        <v>56</v>
      </c>
      <c r="H218" t="s">
        <v>57</v>
      </c>
      <c r="I218">
        <f>J218</f>
        <v>2</v>
      </c>
      <c r="J218">
        <v>2</v>
      </c>
      <c r="K218">
        <v>2</v>
      </c>
      <c r="O218">
        <f>ROUND(P218,2)</f>
        <v>0</v>
      </c>
      <c r="P218">
        <f>ROUND(ROUND(ROUND(SUMIF(SmtRes!AQ377:'SmtRes'!AQ384,"=1",SmtRes!CU377:'SmtRes'!CU384),2),2)*I218/100,2)</f>
        <v>0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252"/>
        <v>0</v>
      </c>
      <c r="U218">
        <f>ROUND(CV218*I218,7)</f>
        <v>0</v>
      </c>
      <c r="V218">
        <f>ROUND(CW218*I218,7)</f>
        <v>0</v>
      </c>
      <c r="W218">
        <f t="shared" si="253"/>
        <v>0</v>
      </c>
      <c r="X218">
        <f t="shared" si="254"/>
        <v>0</v>
      </c>
      <c r="Y218">
        <f t="shared" si="255"/>
        <v>0</v>
      </c>
      <c r="AA218">
        <v>48339648</v>
      </c>
      <c r="AB218">
        <f t="shared" si="256"/>
        <v>0</v>
      </c>
      <c r="AC218">
        <f>ROUND((ES218),6)</f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257"/>
        <v>0</v>
      </c>
      <c r="AH218">
        <f>(EW218)</f>
        <v>0</v>
      </c>
      <c r="AI218">
        <f>(EX218)</f>
        <v>0</v>
      </c>
      <c r="AJ218">
        <f t="shared" si="258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57</v>
      </c>
      <c r="DW218" t="s">
        <v>57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46827410</v>
      </c>
      <c r="EF218">
        <v>3</v>
      </c>
      <c r="EG218" t="s">
        <v>48</v>
      </c>
      <c r="EH218">
        <v>0</v>
      </c>
      <c r="EI218" t="s">
        <v>3</v>
      </c>
      <c r="EJ218">
        <v>2</v>
      </c>
      <c r="EK218">
        <v>108001</v>
      </c>
      <c r="EL218" t="s">
        <v>49</v>
      </c>
      <c r="EM218" t="s">
        <v>50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59"/>
        <v>0</v>
      </c>
      <c r="GM218">
        <f t="shared" si="260"/>
        <v>0</v>
      </c>
      <c r="GN218">
        <f t="shared" si="261"/>
        <v>0</v>
      </c>
      <c r="GO218">
        <f t="shared" si="262"/>
        <v>0</v>
      </c>
      <c r="GP218">
        <f t="shared" si="263"/>
        <v>0</v>
      </c>
      <c r="GR218">
        <v>0</v>
      </c>
      <c r="GS218">
        <v>3</v>
      </c>
      <c r="GT218">
        <v>0</v>
      </c>
      <c r="GU218" t="s">
        <v>3</v>
      </c>
      <c r="GV218">
        <f t="shared" si="264"/>
        <v>0</v>
      </c>
      <c r="GW218">
        <v>1</v>
      </c>
      <c r="GX218">
        <f t="shared" si="265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52</v>
      </c>
      <c r="HO218" t="s">
        <v>53</v>
      </c>
      <c r="HP218" t="s">
        <v>49</v>
      </c>
      <c r="HQ218" t="s">
        <v>49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ROW(SmtRes!A393)</f>
        <v>393</v>
      </c>
      <c r="D219">
        <f>ROW(EtalonRes!A393)</f>
        <v>393</v>
      </c>
      <c r="E219" t="s">
        <v>472</v>
      </c>
      <c r="F219" t="s">
        <v>473</v>
      </c>
      <c r="G219" t="s">
        <v>474</v>
      </c>
      <c r="H219" t="s">
        <v>469</v>
      </c>
      <c r="I219">
        <f>ROUND(18/100*0,7)</f>
        <v>0</v>
      </c>
      <c r="J219">
        <v>0</v>
      </c>
      <c r="K219">
        <f>ROUND(18/100*0,7)</f>
        <v>0</v>
      </c>
      <c r="O219">
        <f>ROUND(CP219,2)</f>
        <v>0</v>
      </c>
      <c r="P219">
        <f>SUMIF(SmtRes!AQ385:'SmtRes'!AQ393,"=1",SmtRes!DF385:'SmtRes'!DF393)</f>
        <v>0</v>
      </c>
      <c r="Q219">
        <f>SUMIF(SmtRes!AQ385:'SmtRes'!AQ393,"=1",SmtRes!DG385:'SmtRes'!DG393)</f>
        <v>0</v>
      </c>
      <c r="R219">
        <f>SUMIF(SmtRes!AQ385:'SmtRes'!AQ393,"=1",SmtRes!DH385:'SmtRes'!DH393)</f>
        <v>0</v>
      </c>
      <c r="S219">
        <f>SUMIF(SmtRes!AQ385:'SmtRes'!AQ393,"=1",SmtRes!DI385:'SmtRes'!DI393)</f>
        <v>0</v>
      </c>
      <c r="T219">
        <f t="shared" si="252"/>
        <v>0</v>
      </c>
      <c r="U219">
        <f>SUMIF(SmtRes!AQ385:'SmtRes'!AQ393,"=1",SmtRes!CV385:'SmtRes'!CV393)</f>
        <v>0</v>
      </c>
      <c r="V219">
        <f>SUMIF(SmtRes!AQ385:'SmtRes'!AQ393,"=1",SmtRes!CW385:'SmtRes'!CW393)</f>
        <v>0</v>
      </c>
      <c r="W219">
        <f t="shared" si="253"/>
        <v>0</v>
      </c>
      <c r="X219">
        <f t="shared" si="254"/>
        <v>0</v>
      </c>
      <c r="Y219">
        <f t="shared" si="255"/>
        <v>0</v>
      </c>
      <c r="AA219">
        <v>48339648</v>
      </c>
      <c r="AB219">
        <f t="shared" si="256"/>
        <v>11453.746999999999</v>
      </c>
      <c r="AC219">
        <f>ROUND((0),6)</f>
        <v>0</v>
      </c>
      <c r="AD219">
        <f>ROUND((((SUM(SmtRes!BR385:'SmtRes'!BR393))-(SUM(SmtRes!BS385:'SmtRes'!BS393)))+AE219),6)</f>
        <v>343.17200000000003</v>
      </c>
      <c r="AE219">
        <f>ROUND((SUM(SmtRes!BS385:'SmtRes'!BS393)),6)</f>
        <v>152.18</v>
      </c>
      <c r="AF219">
        <f>ROUND((SUM(SmtRes!BT385:'SmtRes'!BT393)),6)</f>
        <v>11110.575000000001</v>
      </c>
      <c r="AG219">
        <f t="shared" si="257"/>
        <v>0</v>
      </c>
      <c r="AH219">
        <f>(SUM(SmtRes!BU385:'SmtRes'!BU393))</f>
        <v>17.5</v>
      </c>
      <c r="AI219">
        <f>(SUM(SmtRes!BV385:'SmtRes'!BV393))</f>
        <v>0.2</v>
      </c>
      <c r="AJ219">
        <f t="shared" si="258"/>
        <v>0</v>
      </c>
      <c r="AK219">
        <v>13853.64</v>
      </c>
      <c r="AL219">
        <v>2247.7129999999997</v>
      </c>
      <c r="AM219">
        <v>343.17200000000003</v>
      </c>
      <c r="AN219">
        <v>152.18</v>
      </c>
      <c r="AO219">
        <v>11110.574999999999</v>
      </c>
      <c r="AP219">
        <v>0</v>
      </c>
      <c r="AQ219">
        <v>17.5</v>
      </c>
      <c r="AR219">
        <v>0.2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475</v>
      </c>
      <c r="BM219">
        <v>108001</v>
      </c>
      <c r="BN219">
        <v>33926398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0</v>
      </c>
      <c r="CQ219">
        <f>SUMIF(SmtRes!AQ385:'SmtRes'!AQ393,"=1",SmtRes!AA385:'SmtRes'!AA393)</f>
        <v>55363.91</v>
      </c>
      <c r="CR219">
        <f>SUMIF(SmtRes!AQ385:'SmtRes'!AQ393,"=1",SmtRes!AB385:'SmtRes'!AB393)</f>
        <v>2301.3599999999997</v>
      </c>
      <c r="CS219">
        <f>SUMIF(SmtRes!AQ385:'SmtRes'!AQ393,"=1",SmtRes!AC385:'SmtRes'!AC393)</f>
        <v>1521.8</v>
      </c>
      <c r="CT219">
        <f>SUMIF(SmtRes!AQ385:'SmtRes'!AQ393,"=1",SmtRes!AD385:'SmtRes'!AD393)</f>
        <v>634.89</v>
      </c>
      <c r="CU219">
        <f>AG219</f>
        <v>0</v>
      </c>
      <c r="CV219">
        <f>SUMIF(SmtRes!AQ385:'SmtRes'!AQ393,"=1",SmtRes!BU385:'SmtRes'!BU393)</f>
        <v>17.5</v>
      </c>
      <c r="CW219">
        <f>SUMIF(SmtRes!AQ385:'SmtRes'!AQ393,"=1",SmtRes!BV385:'SmtRes'!BV393)</f>
        <v>0.2</v>
      </c>
      <c r="CX219">
        <f>AJ219</f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34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469</v>
      </c>
      <c r="DW219" t="s">
        <v>469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46827410</v>
      </c>
      <c r="EF219">
        <v>3</v>
      </c>
      <c r="EG219" t="s">
        <v>48</v>
      </c>
      <c r="EH219">
        <v>0</v>
      </c>
      <c r="EI219" t="s">
        <v>3</v>
      </c>
      <c r="EJ219">
        <v>2</v>
      </c>
      <c r="EK219">
        <v>108001</v>
      </c>
      <c r="EL219" t="s">
        <v>49</v>
      </c>
      <c r="EM219" t="s">
        <v>50</v>
      </c>
      <c r="EO219" t="s">
        <v>3</v>
      </c>
      <c r="EQ219">
        <v>1179648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17.5</v>
      </c>
      <c r="EX219">
        <v>0.2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367185517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59"/>
        <v>0</v>
      </c>
      <c r="GM219">
        <f t="shared" si="260"/>
        <v>0</v>
      </c>
      <c r="GN219">
        <f t="shared" si="261"/>
        <v>0</v>
      </c>
      <c r="GO219">
        <f t="shared" si="262"/>
        <v>0</v>
      </c>
      <c r="GP219">
        <f t="shared" si="263"/>
        <v>0</v>
      </c>
      <c r="GR219">
        <v>0</v>
      </c>
      <c r="GS219">
        <v>3</v>
      </c>
      <c r="GT219">
        <v>0</v>
      </c>
      <c r="GU219" t="s">
        <v>3</v>
      </c>
      <c r="GV219">
        <f t="shared" si="264"/>
        <v>0</v>
      </c>
      <c r="GW219">
        <v>1</v>
      </c>
      <c r="GX219">
        <f t="shared" si="265"/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52</v>
      </c>
      <c r="HO219" t="s">
        <v>53</v>
      </c>
      <c r="HP219" t="s">
        <v>49</v>
      </c>
      <c r="HQ219" t="s">
        <v>49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393</v>
      </c>
      <c r="E220" t="s">
        <v>476</v>
      </c>
      <c r="F220" t="s">
        <v>55</v>
      </c>
      <c r="G220" t="s">
        <v>56</v>
      </c>
      <c r="H220" t="s">
        <v>57</v>
      </c>
      <c r="I220">
        <f>J220</f>
        <v>2</v>
      </c>
      <c r="J220">
        <v>2</v>
      </c>
      <c r="K220">
        <v>2</v>
      </c>
      <c r="O220">
        <f>ROUND(P220,2)</f>
        <v>0</v>
      </c>
      <c r="P220">
        <f>ROUND(ROUND(ROUND(SUMIF(SmtRes!AQ385:'SmtRes'!AQ393,"=1",SmtRes!CU385:'SmtRes'!CU393),2),2)*I220/100,2)</f>
        <v>0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252"/>
        <v>0</v>
      </c>
      <c r="U220">
        <f>ROUND(CV220*I220,7)</f>
        <v>0</v>
      </c>
      <c r="V220">
        <f>ROUND(CW220*I220,7)</f>
        <v>0</v>
      </c>
      <c r="W220">
        <f t="shared" si="253"/>
        <v>0</v>
      </c>
      <c r="X220">
        <f t="shared" si="254"/>
        <v>0</v>
      </c>
      <c r="Y220">
        <f t="shared" si="255"/>
        <v>0</v>
      </c>
      <c r="AA220">
        <v>48339648</v>
      </c>
      <c r="AB220">
        <f t="shared" si="256"/>
        <v>0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257"/>
        <v>0</v>
      </c>
      <c r="AH220">
        <f>(EW220)</f>
        <v>0</v>
      </c>
      <c r="AI220">
        <f>(EX220)</f>
        <v>0</v>
      </c>
      <c r="AJ220">
        <f t="shared" si="258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97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108001</v>
      </c>
      <c r="BN220">
        <v>0</v>
      </c>
      <c r="BO220" t="s">
        <v>3</v>
      </c>
      <c r="BP220">
        <v>0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97</v>
      </c>
      <c r="CA220">
        <v>51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0</f>
        <v>0</v>
      </c>
      <c r="CQ220">
        <f>0</f>
        <v>0</v>
      </c>
      <c r="CR220">
        <f>0</f>
        <v>0</v>
      </c>
      <c r="CS220">
        <f>0</f>
        <v>0</v>
      </c>
      <c r="CT220">
        <f>0</f>
        <v>0</v>
      </c>
      <c r="CU220">
        <f>0</f>
        <v>0</v>
      </c>
      <c r="CV220">
        <f>0</f>
        <v>0</v>
      </c>
      <c r="CW220">
        <f>0</f>
        <v>0</v>
      </c>
      <c r="CX220">
        <f>0</f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57</v>
      </c>
      <c r="DW220" t="s">
        <v>57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46827410</v>
      </c>
      <c r="EF220">
        <v>3</v>
      </c>
      <c r="EG220" t="s">
        <v>48</v>
      </c>
      <c r="EH220">
        <v>0</v>
      </c>
      <c r="EI220" t="s">
        <v>3</v>
      </c>
      <c r="EJ220">
        <v>2</v>
      </c>
      <c r="EK220">
        <v>108001</v>
      </c>
      <c r="EL220" t="s">
        <v>49</v>
      </c>
      <c r="EM220" t="s">
        <v>50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97</v>
      </c>
      <c r="FY220">
        <v>51</v>
      </c>
      <c r="GA220" t="s">
        <v>3</v>
      </c>
      <c r="GD220">
        <v>1</v>
      </c>
      <c r="GF220">
        <v>274903907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59"/>
        <v>0</v>
      </c>
      <c r="GM220">
        <f t="shared" si="260"/>
        <v>0</v>
      </c>
      <c r="GN220">
        <f t="shared" si="261"/>
        <v>0</v>
      </c>
      <c r="GO220">
        <f t="shared" si="262"/>
        <v>0</v>
      </c>
      <c r="GP220">
        <f t="shared" si="263"/>
        <v>0</v>
      </c>
      <c r="GR220">
        <v>0</v>
      </c>
      <c r="GS220">
        <v>3</v>
      </c>
      <c r="GT220">
        <v>0</v>
      </c>
      <c r="GU220" t="s">
        <v>3</v>
      </c>
      <c r="GV220">
        <f t="shared" si="264"/>
        <v>0</v>
      </c>
      <c r="GW220">
        <v>1</v>
      </c>
      <c r="GX220">
        <f t="shared" si="265"/>
        <v>0</v>
      </c>
      <c r="HA220">
        <v>0</v>
      </c>
      <c r="HB220">
        <v>0</v>
      </c>
      <c r="HC220">
        <f>0</f>
        <v>0</v>
      </c>
      <c r="HE220" t="s">
        <v>3</v>
      </c>
      <c r="HF220" t="s">
        <v>3</v>
      </c>
      <c r="HM220" t="s">
        <v>3</v>
      </c>
      <c r="HN220" t="s">
        <v>52</v>
      </c>
      <c r="HO220" t="s">
        <v>53</v>
      </c>
      <c r="HP220" t="s">
        <v>49</v>
      </c>
      <c r="HQ220" t="s">
        <v>49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ROW(SmtRes!A402)</f>
        <v>402</v>
      </c>
      <c r="D221">
        <f>ROW(EtalonRes!A402)</f>
        <v>402</v>
      </c>
      <c r="E221" t="s">
        <v>477</v>
      </c>
      <c r="F221" t="s">
        <v>478</v>
      </c>
      <c r="G221" t="s">
        <v>479</v>
      </c>
      <c r="H221" t="s">
        <v>469</v>
      </c>
      <c r="I221">
        <f>ROUND(80/100*0,7)</f>
        <v>0</v>
      </c>
      <c r="J221">
        <v>0</v>
      </c>
      <c r="K221">
        <f>ROUND(80/100*0,7)</f>
        <v>0</v>
      </c>
      <c r="O221">
        <f>ROUND(CP221,2)</f>
        <v>0</v>
      </c>
      <c r="P221">
        <f>SUMIF(SmtRes!AQ394:'SmtRes'!AQ402,"=1",SmtRes!DF394:'SmtRes'!DF402)</f>
        <v>0</v>
      </c>
      <c r="Q221">
        <f>SUMIF(SmtRes!AQ394:'SmtRes'!AQ402,"=1",SmtRes!DG394:'SmtRes'!DG402)</f>
        <v>0</v>
      </c>
      <c r="R221">
        <f>SUMIF(SmtRes!AQ394:'SmtRes'!AQ402,"=1",SmtRes!DH394:'SmtRes'!DH402)</f>
        <v>0</v>
      </c>
      <c r="S221">
        <f>SUMIF(SmtRes!AQ394:'SmtRes'!AQ402,"=1",SmtRes!DI394:'SmtRes'!DI402)</f>
        <v>0</v>
      </c>
      <c r="T221">
        <f t="shared" si="252"/>
        <v>0</v>
      </c>
      <c r="U221">
        <f>SUMIF(SmtRes!AQ394:'SmtRes'!AQ402,"=1",SmtRes!CV394:'SmtRes'!CV402)</f>
        <v>0</v>
      </c>
      <c r="V221">
        <f>SUMIF(SmtRes!AQ394:'SmtRes'!AQ402,"=1",SmtRes!CW394:'SmtRes'!CW402)</f>
        <v>0</v>
      </c>
      <c r="W221">
        <f t="shared" si="253"/>
        <v>0</v>
      </c>
      <c r="X221">
        <f t="shared" si="254"/>
        <v>0</v>
      </c>
      <c r="Y221">
        <f t="shared" si="255"/>
        <v>0</v>
      </c>
      <c r="AA221">
        <v>48339648</v>
      </c>
      <c r="AB221">
        <f t="shared" si="256"/>
        <v>14965.9987</v>
      </c>
      <c r="AC221">
        <f>ROUND((SUM(SmtRes!BQ394:'SmtRes'!BQ402)),6)</f>
        <v>2583.433</v>
      </c>
      <c r="AD221">
        <f>ROUND((((SUM(SmtRes!BR394:'SmtRes'!BR402))-(SUM(SmtRes!BS394:'SmtRes'!BS402)))+AE221),6)</f>
        <v>637.10069999999996</v>
      </c>
      <c r="AE221">
        <f>ROUND((SUM(SmtRes!BS394:'SmtRes'!BS402)),6)</f>
        <v>350.01400000000001</v>
      </c>
      <c r="AF221">
        <f>ROUND((SUM(SmtRes!BT394:'SmtRes'!BT402)),6)</f>
        <v>11745.465</v>
      </c>
      <c r="AG221">
        <f t="shared" si="257"/>
        <v>0</v>
      </c>
      <c r="AH221">
        <f>(SUM(SmtRes!BU394:'SmtRes'!BU402))</f>
        <v>18.5</v>
      </c>
      <c r="AI221">
        <f>(SUM(SmtRes!BV394:'SmtRes'!BV402))</f>
        <v>0.46</v>
      </c>
      <c r="AJ221">
        <f t="shared" si="258"/>
        <v>0</v>
      </c>
      <c r="AK221">
        <v>15316.012699999999</v>
      </c>
      <c r="AL221">
        <v>2583.433</v>
      </c>
      <c r="AM221">
        <v>637.10070000000007</v>
      </c>
      <c r="AN221">
        <v>350.01400000000001</v>
      </c>
      <c r="AO221">
        <v>11745.465</v>
      </c>
      <c r="AP221">
        <v>0</v>
      </c>
      <c r="AQ221">
        <v>18.5</v>
      </c>
      <c r="AR221">
        <v>0.46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480</v>
      </c>
      <c r="BM221">
        <v>108001</v>
      </c>
      <c r="BN221">
        <v>33926398</v>
      </c>
      <c r="BO221" t="s">
        <v>3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0</v>
      </c>
      <c r="CQ221">
        <f>SUMIF(SmtRes!AQ394:'SmtRes'!AQ402,"=1",SmtRes!AA394:'SmtRes'!AA402)</f>
        <v>55363.91</v>
      </c>
      <c r="CR221">
        <f>SUMIF(SmtRes!AQ394:'SmtRes'!AQ402,"=1",SmtRes!AB394:'SmtRes'!AB402)</f>
        <v>2301.3599999999997</v>
      </c>
      <c r="CS221">
        <f>SUMIF(SmtRes!AQ394:'SmtRes'!AQ402,"=1",SmtRes!AC394:'SmtRes'!AC402)</f>
        <v>1521.8</v>
      </c>
      <c r="CT221">
        <f>SUMIF(SmtRes!AQ394:'SmtRes'!AQ402,"=1",SmtRes!AD394:'SmtRes'!AD402)</f>
        <v>634.89</v>
      </c>
      <c r="CU221">
        <f>AG221</f>
        <v>0</v>
      </c>
      <c r="CV221">
        <f>SUMIF(SmtRes!AQ394:'SmtRes'!AQ402,"=1",SmtRes!BU394:'SmtRes'!BU402)</f>
        <v>18.5</v>
      </c>
      <c r="CW221">
        <f>SUMIF(SmtRes!AQ394:'SmtRes'!AQ402,"=1",SmtRes!BV394:'SmtRes'!BV402)</f>
        <v>0.46</v>
      </c>
      <c r="CX221">
        <f>AJ221</f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469</v>
      </c>
      <c r="DW221" t="s">
        <v>469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46827410</v>
      </c>
      <c r="EF221">
        <v>3</v>
      </c>
      <c r="EG221" t="s">
        <v>48</v>
      </c>
      <c r="EH221">
        <v>0</v>
      </c>
      <c r="EI221" t="s">
        <v>3</v>
      </c>
      <c r="EJ221">
        <v>2</v>
      </c>
      <c r="EK221">
        <v>108001</v>
      </c>
      <c r="EL221" t="s">
        <v>49</v>
      </c>
      <c r="EM221" t="s">
        <v>50</v>
      </c>
      <c r="EO221" t="s">
        <v>3</v>
      </c>
      <c r="EQ221">
        <v>1179648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18.5</v>
      </c>
      <c r="EX221">
        <v>0.46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-180241208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59"/>
        <v>0</v>
      </c>
      <c r="GM221">
        <f t="shared" si="260"/>
        <v>0</v>
      </c>
      <c r="GN221">
        <f t="shared" si="261"/>
        <v>0</v>
      </c>
      <c r="GO221">
        <f t="shared" si="262"/>
        <v>0</v>
      </c>
      <c r="GP221">
        <f t="shared" si="263"/>
        <v>0</v>
      </c>
      <c r="GR221">
        <v>0</v>
      </c>
      <c r="GS221">
        <v>3</v>
      </c>
      <c r="GT221">
        <v>0</v>
      </c>
      <c r="GU221" t="s">
        <v>3</v>
      </c>
      <c r="GV221">
        <f t="shared" si="264"/>
        <v>0</v>
      </c>
      <c r="GW221">
        <v>1</v>
      </c>
      <c r="GX221">
        <f t="shared" si="265"/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52</v>
      </c>
      <c r="HO221" t="s">
        <v>53</v>
      </c>
      <c r="HP221" t="s">
        <v>49</v>
      </c>
      <c r="HQ221" t="s">
        <v>49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402</v>
      </c>
      <c r="E222" t="s">
        <v>481</v>
      </c>
      <c r="F222" t="s">
        <v>55</v>
      </c>
      <c r="G222" t="s">
        <v>56</v>
      </c>
      <c r="H222" t="s">
        <v>57</v>
      </c>
      <c r="I222">
        <f>J222</f>
        <v>2</v>
      </c>
      <c r="J222">
        <v>2</v>
      </c>
      <c r="K222">
        <v>2</v>
      </c>
      <c r="O222">
        <f>ROUND(P222,2)</f>
        <v>0</v>
      </c>
      <c r="P222">
        <f>ROUND(ROUND(ROUND(SUMIF(SmtRes!AQ394:'SmtRes'!AQ402,"=1",SmtRes!CU394:'SmtRes'!CU402),2),2)*I222/100,2)</f>
        <v>0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252"/>
        <v>0</v>
      </c>
      <c r="U222">
        <f>ROUND(CV222*I222,7)</f>
        <v>0</v>
      </c>
      <c r="V222">
        <f>ROUND(CW222*I222,7)</f>
        <v>0</v>
      </c>
      <c r="W222">
        <f t="shared" si="253"/>
        <v>0</v>
      </c>
      <c r="X222">
        <f t="shared" si="254"/>
        <v>0</v>
      </c>
      <c r="Y222">
        <f t="shared" si="255"/>
        <v>0</v>
      </c>
      <c r="AA222">
        <v>48339648</v>
      </c>
      <c r="AB222">
        <f t="shared" si="256"/>
        <v>0</v>
      </c>
      <c r="AC222">
        <f>ROUND((ES222),6)</f>
        <v>0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257"/>
        <v>0</v>
      </c>
      <c r="AH222">
        <f>(EW222)</f>
        <v>0</v>
      </c>
      <c r="AI222">
        <f>(EX222)</f>
        <v>0</v>
      </c>
      <c r="AJ222">
        <f t="shared" si="258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</v>
      </c>
      <c r="BM222">
        <v>108001</v>
      </c>
      <c r="BN222">
        <v>0</v>
      </c>
      <c r="BO222" t="s">
        <v>3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97</v>
      </c>
      <c r="CA222">
        <v>51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0</f>
        <v>0</v>
      </c>
      <c r="CQ222">
        <f>0</f>
        <v>0</v>
      </c>
      <c r="CR222">
        <f>0</f>
        <v>0</v>
      </c>
      <c r="CS222">
        <f>0</f>
        <v>0</v>
      </c>
      <c r="CT222">
        <f>0</f>
        <v>0</v>
      </c>
      <c r="CU222">
        <f>0</f>
        <v>0</v>
      </c>
      <c r="CV222">
        <f>0</f>
        <v>0</v>
      </c>
      <c r="CW222">
        <f>0</f>
        <v>0</v>
      </c>
      <c r="CX222">
        <f>0</f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57</v>
      </c>
      <c r="DW222" t="s">
        <v>57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46827410</v>
      </c>
      <c r="EF222">
        <v>3</v>
      </c>
      <c r="EG222" t="s">
        <v>48</v>
      </c>
      <c r="EH222">
        <v>0</v>
      </c>
      <c r="EI222" t="s">
        <v>3</v>
      </c>
      <c r="EJ222">
        <v>2</v>
      </c>
      <c r="EK222">
        <v>108001</v>
      </c>
      <c r="EL222" t="s">
        <v>49</v>
      </c>
      <c r="EM222" t="s">
        <v>50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3</v>
      </c>
      <c r="GD222">
        <v>1</v>
      </c>
      <c r="GF222">
        <v>274903907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59"/>
        <v>0</v>
      </c>
      <c r="GM222">
        <f t="shared" si="260"/>
        <v>0</v>
      </c>
      <c r="GN222">
        <f t="shared" si="261"/>
        <v>0</v>
      </c>
      <c r="GO222">
        <f t="shared" si="262"/>
        <v>0</v>
      </c>
      <c r="GP222">
        <f t="shared" si="263"/>
        <v>0</v>
      </c>
      <c r="GR222">
        <v>0</v>
      </c>
      <c r="GS222">
        <v>3</v>
      </c>
      <c r="GT222">
        <v>0</v>
      </c>
      <c r="GU222" t="s">
        <v>3</v>
      </c>
      <c r="GV222">
        <f t="shared" si="264"/>
        <v>0</v>
      </c>
      <c r="GW222">
        <v>1</v>
      </c>
      <c r="GX222">
        <f t="shared" si="265"/>
        <v>0</v>
      </c>
      <c r="HA222">
        <v>0</v>
      </c>
      <c r="HB222">
        <v>0</v>
      </c>
      <c r="HC222">
        <f>0</f>
        <v>0</v>
      </c>
      <c r="HE222" t="s">
        <v>3</v>
      </c>
      <c r="HF222" t="s">
        <v>3</v>
      </c>
      <c r="HM222" t="s">
        <v>3</v>
      </c>
      <c r="HN222" t="s">
        <v>52</v>
      </c>
      <c r="HO222" t="s">
        <v>53</v>
      </c>
      <c r="HP222" t="s">
        <v>49</v>
      </c>
      <c r="HQ222" t="s">
        <v>49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ROW(SmtRes!A411)</f>
        <v>411</v>
      </c>
      <c r="D223">
        <f>ROW(EtalonRes!A411)</f>
        <v>411</v>
      </c>
      <c r="E223" t="s">
        <v>482</v>
      </c>
      <c r="F223" t="s">
        <v>483</v>
      </c>
      <c r="G223" t="s">
        <v>484</v>
      </c>
      <c r="H223" t="s">
        <v>44</v>
      </c>
      <c r="I223">
        <f>ROUND((9+9)/100,7)</f>
        <v>0.18</v>
      </c>
      <c r="J223">
        <v>0</v>
      </c>
      <c r="K223">
        <f>ROUND((9+9)/100,7)</f>
        <v>0.18</v>
      </c>
      <c r="O223">
        <f>ROUND(CP223,2)</f>
        <v>5126.22</v>
      </c>
      <c r="P223">
        <f>SUMIF(SmtRes!AQ403:'SmtRes'!AQ411,"=1",SmtRes!DF403:'SmtRes'!DF411)</f>
        <v>0</v>
      </c>
      <c r="Q223">
        <f>SUMIF(SmtRes!AQ403:'SmtRes'!AQ411,"=1",SmtRes!DG403:'SmtRes'!DG411)</f>
        <v>41.849999999999994</v>
      </c>
      <c r="R223">
        <f>SUMIF(SmtRes!AQ403:'SmtRes'!AQ411,"=1",SmtRes!DH403:'SmtRes'!DH411)</f>
        <v>27.39</v>
      </c>
      <c r="S223">
        <f>SUMIF(SmtRes!AQ403:'SmtRes'!AQ411,"=1",SmtRes!DI403:'SmtRes'!DI411)</f>
        <v>5056.9799999999996</v>
      </c>
      <c r="T223">
        <f t="shared" si="252"/>
        <v>0</v>
      </c>
      <c r="U223">
        <f>SUMIF(SmtRes!AQ403:'SmtRes'!AQ411,"=1",SmtRes!CV403:'SmtRes'!CV411)</f>
        <v>7.7868000000000004</v>
      </c>
      <c r="V223">
        <f>SUMIF(SmtRes!AQ403:'SmtRes'!AQ411,"=1",SmtRes!CW403:'SmtRes'!CW411)</f>
        <v>3.5999999999999997E-2</v>
      </c>
      <c r="W223">
        <f t="shared" si="253"/>
        <v>0</v>
      </c>
      <c r="X223">
        <f t="shared" si="254"/>
        <v>4931.84</v>
      </c>
      <c r="Y223">
        <f t="shared" si="255"/>
        <v>2593.0300000000002</v>
      </c>
      <c r="AA223">
        <v>48339648</v>
      </c>
      <c r="AB223">
        <f t="shared" ref="AB223:AB224" si="272">ROUND((AC223+AD223+AF223),6)</f>
        <v>28326.9</v>
      </c>
      <c r="AC223">
        <f>ROUND((0),6)</f>
        <v>0</v>
      </c>
      <c r="AD223">
        <f>ROUND((((SUM(SmtRes!BR403:'SmtRes'!BR411))-(SUM(SmtRes!BS403:'SmtRes'!BS411)))+AE223),6)</f>
        <v>232.5582</v>
      </c>
      <c r="AE223">
        <f>ROUND((SUM(SmtRes!BS403:'SmtRes'!BS411)),6)</f>
        <v>152.18</v>
      </c>
      <c r="AF223">
        <f>ROUND((SUM(SmtRes!BT403:'SmtRes'!BT411)),6)</f>
        <v>28094.341799999998</v>
      </c>
      <c r="AG223">
        <f t="shared" si="257"/>
        <v>0</v>
      </c>
      <c r="AH223">
        <f>(SUM(SmtRes!BU403:'SmtRes'!BU411))</f>
        <v>43.260000000000005</v>
      </c>
      <c r="AI223">
        <f>(SUM(SmtRes!BV403:'SmtRes'!BV411))</f>
        <v>0.2</v>
      </c>
      <c r="AJ223">
        <f t="shared" si="258"/>
        <v>0</v>
      </c>
      <c r="AK223">
        <v>28330.529750000002</v>
      </c>
      <c r="AL223">
        <v>1189.2755500000001</v>
      </c>
      <c r="AM223">
        <v>232.55820000000003</v>
      </c>
      <c r="AN223">
        <v>152.18</v>
      </c>
      <c r="AO223">
        <v>26756.516</v>
      </c>
      <c r="AP223">
        <v>0</v>
      </c>
      <c r="AQ223">
        <v>41.2</v>
      </c>
      <c r="AR223">
        <v>0.2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485</v>
      </c>
      <c r="BM223">
        <v>108001</v>
      </c>
      <c r="BN223">
        <v>33926398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486</v>
      </c>
      <c r="CO223">
        <v>0</v>
      </c>
      <c r="CP223">
        <f>(P223+Q223+S223+R223)</f>
        <v>5126.22</v>
      </c>
      <c r="CQ223">
        <f>SUMIF(SmtRes!AQ403:'SmtRes'!AQ411,"=1",SmtRes!AA403:'SmtRes'!AA411)</f>
        <v>60201.02</v>
      </c>
      <c r="CR223">
        <f>SUMIF(SmtRes!AQ403:'SmtRes'!AQ411,"=1",SmtRes!AB403:'SmtRes'!AB411)</f>
        <v>2301.3599999999997</v>
      </c>
      <c r="CS223">
        <f>SUMIF(SmtRes!AQ403:'SmtRes'!AQ411,"=1",SmtRes!AC403:'SmtRes'!AC411)</f>
        <v>1521.8</v>
      </c>
      <c r="CT223">
        <f>SUMIF(SmtRes!AQ403:'SmtRes'!AQ411,"=1",SmtRes!AD403:'SmtRes'!AD411)</f>
        <v>649.42999999999995</v>
      </c>
      <c r="CU223">
        <f>AG223</f>
        <v>0</v>
      </c>
      <c r="CV223">
        <f>SUMIF(SmtRes!AQ403:'SmtRes'!AQ411,"=1",SmtRes!BU403:'SmtRes'!BU411)</f>
        <v>43.260000000000005</v>
      </c>
      <c r="CW223">
        <f>SUMIF(SmtRes!AQ403:'SmtRes'!AQ411,"=1",SmtRes!BV403:'SmtRes'!BV411)</f>
        <v>0.2</v>
      </c>
      <c r="CX223">
        <f>AJ223</f>
        <v>0</v>
      </c>
      <c r="CY223">
        <f>(((S223+R223)*AT223)/100)</f>
        <v>4931.8388999999997</v>
      </c>
      <c r="CZ223">
        <f>(((S223+R223)*AU223)/100)</f>
        <v>2593.0286999999998</v>
      </c>
      <c r="DC223" t="s">
        <v>3</v>
      </c>
      <c r="DD223" t="s">
        <v>34</v>
      </c>
      <c r="DE223" t="s">
        <v>3</v>
      </c>
      <c r="DF223" t="s">
        <v>3</v>
      </c>
      <c r="DG223" t="s">
        <v>487</v>
      </c>
      <c r="DH223" t="s">
        <v>3</v>
      </c>
      <c r="DI223" t="s">
        <v>487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44</v>
      </c>
      <c r="DW223" t="s">
        <v>44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46827410</v>
      </c>
      <c r="EF223">
        <v>3</v>
      </c>
      <c r="EG223" t="s">
        <v>48</v>
      </c>
      <c r="EH223">
        <v>0</v>
      </c>
      <c r="EI223" t="s">
        <v>3</v>
      </c>
      <c r="EJ223">
        <v>2</v>
      </c>
      <c r="EK223">
        <v>108001</v>
      </c>
      <c r="EL223" t="s">
        <v>49</v>
      </c>
      <c r="EM223" t="s">
        <v>50</v>
      </c>
      <c r="EO223" t="s">
        <v>488</v>
      </c>
      <c r="EQ223">
        <v>131584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41.2</v>
      </c>
      <c r="EX223">
        <v>0.2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-522329986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59"/>
        <v>0</v>
      </c>
      <c r="GM223">
        <f t="shared" si="260"/>
        <v>12651.09</v>
      </c>
      <c r="GN223">
        <f t="shared" ref="GN223:GN227" si="273">IF(OR(BI223=0,BI223=1),GM223-GX223,0)</f>
        <v>0</v>
      </c>
      <c r="GO223">
        <f t="shared" si="262"/>
        <v>12651.09</v>
      </c>
      <c r="GP223">
        <f t="shared" si="263"/>
        <v>0</v>
      </c>
      <c r="GR223">
        <v>0</v>
      </c>
      <c r="GS223">
        <v>3</v>
      </c>
      <c r="GT223">
        <v>0</v>
      </c>
      <c r="GU223" t="s">
        <v>3</v>
      </c>
      <c r="GV223">
        <f t="shared" si="264"/>
        <v>0</v>
      </c>
      <c r="GW223">
        <v>1</v>
      </c>
      <c r="GX223">
        <f t="shared" si="265"/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52</v>
      </c>
      <c r="HO223" t="s">
        <v>53</v>
      </c>
      <c r="HP223" t="s">
        <v>49</v>
      </c>
      <c r="HQ223" t="s">
        <v>49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411</v>
      </c>
      <c r="E224" t="s">
        <v>489</v>
      </c>
      <c r="F224" t="s">
        <v>55</v>
      </c>
      <c r="G224" t="s">
        <v>56</v>
      </c>
      <c r="H224" t="s">
        <v>57</v>
      </c>
      <c r="I224">
        <f>J224</f>
        <v>2</v>
      </c>
      <c r="J224">
        <v>2</v>
      </c>
      <c r="K224">
        <v>2</v>
      </c>
      <c r="O224">
        <f>ROUND(P224,2)</f>
        <v>96.32</v>
      </c>
      <c r="P224">
        <f>ROUND(ROUND(ROUND(SUMIF(SmtRes!AQ403:'SmtRes'!AQ411,"=1",SmtRes!CU403:'SmtRes'!CU411),2),2)*I224/100,2)</f>
        <v>96.32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252"/>
        <v>0</v>
      </c>
      <c r="U224">
        <f>ROUND(CV224*I224,7)</f>
        <v>0</v>
      </c>
      <c r="V224">
        <f>ROUND(CW224*I224,7)</f>
        <v>0</v>
      </c>
      <c r="W224">
        <f t="shared" si="253"/>
        <v>0</v>
      </c>
      <c r="X224">
        <f t="shared" si="254"/>
        <v>0</v>
      </c>
      <c r="Y224">
        <f t="shared" si="255"/>
        <v>0</v>
      </c>
      <c r="AA224">
        <v>48339648</v>
      </c>
      <c r="AB224">
        <f t="shared" si="272"/>
        <v>0</v>
      </c>
      <c r="AC224">
        <f>ROUND((ES224),6)</f>
        <v>0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257"/>
        <v>0</v>
      </c>
      <c r="AH224">
        <f>(EW224)</f>
        <v>0</v>
      </c>
      <c r="AI224">
        <f>(EX224)</f>
        <v>0</v>
      </c>
      <c r="AJ224">
        <f t="shared" si="258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108001</v>
      </c>
      <c r="BN224">
        <v>0</v>
      </c>
      <c r="BO224" t="s">
        <v>3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0</f>
        <v>0</v>
      </c>
      <c r="CQ224">
        <f>0</f>
        <v>0</v>
      </c>
      <c r="CR224">
        <f>0</f>
        <v>0</v>
      </c>
      <c r="CS224">
        <f>0</f>
        <v>0</v>
      </c>
      <c r="CT224">
        <f>0</f>
        <v>0</v>
      </c>
      <c r="CU224">
        <f>0</f>
        <v>0</v>
      </c>
      <c r="CV224">
        <f>0</f>
        <v>0</v>
      </c>
      <c r="CW224">
        <f>0</f>
        <v>0</v>
      </c>
      <c r="CX224">
        <f>0</f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57</v>
      </c>
      <c r="DW224" t="s">
        <v>57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46827410</v>
      </c>
      <c r="EF224">
        <v>3</v>
      </c>
      <c r="EG224" t="s">
        <v>48</v>
      </c>
      <c r="EH224">
        <v>0</v>
      </c>
      <c r="EI224" t="s">
        <v>3</v>
      </c>
      <c r="EJ224">
        <v>2</v>
      </c>
      <c r="EK224">
        <v>108001</v>
      </c>
      <c r="EL224" t="s">
        <v>49</v>
      </c>
      <c r="EM224" t="s">
        <v>50</v>
      </c>
      <c r="EO224" t="s">
        <v>3</v>
      </c>
      <c r="EQ224">
        <v>512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274903907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59"/>
        <v>0</v>
      </c>
      <c r="GM224">
        <f t="shared" si="260"/>
        <v>96.32</v>
      </c>
      <c r="GN224">
        <f t="shared" si="273"/>
        <v>0</v>
      </c>
      <c r="GO224">
        <f t="shared" si="262"/>
        <v>96.32</v>
      </c>
      <c r="GP224">
        <f t="shared" si="263"/>
        <v>0</v>
      </c>
      <c r="GR224">
        <v>0</v>
      </c>
      <c r="GS224">
        <v>3</v>
      </c>
      <c r="GT224">
        <v>0</v>
      </c>
      <c r="GU224" t="s">
        <v>3</v>
      </c>
      <c r="GV224">
        <f t="shared" si="264"/>
        <v>0</v>
      </c>
      <c r="GW224">
        <v>1</v>
      </c>
      <c r="GX224">
        <f t="shared" si="265"/>
        <v>0</v>
      </c>
      <c r="HA224">
        <v>0</v>
      </c>
      <c r="HB224">
        <v>0</v>
      </c>
      <c r="HC224">
        <f>0</f>
        <v>0</v>
      </c>
      <c r="HE224" t="s">
        <v>3</v>
      </c>
      <c r="HF224" t="s">
        <v>3</v>
      </c>
      <c r="HM224" t="s">
        <v>3</v>
      </c>
      <c r="HN224" t="s">
        <v>52</v>
      </c>
      <c r="HO224" t="s">
        <v>53</v>
      </c>
      <c r="HP224" t="s">
        <v>49</v>
      </c>
      <c r="HQ224" t="s">
        <v>49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490</v>
      </c>
      <c r="F225" t="s">
        <v>136</v>
      </c>
      <c r="G225" t="s">
        <v>137</v>
      </c>
      <c r="H225" t="s">
        <v>138</v>
      </c>
      <c r="I225">
        <f>ROUND(ROUND((10*1125+12*510)/1000,3),7)</f>
        <v>17.37</v>
      </c>
      <c r="J225">
        <v>0</v>
      </c>
      <c r="K225">
        <f>ROUND(ROUND((10*1125+12*510)/1000,3),7)</f>
        <v>17.37</v>
      </c>
      <c r="O225">
        <f>0</f>
        <v>0</v>
      </c>
      <c r="P225">
        <f>0</f>
        <v>0</v>
      </c>
      <c r="Q225">
        <f>0</f>
        <v>0</v>
      </c>
      <c r="R225">
        <f>0</f>
        <v>0</v>
      </c>
      <c r="S225">
        <f>0</f>
        <v>0</v>
      </c>
      <c r="T225">
        <f>0</f>
        <v>0</v>
      </c>
      <c r="U225">
        <f>0</f>
        <v>0</v>
      </c>
      <c r="V225">
        <f>0</f>
        <v>0</v>
      </c>
      <c r="W225">
        <f>0</f>
        <v>0</v>
      </c>
      <c r="X225">
        <f>0</f>
        <v>0</v>
      </c>
      <c r="Y225">
        <f>0</f>
        <v>0</v>
      </c>
      <c r="AA225">
        <v>48339648</v>
      </c>
      <c r="AB225">
        <f>ROUND((AK225),6)</f>
        <v>448.14</v>
      </c>
      <c r="AC225">
        <f>0</f>
        <v>0</v>
      </c>
      <c r="AD225">
        <f>0</f>
        <v>0</v>
      </c>
      <c r="AE225">
        <f>0</f>
        <v>0</v>
      </c>
      <c r="AF225">
        <f>0</f>
        <v>0</v>
      </c>
      <c r="AG225">
        <f>0</f>
        <v>0</v>
      </c>
      <c r="AH225">
        <f>0</f>
        <v>0</v>
      </c>
      <c r="AI225">
        <f>0</f>
        <v>0</v>
      </c>
      <c r="AJ225">
        <f>0</f>
        <v>0</v>
      </c>
      <c r="AK225">
        <v>448.14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139</v>
      </c>
      <c r="BM225">
        <v>700007</v>
      </c>
      <c r="BN225">
        <v>33926398</v>
      </c>
      <c r="BO225" t="s">
        <v>3</v>
      </c>
      <c r="BP225">
        <v>0</v>
      </c>
      <c r="BQ225">
        <v>19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90</v>
      </c>
      <c r="CA225">
        <v>42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AB225*AZ225</f>
        <v>448.14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138</v>
      </c>
      <c r="DW225" t="s">
        <v>138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46827972</v>
      </c>
      <c r="EF225">
        <v>19</v>
      </c>
      <c r="EG225" t="s">
        <v>140</v>
      </c>
      <c r="EH225">
        <v>106</v>
      </c>
      <c r="EI225" t="s">
        <v>140</v>
      </c>
      <c r="EJ225">
        <v>1</v>
      </c>
      <c r="EK225">
        <v>700007</v>
      </c>
      <c r="EL225" t="s">
        <v>140</v>
      </c>
      <c r="EM225" t="s">
        <v>141</v>
      </c>
      <c r="EO225" t="s">
        <v>3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-1325619877</v>
      </c>
      <c r="GG225">
        <v>2</v>
      </c>
      <c r="GH225">
        <v>1</v>
      </c>
      <c r="GI225">
        <v>-2</v>
      </c>
      <c r="GJ225">
        <v>2</v>
      </c>
      <c r="GK225">
        <v>0</v>
      </c>
      <c r="GL225">
        <f t="shared" si="259"/>
        <v>0</v>
      </c>
      <c r="GM225">
        <f>ROUND(CP225*I225,2)</f>
        <v>7784.19</v>
      </c>
      <c r="GN225">
        <f t="shared" si="273"/>
        <v>7784.19</v>
      </c>
      <c r="GO225">
        <f t="shared" si="262"/>
        <v>0</v>
      </c>
      <c r="GP225">
        <f t="shared" si="263"/>
        <v>0</v>
      </c>
      <c r="GR225">
        <v>0</v>
      </c>
      <c r="GS225">
        <v>3</v>
      </c>
      <c r="GT225">
        <v>0</v>
      </c>
      <c r="GU225" t="s">
        <v>3</v>
      </c>
      <c r="GV225">
        <f>0</f>
        <v>0</v>
      </c>
      <c r="GW225">
        <v>1</v>
      </c>
      <c r="GX225">
        <f>0</f>
        <v>0</v>
      </c>
      <c r="HA225">
        <v>0</v>
      </c>
      <c r="HB225">
        <v>0</v>
      </c>
      <c r="HC225">
        <v>0</v>
      </c>
      <c r="HD225">
        <f>GM225</f>
        <v>7784.19</v>
      </c>
      <c r="HE225" t="s">
        <v>3</v>
      </c>
      <c r="HF225" t="s">
        <v>3</v>
      </c>
      <c r="HM225" t="s">
        <v>3</v>
      </c>
      <c r="HN225" t="s">
        <v>142</v>
      </c>
      <c r="HO225" t="s">
        <v>143</v>
      </c>
      <c r="HP225" t="s">
        <v>140</v>
      </c>
      <c r="HQ225" t="s">
        <v>140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491</v>
      </c>
      <c r="F226" t="s">
        <v>492</v>
      </c>
      <c r="G226" t="s">
        <v>493</v>
      </c>
      <c r="H226" t="s">
        <v>138</v>
      </c>
      <c r="I226">
        <f>ROUND(ROUND((533*0.337+4*0.9+12*3.5+18*9.5+6*7+6*19.7+3*4.7+1*18.3+3*1.52+9*2.2+24*5.32+4*0.9+22*1.57+40*2)/1000,3),7)</f>
        <v>0.85899999999999999</v>
      </c>
      <c r="J226">
        <v>0</v>
      </c>
      <c r="K226">
        <f>ROUND(ROUND((533*0.337+4*0.9+12*3.5+18*9.5+6*7+6*19.7+3*4.7+1*18.3+3*1.52+9*2.2+24*5.32+4*0.9+22*1.57+40*2)/1000,3),7)</f>
        <v>0.85899999999999999</v>
      </c>
      <c r="O226">
        <f>0</f>
        <v>0</v>
      </c>
      <c r="P226">
        <f>0</f>
        <v>0</v>
      </c>
      <c r="Q226">
        <f>0</f>
        <v>0</v>
      </c>
      <c r="R226">
        <f>0</f>
        <v>0</v>
      </c>
      <c r="S226">
        <f>0</f>
        <v>0</v>
      </c>
      <c r="T226">
        <f>0</f>
        <v>0</v>
      </c>
      <c r="U226">
        <f>0</f>
        <v>0</v>
      </c>
      <c r="V226">
        <f>0</f>
        <v>0</v>
      </c>
      <c r="W226">
        <f>0</f>
        <v>0</v>
      </c>
      <c r="X226">
        <f>0</f>
        <v>0</v>
      </c>
      <c r="Y226">
        <f>0</f>
        <v>0</v>
      </c>
      <c r="AA226">
        <v>48339648</v>
      </c>
      <c r="AB226">
        <f>ROUND((AK226),6)</f>
        <v>732.38</v>
      </c>
      <c r="AC226">
        <f>0</f>
        <v>0</v>
      </c>
      <c r="AD226">
        <f>0</f>
        <v>0</v>
      </c>
      <c r="AE226">
        <f>0</f>
        <v>0</v>
      </c>
      <c r="AF226">
        <f>0</f>
        <v>0</v>
      </c>
      <c r="AG226">
        <f>0</f>
        <v>0</v>
      </c>
      <c r="AH226">
        <f>0</f>
        <v>0</v>
      </c>
      <c r="AI226">
        <f>0</f>
        <v>0</v>
      </c>
      <c r="AJ226">
        <f>0</f>
        <v>0</v>
      </c>
      <c r="AK226">
        <v>732.38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494</v>
      </c>
      <c r="BM226">
        <v>700007</v>
      </c>
      <c r="BN226">
        <v>33926398</v>
      </c>
      <c r="BO226" t="s">
        <v>3</v>
      </c>
      <c r="BP226">
        <v>0</v>
      </c>
      <c r="BQ226">
        <v>19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90</v>
      </c>
      <c r="CA226">
        <v>42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AB226*AZ226</f>
        <v>732.38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138</v>
      </c>
      <c r="DW226" t="s">
        <v>138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46827972</v>
      </c>
      <c r="EF226">
        <v>19</v>
      </c>
      <c r="EG226" t="s">
        <v>140</v>
      </c>
      <c r="EH226">
        <v>106</v>
      </c>
      <c r="EI226" t="s">
        <v>140</v>
      </c>
      <c r="EJ226">
        <v>1</v>
      </c>
      <c r="EK226">
        <v>700007</v>
      </c>
      <c r="EL226" t="s">
        <v>140</v>
      </c>
      <c r="EM226" t="s">
        <v>141</v>
      </c>
      <c r="EO226" t="s">
        <v>3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5043684</v>
      </c>
      <c r="GG226">
        <v>2</v>
      </c>
      <c r="GH226">
        <v>1</v>
      </c>
      <c r="GI226">
        <v>-2</v>
      </c>
      <c r="GJ226">
        <v>2</v>
      </c>
      <c r="GK226">
        <v>0</v>
      </c>
      <c r="GL226">
        <f t="shared" si="259"/>
        <v>0</v>
      </c>
      <c r="GM226">
        <f>ROUND(CP226*I226,2)</f>
        <v>629.11</v>
      </c>
      <c r="GN226">
        <f t="shared" si="273"/>
        <v>629.11</v>
      </c>
      <c r="GO226">
        <f t="shared" si="262"/>
        <v>0</v>
      </c>
      <c r="GP226">
        <f t="shared" si="263"/>
        <v>0</v>
      </c>
      <c r="GR226">
        <v>0</v>
      </c>
      <c r="GS226">
        <v>3</v>
      </c>
      <c r="GT226">
        <v>0</v>
      </c>
      <c r="GU226" t="s">
        <v>3</v>
      </c>
      <c r="GV226">
        <f>0</f>
        <v>0</v>
      </c>
      <c r="GW226">
        <v>1</v>
      </c>
      <c r="GX226">
        <f>0</f>
        <v>0</v>
      </c>
      <c r="HA226">
        <v>0</v>
      </c>
      <c r="HB226">
        <v>0</v>
      </c>
      <c r="HC226">
        <v>0</v>
      </c>
      <c r="HD226">
        <f>GM226</f>
        <v>629.11</v>
      </c>
      <c r="HE226" t="s">
        <v>3</v>
      </c>
      <c r="HF226" t="s">
        <v>3</v>
      </c>
      <c r="HM226" t="s">
        <v>3</v>
      </c>
      <c r="HN226" t="s">
        <v>142</v>
      </c>
      <c r="HO226" t="s">
        <v>143</v>
      </c>
      <c r="HP226" t="s">
        <v>140</v>
      </c>
      <c r="HQ226" t="s">
        <v>140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495</v>
      </c>
      <c r="F227" t="s">
        <v>496</v>
      </c>
      <c r="G227" t="s">
        <v>497</v>
      </c>
      <c r="H227" t="s">
        <v>138</v>
      </c>
      <c r="I227">
        <f>ROUND(I226,7)</f>
        <v>0.85899999999999999</v>
      </c>
      <c r="J227">
        <v>0</v>
      </c>
      <c r="K227">
        <f>ROUND(I226,7)</f>
        <v>0.85899999999999999</v>
      </c>
      <c r="O227">
        <f>0</f>
        <v>0</v>
      </c>
      <c r="P227">
        <f>0</f>
        <v>0</v>
      </c>
      <c r="Q227">
        <f>0</f>
        <v>0</v>
      </c>
      <c r="R227">
        <f>0</f>
        <v>0</v>
      </c>
      <c r="S227">
        <f>0</f>
        <v>0</v>
      </c>
      <c r="T227">
        <f>0</f>
        <v>0</v>
      </c>
      <c r="U227">
        <f>0</f>
        <v>0</v>
      </c>
      <c r="V227">
        <f>0</f>
        <v>0</v>
      </c>
      <c r="W227">
        <f>0</f>
        <v>0</v>
      </c>
      <c r="X227">
        <f>0</f>
        <v>0</v>
      </c>
      <c r="Y227">
        <f>0</f>
        <v>0</v>
      </c>
      <c r="AA227">
        <v>48339648</v>
      </c>
      <c r="AB227">
        <f>ROUND((AK227),6)</f>
        <v>517.91</v>
      </c>
      <c r="AC227">
        <f>0</f>
        <v>0</v>
      </c>
      <c r="AD227">
        <f>0</f>
        <v>0</v>
      </c>
      <c r="AE227">
        <f>0</f>
        <v>0</v>
      </c>
      <c r="AF227">
        <f>0</f>
        <v>0</v>
      </c>
      <c r="AG227">
        <f>0</f>
        <v>0</v>
      </c>
      <c r="AH227">
        <f>0</f>
        <v>0</v>
      </c>
      <c r="AI227">
        <f>0</f>
        <v>0</v>
      </c>
      <c r="AJ227">
        <f>0</f>
        <v>0</v>
      </c>
      <c r="AK227">
        <v>517.91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498</v>
      </c>
      <c r="BM227">
        <v>700007</v>
      </c>
      <c r="BN227">
        <v>33926398</v>
      </c>
      <c r="BO227" t="s">
        <v>3</v>
      </c>
      <c r="BP227">
        <v>0</v>
      </c>
      <c r="BQ227">
        <v>19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90</v>
      </c>
      <c r="CA227">
        <v>42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>AB227*AZ227</f>
        <v>517.91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138</v>
      </c>
      <c r="DW227" t="s">
        <v>138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46827972</v>
      </c>
      <c r="EF227">
        <v>19</v>
      </c>
      <c r="EG227" t="s">
        <v>140</v>
      </c>
      <c r="EH227">
        <v>106</v>
      </c>
      <c r="EI227" t="s">
        <v>140</v>
      </c>
      <c r="EJ227">
        <v>1</v>
      </c>
      <c r="EK227">
        <v>700007</v>
      </c>
      <c r="EL227" t="s">
        <v>140</v>
      </c>
      <c r="EM227" t="s">
        <v>141</v>
      </c>
      <c r="EO227" t="s">
        <v>3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572426387</v>
      </c>
      <c r="GG227">
        <v>2</v>
      </c>
      <c r="GH227">
        <v>1</v>
      </c>
      <c r="GI227">
        <v>-2</v>
      </c>
      <c r="GJ227">
        <v>2</v>
      </c>
      <c r="GK227">
        <v>0</v>
      </c>
      <c r="GL227">
        <f t="shared" si="259"/>
        <v>0</v>
      </c>
      <c r="GM227">
        <f>ROUND(CP227*I227,2)</f>
        <v>444.88</v>
      </c>
      <c r="GN227">
        <f t="shared" si="273"/>
        <v>444.88</v>
      </c>
      <c r="GO227">
        <f t="shared" si="262"/>
        <v>0</v>
      </c>
      <c r="GP227">
        <f t="shared" si="263"/>
        <v>0</v>
      </c>
      <c r="GR227">
        <v>0</v>
      </c>
      <c r="GS227">
        <v>3</v>
      </c>
      <c r="GT227">
        <v>0</v>
      </c>
      <c r="GU227" t="s">
        <v>3</v>
      </c>
      <c r="GV227">
        <f>0</f>
        <v>0</v>
      </c>
      <c r="GW227">
        <v>1</v>
      </c>
      <c r="GX227">
        <f>0</f>
        <v>0</v>
      </c>
      <c r="HA227">
        <v>0</v>
      </c>
      <c r="HB227">
        <v>0</v>
      </c>
      <c r="HC227">
        <v>0</v>
      </c>
      <c r="HD227">
        <f>GM227</f>
        <v>444.88</v>
      </c>
      <c r="HE227" t="s">
        <v>3</v>
      </c>
      <c r="HF227" t="s">
        <v>3</v>
      </c>
      <c r="HM227" t="s">
        <v>3</v>
      </c>
      <c r="HN227" t="s">
        <v>142</v>
      </c>
      <c r="HO227" t="s">
        <v>143</v>
      </c>
      <c r="HP227" t="s">
        <v>140</v>
      </c>
      <c r="HQ227" t="s">
        <v>140</v>
      </c>
      <c r="HS227">
        <v>0</v>
      </c>
      <c r="IK227">
        <v>0</v>
      </c>
    </row>
    <row r="229" spans="1:245" x14ac:dyDescent="0.2">
      <c r="A229" s="2">
        <v>51</v>
      </c>
      <c r="B229" s="2">
        <f>B91</f>
        <v>1</v>
      </c>
      <c r="C229" s="2">
        <f>A91</f>
        <v>4</v>
      </c>
      <c r="D229" s="2">
        <f>ROW(A91)</f>
        <v>91</v>
      </c>
      <c r="E229" s="2"/>
      <c r="F229" s="2" t="str">
        <f>IF(F91&lt;&gt;"",F91,"")</f>
        <v>Новый раздел</v>
      </c>
      <c r="G229" s="2" t="str">
        <f>IF(G91&lt;&gt;"",G91,"")</f>
        <v>Строительно-монтажные работы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274">ROUND(AB229,2)</f>
        <v>170869.02</v>
      </c>
      <c r="P229" s="2">
        <f t="shared" si="274"/>
        <v>3212.6</v>
      </c>
      <c r="Q229" s="2">
        <f t="shared" si="274"/>
        <v>49851.64</v>
      </c>
      <c r="R229" s="2">
        <f t="shared" si="274"/>
        <v>25338.3</v>
      </c>
      <c r="S229" s="2">
        <f t="shared" si="274"/>
        <v>92466.48</v>
      </c>
      <c r="T229" s="2">
        <f t="shared" si="274"/>
        <v>0</v>
      </c>
      <c r="U229" s="2">
        <f>AH229</f>
        <v>156.05060000000003</v>
      </c>
      <c r="V229" s="2">
        <f>AI229</f>
        <v>35.5197</v>
      </c>
      <c r="W229" s="2">
        <f>ROUND(AJ229,2)</f>
        <v>0</v>
      </c>
      <c r="X229" s="2">
        <f>ROUND(AK229,2)</f>
        <v>119992.85</v>
      </c>
      <c r="Y229" s="2">
        <f>ROUND(AL229,2)</f>
        <v>68719.240000000005</v>
      </c>
      <c r="Z229" s="2"/>
      <c r="AA229" s="2"/>
      <c r="AB229" s="2">
        <f>ROUND(SUMIF(AA95:AA227,"=48339648",O95:O227),2)</f>
        <v>170869.02</v>
      </c>
      <c r="AC229" s="2">
        <f>ROUND(SUMIF(AA95:AA227,"=48339648",P95:P227),2)</f>
        <v>3212.6</v>
      </c>
      <c r="AD229" s="2">
        <f>ROUND(SUMIF(AA95:AA227,"=48339648",Q95:Q227),2)</f>
        <v>49851.64</v>
      </c>
      <c r="AE229" s="2">
        <f>ROUND(SUMIF(AA95:AA227,"=48339648",R95:R227),2)</f>
        <v>25338.3</v>
      </c>
      <c r="AF229" s="2">
        <f>ROUND(SUMIF(AA95:AA227,"=48339648",S95:S227),2)</f>
        <v>92466.48</v>
      </c>
      <c r="AG229" s="2">
        <f>ROUND(SUMIF(AA95:AA227,"=48339648",T95:T227),2)</f>
        <v>0</v>
      </c>
      <c r="AH229" s="2">
        <f>SUMIF(AA95:AA227,"=48339648",U95:U227)</f>
        <v>156.05060000000003</v>
      </c>
      <c r="AI229" s="2">
        <f>SUMIF(AA95:AA227,"=48339648",V95:V227)</f>
        <v>35.5197</v>
      </c>
      <c r="AJ229" s="2">
        <f>ROUND(SUMIF(AA95:AA227,"=48339648",W95:W227),2)</f>
        <v>0</v>
      </c>
      <c r="AK229" s="2">
        <f>ROUND(SUMIF(AA95:AA227,"=48339648",X95:X227),2)</f>
        <v>119992.85</v>
      </c>
      <c r="AL229" s="2">
        <f>ROUND(SUMIF(AA95:AA227,"=48339648",Y95:Y227),2)</f>
        <v>68719.240000000005</v>
      </c>
      <c r="AM229" s="2"/>
      <c r="AN229" s="2"/>
      <c r="AO229" s="2">
        <f t="shared" ref="AO229:BD229" si="275">ROUND(BX229,2)</f>
        <v>0</v>
      </c>
      <c r="AP229" s="2">
        <f t="shared" si="275"/>
        <v>0</v>
      </c>
      <c r="AQ229" s="2">
        <f t="shared" si="275"/>
        <v>0</v>
      </c>
      <c r="AR229" s="2">
        <f t="shared" si="275"/>
        <v>368439.29</v>
      </c>
      <c r="AS229" s="2">
        <f t="shared" si="275"/>
        <v>342454.89</v>
      </c>
      <c r="AT229" s="2">
        <f t="shared" si="275"/>
        <v>25984.400000000001</v>
      </c>
      <c r="AU229" s="2">
        <f t="shared" si="275"/>
        <v>0</v>
      </c>
      <c r="AV229" s="2">
        <f t="shared" si="275"/>
        <v>3212.6</v>
      </c>
      <c r="AW229" s="2">
        <f t="shared" si="275"/>
        <v>3212.6</v>
      </c>
      <c r="AX229" s="2">
        <f t="shared" si="275"/>
        <v>0</v>
      </c>
      <c r="AY229" s="2">
        <f t="shared" si="275"/>
        <v>3212.6</v>
      </c>
      <c r="AZ229" s="2">
        <f t="shared" si="275"/>
        <v>0</v>
      </c>
      <c r="BA229" s="2">
        <f t="shared" si="275"/>
        <v>0</v>
      </c>
      <c r="BB229" s="2">
        <f t="shared" si="275"/>
        <v>0</v>
      </c>
      <c r="BC229" s="2">
        <f t="shared" si="275"/>
        <v>0</v>
      </c>
      <c r="BD229" s="2">
        <f t="shared" si="275"/>
        <v>8858.18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ROUND(SUMIF(AA95:AA227,"=48339648",FQ95:FQ227),2)</f>
        <v>0</v>
      </c>
      <c r="BY229" s="2">
        <f>ROUND(SUMIF(AA95:AA227,"=48339648",FR95:FR227),2)</f>
        <v>0</v>
      </c>
      <c r="BZ229" s="2">
        <f>ROUND(SUMIF(AA95:AA227,"=48339648",GL95:GL227),2)</f>
        <v>0</v>
      </c>
      <c r="CA229" s="2">
        <f>ROUND(SUMIF(AA95:AA227,"=48339648",GM95:GM227),2)</f>
        <v>368439.29</v>
      </c>
      <c r="CB229" s="2">
        <f>ROUND(SUMIF(AA95:AA227,"=48339648",GN95:GN227),2)</f>
        <v>342454.89</v>
      </c>
      <c r="CC229" s="2">
        <f>ROUND(SUMIF(AA95:AA227,"=48339648",GO95:GO227),2)</f>
        <v>25984.400000000001</v>
      </c>
      <c r="CD229" s="2">
        <f>ROUND(SUMIF(AA95:AA227,"=48339648",GP95:GP227),2)</f>
        <v>0</v>
      </c>
      <c r="CE229" s="2">
        <f>AC229-BX229</f>
        <v>3212.6</v>
      </c>
      <c r="CF229" s="2">
        <f>AC229-BY229</f>
        <v>3212.6</v>
      </c>
      <c r="CG229" s="2">
        <f>BX229-BZ229</f>
        <v>0</v>
      </c>
      <c r="CH229" s="2">
        <f>AC229-BX229-BY229+BZ229</f>
        <v>3212.6</v>
      </c>
      <c r="CI229" s="2">
        <f>BY229-BZ229</f>
        <v>0</v>
      </c>
      <c r="CJ229" s="2">
        <f>ROUND(SUMIF(AA95:AA227,"=48339648",GX95:GX227),2)</f>
        <v>0</v>
      </c>
      <c r="CK229" s="2">
        <f>ROUND(SUMIF(AA95:AA227,"=48339648",GY95:GY227),2)</f>
        <v>0</v>
      </c>
      <c r="CL229" s="2">
        <f>ROUND(SUMIF(AA95:AA227,"=48339648",GZ95:GZ227),2)</f>
        <v>0</v>
      </c>
      <c r="CM229" s="2">
        <f>ROUND(SUMIF(AA95:AA227,"=48339648",HD95:HD227),2)</f>
        <v>8858.18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ROUND(Source!O229,O231)</f>
        <v>170869.02</v>
      </c>
      <c r="G231" s="4" t="s">
        <v>174</v>
      </c>
      <c r="H231" s="4" t="s">
        <v>175</v>
      </c>
      <c r="I231" s="4"/>
      <c r="J231" s="4"/>
      <c r="K231" s="4">
        <v>201</v>
      </c>
      <c r="L231" s="4">
        <v>1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208787.20000000001</v>
      </c>
      <c r="X231" s="4">
        <v>1</v>
      </c>
      <c r="Y231" s="4">
        <v>208787.20000000001</v>
      </c>
      <c r="Z231" s="4"/>
      <c r="AA231" s="4"/>
      <c r="AB231" s="4"/>
    </row>
    <row r="232" spans="1:245" x14ac:dyDescent="0.2">
      <c r="A232" s="4">
        <v>50</v>
      </c>
      <c r="B232" s="4">
        <v>1</v>
      </c>
      <c r="C232" s="4">
        <v>0</v>
      </c>
      <c r="D232" s="4">
        <v>1</v>
      </c>
      <c r="E232" s="4">
        <v>0</v>
      </c>
      <c r="F232" s="4">
        <f>ROUND(Source!P229,O232)</f>
        <v>3212.6</v>
      </c>
      <c r="G232" s="4" t="s">
        <v>176</v>
      </c>
      <c r="H232" s="4" t="s">
        <v>177</v>
      </c>
      <c r="I232" s="4"/>
      <c r="J232" s="4"/>
      <c r="K232" s="4">
        <v>202</v>
      </c>
      <c r="L232" s="4">
        <v>2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3569.97</v>
      </c>
      <c r="X232" s="4">
        <v>1</v>
      </c>
      <c r="Y232" s="4">
        <v>3569.97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0</v>
      </c>
      <c r="F233" s="4">
        <f>ROUND(Source!AO229,O233)</f>
        <v>0</v>
      </c>
      <c r="G233" s="4" t="s">
        <v>178</v>
      </c>
      <c r="H233" s="4" t="s">
        <v>179</v>
      </c>
      <c r="I233" s="4"/>
      <c r="J233" s="4"/>
      <c r="K233" s="4">
        <v>222</v>
      </c>
      <c r="L233" s="4">
        <v>3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1</v>
      </c>
      <c r="C234" s="4">
        <v>0</v>
      </c>
      <c r="D234" s="4">
        <v>1</v>
      </c>
      <c r="E234" s="4">
        <v>0</v>
      </c>
      <c r="F234" s="4">
        <f>ROUND(Source!AV229,O234)</f>
        <v>3212.6</v>
      </c>
      <c r="G234" s="4" t="s">
        <v>180</v>
      </c>
      <c r="H234" s="4" t="s">
        <v>181</v>
      </c>
      <c r="I234" s="4"/>
      <c r="J234" s="4"/>
      <c r="K234" s="4">
        <v>225</v>
      </c>
      <c r="L234" s="4">
        <v>4</v>
      </c>
      <c r="M234" s="4">
        <v>1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3569.97</v>
      </c>
      <c r="X234" s="4">
        <v>1</v>
      </c>
      <c r="Y234" s="4">
        <v>3569.97</v>
      </c>
      <c r="Z234" s="4"/>
      <c r="AA234" s="4"/>
      <c r="AB234" s="4"/>
    </row>
    <row r="235" spans="1:245" x14ac:dyDescent="0.2">
      <c r="A235" s="4">
        <v>50</v>
      </c>
      <c r="B235" s="4">
        <v>1</v>
      </c>
      <c r="C235" s="4">
        <v>0</v>
      </c>
      <c r="D235" s="4">
        <v>1</v>
      </c>
      <c r="E235" s="4">
        <v>0</v>
      </c>
      <c r="F235" s="4">
        <f>ROUND(Source!AW229,O235)</f>
        <v>3212.6</v>
      </c>
      <c r="G235" s="4" t="s">
        <v>182</v>
      </c>
      <c r="H235" s="4" t="s">
        <v>183</v>
      </c>
      <c r="I235" s="4"/>
      <c r="J235" s="4"/>
      <c r="K235" s="4">
        <v>226</v>
      </c>
      <c r="L235" s="4">
        <v>5</v>
      </c>
      <c r="M235" s="4">
        <v>1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3569.97</v>
      </c>
      <c r="X235" s="4">
        <v>1</v>
      </c>
      <c r="Y235" s="4">
        <v>3569.97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0</v>
      </c>
      <c r="F236" s="4">
        <f>ROUND(Source!AX229,O236)</f>
        <v>0</v>
      </c>
      <c r="G236" s="4" t="s">
        <v>184</v>
      </c>
      <c r="H236" s="4" t="s">
        <v>185</v>
      </c>
      <c r="I236" s="4"/>
      <c r="J236" s="4"/>
      <c r="K236" s="4">
        <v>227</v>
      </c>
      <c r="L236" s="4">
        <v>6</v>
      </c>
      <c r="M236" s="4">
        <v>1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1</v>
      </c>
      <c r="C237" s="4">
        <v>0</v>
      </c>
      <c r="D237" s="4">
        <v>1</v>
      </c>
      <c r="E237" s="4">
        <v>0</v>
      </c>
      <c r="F237" s="4">
        <f>ROUND(Source!AY229,O237)</f>
        <v>3212.6</v>
      </c>
      <c r="G237" s="4" t="s">
        <v>186</v>
      </c>
      <c r="H237" s="4" t="s">
        <v>187</v>
      </c>
      <c r="I237" s="4"/>
      <c r="J237" s="4"/>
      <c r="K237" s="4">
        <v>228</v>
      </c>
      <c r="L237" s="4">
        <v>7</v>
      </c>
      <c r="M237" s="4">
        <v>1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3569.97</v>
      </c>
      <c r="X237" s="4">
        <v>1</v>
      </c>
      <c r="Y237" s="4">
        <v>3569.97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0</v>
      </c>
      <c r="F238" s="4">
        <f>ROUND(Source!AP229,O238)</f>
        <v>0</v>
      </c>
      <c r="G238" s="4" t="s">
        <v>188</v>
      </c>
      <c r="H238" s="4" t="s">
        <v>189</v>
      </c>
      <c r="I238" s="4"/>
      <c r="J238" s="4"/>
      <c r="K238" s="4">
        <v>216</v>
      </c>
      <c r="L238" s="4">
        <v>8</v>
      </c>
      <c r="M238" s="4">
        <v>1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0</v>
      </c>
      <c r="F239" s="4">
        <f>ROUND(Source!AQ229,O239)</f>
        <v>0</v>
      </c>
      <c r="G239" s="4" t="s">
        <v>190</v>
      </c>
      <c r="H239" s="4" t="s">
        <v>191</v>
      </c>
      <c r="I239" s="4"/>
      <c r="J239" s="4"/>
      <c r="K239" s="4">
        <v>223</v>
      </c>
      <c r="L239" s="4">
        <v>9</v>
      </c>
      <c r="M239" s="4">
        <v>1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0</v>
      </c>
      <c r="F240" s="4">
        <f>ROUND(Source!AZ229,O240)</f>
        <v>0</v>
      </c>
      <c r="G240" s="4" t="s">
        <v>192</v>
      </c>
      <c r="H240" s="4" t="s">
        <v>193</v>
      </c>
      <c r="I240" s="4"/>
      <c r="J240" s="4"/>
      <c r="K240" s="4">
        <v>229</v>
      </c>
      <c r="L240" s="4">
        <v>10</v>
      </c>
      <c r="M240" s="4">
        <v>1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1</v>
      </c>
      <c r="E241" s="4">
        <v>0</v>
      </c>
      <c r="F241" s="4">
        <f>ROUND(Source!Q229,O241)</f>
        <v>49851.64</v>
      </c>
      <c r="G241" s="4" t="s">
        <v>194</v>
      </c>
      <c r="H241" s="4" t="s">
        <v>195</v>
      </c>
      <c r="I241" s="4"/>
      <c r="J241" s="4"/>
      <c r="K241" s="4">
        <v>203</v>
      </c>
      <c r="L241" s="4">
        <v>11</v>
      </c>
      <c r="M241" s="4">
        <v>0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56720.87999999999</v>
      </c>
      <c r="X241" s="4">
        <v>1</v>
      </c>
      <c r="Y241" s="4">
        <v>56720.87999999999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0</v>
      </c>
      <c r="F242" s="4">
        <f>ROUND(Source!BB229,O242)</f>
        <v>0</v>
      </c>
      <c r="G242" s="4" t="s">
        <v>196</v>
      </c>
      <c r="H242" s="4" t="s">
        <v>197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1</v>
      </c>
      <c r="E243" s="4">
        <v>0</v>
      </c>
      <c r="F243" s="4">
        <f>ROUND(Source!R229,O243)</f>
        <v>25338.3</v>
      </c>
      <c r="G243" s="4" t="s">
        <v>198</v>
      </c>
      <c r="H243" s="4" t="s">
        <v>199</v>
      </c>
      <c r="I243" s="4"/>
      <c r="J243" s="4"/>
      <c r="K243" s="4">
        <v>204</v>
      </c>
      <c r="L243" s="4">
        <v>13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29303.449999999997</v>
      </c>
      <c r="X243" s="4">
        <v>1</v>
      </c>
      <c r="Y243" s="4">
        <v>29303.449999999997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1</v>
      </c>
      <c r="E244" s="4">
        <v>0</v>
      </c>
      <c r="F244" s="4">
        <f>ROUND(Source!S229,O244)</f>
        <v>92466.48</v>
      </c>
      <c r="G244" s="4" t="s">
        <v>200</v>
      </c>
      <c r="H244" s="4" t="s">
        <v>201</v>
      </c>
      <c r="I244" s="4"/>
      <c r="J244" s="4"/>
      <c r="K244" s="4">
        <v>205</v>
      </c>
      <c r="L244" s="4">
        <v>14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110334.72000000002</v>
      </c>
      <c r="X244" s="4">
        <v>1</v>
      </c>
      <c r="Y244" s="4">
        <v>110334.72000000002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202</v>
      </c>
      <c r="H245" s="4" t="s">
        <v>203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342454.89</v>
      </c>
      <c r="G246" s="4" t="s">
        <v>204</v>
      </c>
      <c r="H246" s="4" t="s">
        <v>205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342454.89</v>
      </c>
      <c r="X246" s="4">
        <v>1</v>
      </c>
      <c r="Y246" s="4">
        <v>342454.89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25984.400000000001</v>
      </c>
      <c r="G247" s="4" t="s">
        <v>206</v>
      </c>
      <c r="H247" s="4" t="s">
        <v>207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85243.08</v>
      </c>
      <c r="X247" s="4">
        <v>1</v>
      </c>
      <c r="Y247" s="4">
        <v>85243.08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208</v>
      </c>
      <c r="H248" s="4" t="s">
        <v>209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210</v>
      </c>
      <c r="H249" s="4" t="s">
        <v>211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212</v>
      </c>
      <c r="H250" s="4" t="s">
        <v>213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207</v>
      </c>
      <c r="F251" s="4">
        <f>ROUND(Source!U229,O251)</f>
        <v>156.0506</v>
      </c>
      <c r="G251" s="4" t="s">
        <v>214</v>
      </c>
      <c r="H251" s="4" t="s">
        <v>215</v>
      </c>
      <c r="I251" s="4"/>
      <c r="J251" s="4"/>
      <c r="K251" s="4">
        <v>207</v>
      </c>
      <c r="L251" s="4">
        <v>21</v>
      </c>
      <c r="M251" s="4">
        <v>0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185.75059999999999</v>
      </c>
      <c r="X251" s="4">
        <v>1</v>
      </c>
      <c r="Y251" s="4">
        <v>185.75059999999999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1</v>
      </c>
      <c r="E252" s="4">
        <v>208</v>
      </c>
      <c r="F252" s="4">
        <f>ROUND(Source!V229,O252)</f>
        <v>35.5197</v>
      </c>
      <c r="G252" s="4" t="s">
        <v>216</v>
      </c>
      <c r="H252" s="4" t="s">
        <v>217</v>
      </c>
      <c r="I252" s="4"/>
      <c r="J252" s="4"/>
      <c r="K252" s="4">
        <v>208</v>
      </c>
      <c r="L252" s="4">
        <v>22</v>
      </c>
      <c r="M252" s="4">
        <v>0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40.521700000000003</v>
      </c>
      <c r="X252" s="4">
        <v>1</v>
      </c>
      <c r="Y252" s="4">
        <v>40.521700000000003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218</v>
      </c>
      <c r="H253" s="4" t="s">
        <v>219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1</v>
      </c>
      <c r="E254" s="4">
        <v>233</v>
      </c>
      <c r="F254" s="4">
        <f>ROUND(Source!BD229,O254)</f>
        <v>8858.18</v>
      </c>
      <c r="G254" s="4" t="s">
        <v>220</v>
      </c>
      <c r="H254" s="4" t="s">
        <v>221</v>
      </c>
      <c r="I254" s="4"/>
      <c r="J254" s="4"/>
      <c r="K254" s="4">
        <v>233</v>
      </c>
      <c r="L254" s="4">
        <v>24</v>
      </c>
      <c r="M254" s="4">
        <v>1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8858.18</v>
      </c>
      <c r="X254" s="4">
        <v>1</v>
      </c>
      <c r="Y254" s="4">
        <v>8858.18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1</v>
      </c>
      <c r="E255" s="4">
        <v>210</v>
      </c>
      <c r="F255" s="4">
        <f>ROUND(Source!X229,O255)</f>
        <v>119992.85</v>
      </c>
      <c r="G255" s="4" t="s">
        <v>222</v>
      </c>
      <c r="H255" s="4" t="s">
        <v>223</v>
      </c>
      <c r="I255" s="4"/>
      <c r="J255" s="4"/>
      <c r="K255" s="4">
        <v>210</v>
      </c>
      <c r="L255" s="4">
        <v>25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139937.64000000001</v>
      </c>
      <c r="X255" s="4">
        <v>1</v>
      </c>
      <c r="Y255" s="4">
        <v>139937.64000000001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1</v>
      </c>
      <c r="E256" s="4">
        <v>211</v>
      </c>
      <c r="F256" s="4">
        <f>ROUND(Source!Y229,O256)</f>
        <v>68719.240000000005</v>
      </c>
      <c r="G256" s="4" t="s">
        <v>224</v>
      </c>
      <c r="H256" s="4" t="s">
        <v>225</v>
      </c>
      <c r="I256" s="4"/>
      <c r="J256" s="4"/>
      <c r="K256" s="4">
        <v>211</v>
      </c>
      <c r="L256" s="4">
        <v>26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78973.13</v>
      </c>
      <c r="X256" s="4">
        <v>1</v>
      </c>
      <c r="Y256" s="4">
        <v>78973.13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1</v>
      </c>
      <c r="E257" s="4">
        <v>224</v>
      </c>
      <c r="F257" s="4">
        <f>ROUND(Source!AR229,O257)</f>
        <v>368439.29</v>
      </c>
      <c r="G257" s="4" t="s">
        <v>226</v>
      </c>
      <c r="H257" s="4" t="s">
        <v>227</v>
      </c>
      <c r="I257" s="4"/>
      <c r="J257" s="4"/>
      <c r="K257" s="4">
        <v>224</v>
      </c>
      <c r="L257" s="4">
        <v>27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427697.97000000003</v>
      </c>
      <c r="X257" s="4">
        <v>1</v>
      </c>
      <c r="Y257" s="4">
        <v>427697.97000000003</v>
      </c>
      <c r="Z257" s="4"/>
      <c r="AA257" s="4"/>
      <c r="AB257" s="4"/>
    </row>
    <row r="259" spans="1:245" x14ac:dyDescent="0.2">
      <c r="A259" s="1">
        <v>4</v>
      </c>
      <c r="B259" s="1">
        <v>1</v>
      </c>
      <c r="C259" s="1"/>
      <c r="D259" s="1">
        <f>ROW(A310)</f>
        <v>310</v>
      </c>
      <c r="E259" s="1"/>
      <c r="F259" s="1" t="s">
        <v>16</v>
      </c>
      <c r="G259" s="1" t="s">
        <v>499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276">B310</f>
        <v>1</v>
      </c>
      <c r="C261" s="2">
        <f t="shared" si="276"/>
        <v>4</v>
      </c>
      <c r="D261" s="2">
        <f t="shared" si="276"/>
        <v>259</v>
      </c>
      <c r="E261" s="2">
        <f t="shared" si="276"/>
        <v>0</v>
      </c>
      <c r="F261" s="2" t="str">
        <f t="shared" si="276"/>
        <v>Новый раздел</v>
      </c>
      <c r="G261" s="2" t="str">
        <f t="shared" si="276"/>
        <v>Материалы</v>
      </c>
      <c r="H261" s="2"/>
      <c r="I261" s="2"/>
      <c r="J261" s="2"/>
      <c r="K261" s="2"/>
      <c r="L261" s="2"/>
      <c r="M261" s="2"/>
      <c r="N261" s="2"/>
      <c r="O261" s="2">
        <f t="shared" ref="O261:AT261" si="277">O310</f>
        <v>644760.23</v>
      </c>
      <c r="P261" s="2">
        <f t="shared" si="277"/>
        <v>644760.23</v>
      </c>
      <c r="Q261" s="2">
        <f t="shared" si="277"/>
        <v>0</v>
      </c>
      <c r="R261" s="2">
        <f t="shared" si="277"/>
        <v>0</v>
      </c>
      <c r="S261" s="2">
        <f t="shared" si="277"/>
        <v>0</v>
      </c>
      <c r="T261" s="2">
        <f t="shared" si="277"/>
        <v>0</v>
      </c>
      <c r="U261" s="2">
        <f t="shared" si="277"/>
        <v>0</v>
      </c>
      <c r="V261" s="2">
        <f t="shared" si="277"/>
        <v>0</v>
      </c>
      <c r="W261" s="2">
        <f t="shared" si="277"/>
        <v>0</v>
      </c>
      <c r="X261" s="2">
        <f t="shared" si="277"/>
        <v>0</v>
      </c>
      <c r="Y261" s="2">
        <f t="shared" si="277"/>
        <v>0</v>
      </c>
      <c r="Z261" s="2">
        <f t="shared" si="277"/>
        <v>0</v>
      </c>
      <c r="AA261" s="2">
        <f t="shared" si="277"/>
        <v>0</v>
      </c>
      <c r="AB261" s="2">
        <f t="shared" si="277"/>
        <v>644760.23</v>
      </c>
      <c r="AC261" s="2">
        <f t="shared" si="277"/>
        <v>644760.23</v>
      </c>
      <c r="AD261" s="2">
        <f t="shared" si="277"/>
        <v>0</v>
      </c>
      <c r="AE261" s="2">
        <f t="shared" si="277"/>
        <v>0</v>
      </c>
      <c r="AF261" s="2">
        <f t="shared" si="277"/>
        <v>0</v>
      </c>
      <c r="AG261" s="2">
        <f t="shared" si="277"/>
        <v>0</v>
      </c>
      <c r="AH261" s="2">
        <f t="shared" si="277"/>
        <v>0</v>
      </c>
      <c r="AI261" s="2">
        <f t="shared" si="277"/>
        <v>0</v>
      </c>
      <c r="AJ261" s="2">
        <f t="shared" si="277"/>
        <v>0</v>
      </c>
      <c r="AK261" s="2">
        <f t="shared" si="277"/>
        <v>0</v>
      </c>
      <c r="AL261" s="2">
        <f t="shared" si="277"/>
        <v>0</v>
      </c>
      <c r="AM261" s="2">
        <f t="shared" si="277"/>
        <v>0</v>
      </c>
      <c r="AN261" s="2">
        <f t="shared" si="277"/>
        <v>0</v>
      </c>
      <c r="AO261" s="2">
        <f t="shared" si="277"/>
        <v>0</v>
      </c>
      <c r="AP261" s="2">
        <f t="shared" si="277"/>
        <v>0</v>
      </c>
      <c r="AQ261" s="2">
        <f t="shared" si="277"/>
        <v>0</v>
      </c>
      <c r="AR261" s="2">
        <f t="shared" si="277"/>
        <v>644760.23</v>
      </c>
      <c r="AS261" s="2">
        <f t="shared" si="277"/>
        <v>582004.98</v>
      </c>
      <c r="AT261" s="2">
        <f t="shared" si="277"/>
        <v>62755.25</v>
      </c>
      <c r="AU261" s="2">
        <f t="shared" ref="AU261:BZ261" si="278">AU310</f>
        <v>0</v>
      </c>
      <c r="AV261" s="2">
        <f t="shared" si="278"/>
        <v>644760.23</v>
      </c>
      <c r="AW261" s="2">
        <f t="shared" si="278"/>
        <v>644760.23</v>
      </c>
      <c r="AX261" s="2">
        <f t="shared" si="278"/>
        <v>0</v>
      </c>
      <c r="AY261" s="2">
        <f t="shared" si="278"/>
        <v>644760.23</v>
      </c>
      <c r="AZ261" s="2">
        <f t="shared" si="278"/>
        <v>0</v>
      </c>
      <c r="BA261" s="2">
        <f t="shared" si="278"/>
        <v>0</v>
      </c>
      <c r="BB261" s="2">
        <f t="shared" si="278"/>
        <v>0</v>
      </c>
      <c r="BC261" s="2">
        <f t="shared" si="278"/>
        <v>0</v>
      </c>
      <c r="BD261" s="2">
        <f t="shared" si="278"/>
        <v>0</v>
      </c>
      <c r="BE261" s="2">
        <f t="shared" si="278"/>
        <v>0</v>
      </c>
      <c r="BF261" s="2">
        <f t="shared" si="278"/>
        <v>0</v>
      </c>
      <c r="BG261" s="2">
        <f t="shared" si="278"/>
        <v>0</v>
      </c>
      <c r="BH261" s="2">
        <f t="shared" si="278"/>
        <v>0</v>
      </c>
      <c r="BI261" s="2">
        <f t="shared" si="278"/>
        <v>0</v>
      </c>
      <c r="BJ261" s="2">
        <f t="shared" si="278"/>
        <v>0</v>
      </c>
      <c r="BK261" s="2">
        <f t="shared" si="278"/>
        <v>0</v>
      </c>
      <c r="BL261" s="2">
        <f t="shared" si="278"/>
        <v>0</v>
      </c>
      <c r="BM261" s="2">
        <f t="shared" si="278"/>
        <v>0</v>
      </c>
      <c r="BN261" s="2">
        <f t="shared" si="278"/>
        <v>0</v>
      </c>
      <c r="BO261" s="2">
        <f t="shared" si="278"/>
        <v>0</v>
      </c>
      <c r="BP261" s="2">
        <f t="shared" si="278"/>
        <v>0</v>
      </c>
      <c r="BQ261" s="2">
        <f t="shared" si="278"/>
        <v>0</v>
      </c>
      <c r="BR261" s="2">
        <f t="shared" si="278"/>
        <v>0</v>
      </c>
      <c r="BS261" s="2">
        <f t="shared" si="278"/>
        <v>0</v>
      </c>
      <c r="BT261" s="2">
        <f t="shared" si="278"/>
        <v>0</v>
      </c>
      <c r="BU261" s="2">
        <f t="shared" si="278"/>
        <v>0</v>
      </c>
      <c r="BV261" s="2">
        <f t="shared" si="278"/>
        <v>0</v>
      </c>
      <c r="BW261" s="2">
        <f t="shared" si="278"/>
        <v>0</v>
      </c>
      <c r="BX261" s="2">
        <f t="shared" si="278"/>
        <v>0</v>
      </c>
      <c r="BY261" s="2">
        <f t="shared" si="278"/>
        <v>0</v>
      </c>
      <c r="BZ261" s="2">
        <f t="shared" si="278"/>
        <v>0</v>
      </c>
      <c r="CA261" s="2">
        <f t="shared" ref="CA261:DF261" si="279">CA310</f>
        <v>644760.23</v>
      </c>
      <c r="CB261" s="2">
        <f t="shared" si="279"/>
        <v>582004.98</v>
      </c>
      <c r="CC261" s="2">
        <f t="shared" si="279"/>
        <v>62755.25</v>
      </c>
      <c r="CD261" s="2">
        <f t="shared" si="279"/>
        <v>0</v>
      </c>
      <c r="CE261" s="2">
        <f t="shared" si="279"/>
        <v>644760.23</v>
      </c>
      <c r="CF261" s="2">
        <f t="shared" si="279"/>
        <v>644760.23</v>
      </c>
      <c r="CG261" s="2">
        <f t="shared" si="279"/>
        <v>0</v>
      </c>
      <c r="CH261" s="2">
        <f t="shared" si="279"/>
        <v>644760.23</v>
      </c>
      <c r="CI261" s="2">
        <f t="shared" si="279"/>
        <v>0</v>
      </c>
      <c r="CJ261" s="2">
        <f t="shared" si="279"/>
        <v>0</v>
      </c>
      <c r="CK261" s="2">
        <f t="shared" si="279"/>
        <v>0</v>
      </c>
      <c r="CL261" s="2">
        <f t="shared" si="279"/>
        <v>0</v>
      </c>
      <c r="CM261" s="2">
        <f t="shared" si="279"/>
        <v>0</v>
      </c>
      <c r="CN261" s="2">
        <f t="shared" si="279"/>
        <v>0</v>
      </c>
      <c r="CO261" s="2">
        <f t="shared" si="279"/>
        <v>0</v>
      </c>
      <c r="CP261" s="2">
        <f t="shared" si="279"/>
        <v>0</v>
      </c>
      <c r="CQ261" s="2">
        <f t="shared" si="279"/>
        <v>0</v>
      </c>
      <c r="CR261" s="2">
        <f t="shared" si="279"/>
        <v>0</v>
      </c>
      <c r="CS261" s="2">
        <f t="shared" si="279"/>
        <v>0</v>
      </c>
      <c r="CT261" s="2">
        <f t="shared" si="279"/>
        <v>0</v>
      </c>
      <c r="CU261" s="2">
        <f t="shared" si="279"/>
        <v>0</v>
      </c>
      <c r="CV261" s="2">
        <f t="shared" si="279"/>
        <v>0</v>
      </c>
      <c r="CW261" s="2">
        <f t="shared" si="279"/>
        <v>0</v>
      </c>
      <c r="CX261" s="2">
        <f t="shared" si="279"/>
        <v>0</v>
      </c>
      <c r="CY261" s="2">
        <f t="shared" si="279"/>
        <v>0</v>
      </c>
      <c r="CZ261" s="2">
        <f t="shared" si="279"/>
        <v>0</v>
      </c>
      <c r="DA261" s="2">
        <f t="shared" si="279"/>
        <v>0</v>
      </c>
      <c r="DB261" s="2">
        <f t="shared" si="279"/>
        <v>0</v>
      </c>
      <c r="DC261" s="2">
        <f t="shared" si="279"/>
        <v>0</v>
      </c>
      <c r="DD261" s="2">
        <f t="shared" si="279"/>
        <v>0</v>
      </c>
      <c r="DE261" s="2">
        <f t="shared" si="279"/>
        <v>0</v>
      </c>
      <c r="DF261" s="2">
        <f t="shared" si="279"/>
        <v>0</v>
      </c>
      <c r="DG261" s="3">
        <f t="shared" ref="DG261:EL261" si="280">DG310</f>
        <v>0</v>
      </c>
      <c r="DH261" s="3">
        <f t="shared" si="280"/>
        <v>0</v>
      </c>
      <c r="DI261" s="3">
        <f t="shared" si="280"/>
        <v>0</v>
      </c>
      <c r="DJ261" s="3">
        <f t="shared" si="280"/>
        <v>0</v>
      </c>
      <c r="DK261" s="3">
        <f t="shared" si="280"/>
        <v>0</v>
      </c>
      <c r="DL261" s="3">
        <f t="shared" si="280"/>
        <v>0</v>
      </c>
      <c r="DM261" s="3">
        <f t="shared" si="280"/>
        <v>0</v>
      </c>
      <c r="DN261" s="3">
        <f t="shared" si="280"/>
        <v>0</v>
      </c>
      <c r="DO261" s="3">
        <f t="shared" si="280"/>
        <v>0</v>
      </c>
      <c r="DP261" s="3">
        <f t="shared" si="280"/>
        <v>0</v>
      </c>
      <c r="DQ261" s="3">
        <f t="shared" si="280"/>
        <v>0</v>
      </c>
      <c r="DR261" s="3">
        <f t="shared" si="280"/>
        <v>0</v>
      </c>
      <c r="DS261" s="3">
        <f t="shared" si="280"/>
        <v>0</v>
      </c>
      <c r="DT261" s="3">
        <f t="shared" si="280"/>
        <v>0</v>
      </c>
      <c r="DU261" s="3">
        <f t="shared" si="280"/>
        <v>0</v>
      </c>
      <c r="DV261" s="3">
        <f t="shared" si="280"/>
        <v>0</v>
      </c>
      <c r="DW261" s="3">
        <f t="shared" si="280"/>
        <v>0</v>
      </c>
      <c r="DX261" s="3">
        <f t="shared" si="280"/>
        <v>0</v>
      </c>
      <c r="DY261" s="3">
        <f t="shared" si="280"/>
        <v>0</v>
      </c>
      <c r="DZ261" s="3">
        <f t="shared" si="280"/>
        <v>0</v>
      </c>
      <c r="EA261" s="3">
        <f t="shared" si="280"/>
        <v>0</v>
      </c>
      <c r="EB261" s="3">
        <f t="shared" si="280"/>
        <v>0</v>
      </c>
      <c r="EC261" s="3">
        <f t="shared" si="280"/>
        <v>0</v>
      </c>
      <c r="ED261" s="3">
        <f t="shared" si="280"/>
        <v>0</v>
      </c>
      <c r="EE261" s="3">
        <f t="shared" si="280"/>
        <v>0</v>
      </c>
      <c r="EF261" s="3">
        <f t="shared" si="280"/>
        <v>0</v>
      </c>
      <c r="EG261" s="3">
        <f t="shared" si="280"/>
        <v>0</v>
      </c>
      <c r="EH261" s="3">
        <f t="shared" si="280"/>
        <v>0</v>
      </c>
      <c r="EI261" s="3">
        <f t="shared" si="280"/>
        <v>0</v>
      </c>
      <c r="EJ261" s="3">
        <f t="shared" si="280"/>
        <v>0</v>
      </c>
      <c r="EK261" s="3">
        <f t="shared" si="280"/>
        <v>0</v>
      </c>
      <c r="EL261" s="3">
        <f t="shared" si="280"/>
        <v>0</v>
      </c>
      <c r="EM261" s="3">
        <f t="shared" ref="EM261:FR261" si="281">EM310</f>
        <v>0</v>
      </c>
      <c r="EN261" s="3">
        <f t="shared" si="281"/>
        <v>0</v>
      </c>
      <c r="EO261" s="3">
        <f t="shared" si="281"/>
        <v>0</v>
      </c>
      <c r="EP261" s="3">
        <f t="shared" si="281"/>
        <v>0</v>
      </c>
      <c r="EQ261" s="3">
        <f t="shared" si="281"/>
        <v>0</v>
      </c>
      <c r="ER261" s="3">
        <f t="shared" si="281"/>
        <v>0</v>
      </c>
      <c r="ES261" s="3">
        <f t="shared" si="281"/>
        <v>0</v>
      </c>
      <c r="ET261" s="3">
        <f t="shared" si="281"/>
        <v>0</v>
      </c>
      <c r="EU261" s="3">
        <f t="shared" si="281"/>
        <v>0</v>
      </c>
      <c r="EV261" s="3">
        <f t="shared" si="281"/>
        <v>0</v>
      </c>
      <c r="EW261" s="3">
        <f t="shared" si="281"/>
        <v>0</v>
      </c>
      <c r="EX261" s="3">
        <f t="shared" si="281"/>
        <v>0</v>
      </c>
      <c r="EY261" s="3">
        <f t="shared" si="281"/>
        <v>0</v>
      </c>
      <c r="EZ261" s="3">
        <f t="shared" si="281"/>
        <v>0</v>
      </c>
      <c r="FA261" s="3">
        <f t="shared" si="281"/>
        <v>0</v>
      </c>
      <c r="FB261" s="3">
        <f t="shared" si="281"/>
        <v>0</v>
      </c>
      <c r="FC261" s="3">
        <f t="shared" si="281"/>
        <v>0</v>
      </c>
      <c r="FD261" s="3">
        <f t="shared" si="281"/>
        <v>0</v>
      </c>
      <c r="FE261" s="3">
        <f t="shared" si="281"/>
        <v>0</v>
      </c>
      <c r="FF261" s="3">
        <f t="shared" si="281"/>
        <v>0</v>
      </c>
      <c r="FG261" s="3">
        <f t="shared" si="281"/>
        <v>0</v>
      </c>
      <c r="FH261" s="3">
        <f t="shared" si="281"/>
        <v>0</v>
      </c>
      <c r="FI261" s="3">
        <f t="shared" si="281"/>
        <v>0</v>
      </c>
      <c r="FJ261" s="3">
        <f t="shared" si="281"/>
        <v>0</v>
      </c>
      <c r="FK261" s="3">
        <f t="shared" si="281"/>
        <v>0</v>
      </c>
      <c r="FL261" s="3">
        <f t="shared" si="281"/>
        <v>0</v>
      </c>
      <c r="FM261" s="3">
        <f t="shared" si="281"/>
        <v>0</v>
      </c>
      <c r="FN261" s="3">
        <f t="shared" si="281"/>
        <v>0</v>
      </c>
      <c r="FO261" s="3">
        <f t="shared" si="281"/>
        <v>0</v>
      </c>
      <c r="FP261" s="3">
        <f t="shared" si="281"/>
        <v>0</v>
      </c>
      <c r="FQ261" s="3">
        <f t="shared" si="281"/>
        <v>0</v>
      </c>
      <c r="FR261" s="3">
        <f t="shared" si="281"/>
        <v>0</v>
      </c>
      <c r="FS261" s="3">
        <f t="shared" ref="FS261:GX261" si="282">FS310</f>
        <v>0</v>
      </c>
      <c r="FT261" s="3">
        <f t="shared" si="282"/>
        <v>0</v>
      </c>
      <c r="FU261" s="3">
        <f t="shared" si="282"/>
        <v>0</v>
      </c>
      <c r="FV261" s="3">
        <f t="shared" si="282"/>
        <v>0</v>
      </c>
      <c r="FW261" s="3">
        <f t="shared" si="282"/>
        <v>0</v>
      </c>
      <c r="FX261" s="3">
        <f t="shared" si="282"/>
        <v>0</v>
      </c>
      <c r="FY261" s="3">
        <f t="shared" si="282"/>
        <v>0</v>
      </c>
      <c r="FZ261" s="3">
        <f t="shared" si="282"/>
        <v>0</v>
      </c>
      <c r="GA261" s="3">
        <f t="shared" si="282"/>
        <v>0</v>
      </c>
      <c r="GB261" s="3">
        <f t="shared" si="282"/>
        <v>0</v>
      </c>
      <c r="GC261" s="3">
        <f t="shared" si="282"/>
        <v>0</v>
      </c>
      <c r="GD261" s="3">
        <f t="shared" si="282"/>
        <v>0</v>
      </c>
      <c r="GE261" s="3">
        <f t="shared" si="282"/>
        <v>0</v>
      </c>
      <c r="GF261" s="3">
        <f t="shared" si="282"/>
        <v>0</v>
      </c>
      <c r="GG261" s="3">
        <f t="shared" si="282"/>
        <v>0</v>
      </c>
      <c r="GH261" s="3">
        <f t="shared" si="282"/>
        <v>0</v>
      </c>
      <c r="GI261" s="3">
        <f t="shared" si="282"/>
        <v>0</v>
      </c>
      <c r="GJ261" s="3">
        <f t="shared" si="282"/>
        <v>0</v>
      </c>
      <c r="GK261" s="3">
        <f t="shared" si="282"/>
        <v>0</v>
      </c>
      <c r="GL261" s="3">
        <f t="shared" si="282"/>
        <v>0</v>
      </c>
      <c r="GM261" s="3">
        <f t="shared" si="282"/>
        <v>0</v>
      </c>
      <c r="GN261" s="3">
        <f t="shared" si="282"/>
        <v>0</v>
      </c>
      <c r="GO261" s="3">
        <f t="shared" si="282"/>
        <v>0</v>
      </c>
      <c r="GP261" s="3">
        <f t="shared" si="282"/>
        <v>0</v>
      </c>
      <c r="GQ261" s="3">
        <f t="shared" si="282"/>
        <v>0</v>
      </c>
      <c r="GR261" s="3">
        <f t="shared" si="282"/>
        <v>0</v>
      </c>
      <c r="GS261" s="3">
        <f t="shared" si="282"/>
        <v>0</v>
      </c>
      <c r="GT261" s="3">
        <f t="shared" si="282"/>
        <v>0</v>
      </c>
      <c r="GU261" s="3">
        <f t="shared" si="282"/>
        <v>0</v>
      </c>
      <c r="GV261" s="3">
        <f t="shared" si="282"/>
        <v>0</v>
      </c>
      <c r="GW261" s="3">
        <f t="shared" si="282"/>
        <v>0</v>
      </c>
      <c r="GX261" s="3">
        <f t="shared" si="282"/>
        <v>0</v>
      </c>
    </row>
    <row r="263" spans="1:245" x14ac:dyDescent="0.2">
      <c r="A263">
        <v>17</v>
      </c>
      <c r="B263">
        <v>1</v>
      </c>
      <c r="E263" t="s">
        <v>500</v>
      </c>
      <c r="F263" t="s">
        <v>501</v>
      </c>
      <c r="G263" t="s">
        <v>502</v>
      </c>
      <c r="H263" t="s">
        <v>503</v>
      </c>
      <c r="I263">
        <f>ROUND(3*0.45*0,7)</f>
        <v>0</v>
      </c>
      <c r="J263">
        <v>0</v>
      </c>
      <c r="K263">
        <f>ROUND(3*0.45*0,7)</f>
        <v>0</v>
      </c>
      <c r="O263">
        <f t="shared" ref="O263:O308" si="283">ROUND(CP263,2)</f>
        <v>0</v>
      </c>
      <c r="P263">
        <f t="shared" ref="P263:P308" si="284">ROUND(CQ263*I263,2)</f>
        <v>0</v>
      </c>
      <c r="Q263">
        <f t="shared" ref="Q263:Q308" si="285">ROUND(CR263*I263,2)</f>
        <v>0</v>
      </c>
      <c r="R263">
        <f t="shared" ref="R263:R308" si="286">ROUND(CS263*I263,2)</f>
        <v>0</v>
      </c>
      <c r="S263">
        <f t="shared" ref="S263:S308" si="287">ROUND(CT263*I263,2)</f>
        <v>0</v>
      </c>
      <c r="T263">
        <f t="shared" ref="T263:T308" si="288">ROUND(CU263*I263,2)</f>
        <v>0</v>
      </c>
      <c r="U263">
        <f t="shared" ref="U263:U308" si="289">ROUND(CV263*I263,7)</f>
        <v>0</v>
      </c>
      <c r="V263">
        <f t="shared" ref="V263:V308" si="290">ROUND(CW263*I263,7)</f>
        <v>0</v>
      </c>
      <c r="W263">
        <f t="shared" ref="W263:W308" si="291">ROUND(CX263*I263,2)</f>
        <v>0</v>
      </c>
      <c r="X263">
        <f t="shared" ref="X263:X308" si="292">ROUND(CY263,2)</f>
        <v>0</v>
      </c>
      <c r="Y263">
        <f t="shared" ref="Y263:Y308" si="293">ROUND(CZ263,2)</f>
        <v>0</v>
      </c>
      <c r="AA263">
        <v>48339648</v>
      </c>
      <c r="AB263">
        <f t="shared" ref="AB263:AB308" si="294">ROUND((AC263+AD263+AF263),6)</f>
        <v>22973.67</v>
      </c>
      <c r="AC263">
        <f t="shared" ref="AC263:AC308" si="295">ROUND((ES263),6)</f>
        <v>22973.67</v>
      </c>
      <c r="AD263">
        <f t="shared" ref="AD263:AD308" si="296">ROUND((((ET263)-(EU263))+AE263),6)</f>
        <v>0</v>
      </c>
      <c r="AE263">
        <f t="shared" ref="AE263:AE308" si="297">ROUND((EU263),6)</f>
        <v>0</v>
      </c>
      <c r="AF263">
        <f t="shared" ref="AF263:AF308" si="298">ROUND((EV263),6)</f>
        <v>0</v>
      </c>
      <c r="AG263">
        <f t="shared" ref="AG263:AG308" si="299">ROUND((AP263),6)</f>
        <v>0</v>
      </c>
      <c r="AH263">
        <f t="shared" ref="AH263:AH308" si="300">(EW263)</f>
        <v>0</v>
      </c>
      <c r="AI263">
        <f t="shared" ref="AI263:AI308" si="301">(EX263)</f>
        <v>0</v>
      </c>
      <c r="AJ263">
        <f t="shared" ref="AJ263:AJ308" si="302">(AS263)</f>
        <v>0</v>
      </c>
      <c r="AK263">
        <v>22973.67</v>
      </c>
      <c r="AL263">
        <v>22973.67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1.01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504</v>
      </c>
      <c r="BM263">
        <v>500001</v>
      </c>
      <c r="BN263">
        <v>33926398</v>
      </c>
      <c r="BO263" t="s">
        <v>501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308" si="303">(P263+Q263+S263+R263)</f>
        <v>0</v>
      </c>
      <c r="CQ263">
        <f t="shared" ref="CQ263:CQ308" si="304">ROUND(AL263*BC263,2)</f>
        <v>23203.41</v>
      </c>
      <c r="CR263">
        <f t="shared" ref="CR263:CR308" si="305">ROUND(AM263*BB263,2)</f>
        <v>0</v>
      </c>
      <c r="CS263">
        <f t="shared" ref="CS263:CS308" si="306">ROUND(AN263*BS263,2)</f>
        <v>0</v>
      </c>
      <c r="CT263">
        <f t="shared" ref="CT263:CT308" si="307">ROUND(AO263*BA263,2)</f>
        <v>0</v>
      </c>
      <c r="CU263">
        <f t="shared" ref="CU263:CU308" si="308">AG263</f>
        <v>0</v>
      </c>
      <c r="CV263">
        <f t="shared" ref="CV263:CV308" si="309">AH263</f>
        <v>0</v>
      </c>
      <c r="CW263">
        <f t="shared" ref="CW263:CW308" si="310">AI263</f>
        <v>0</v>
      </c>
      <c r="CX263">
        <f t="shared" ref="CX263:CX308" si="311">AJ263</f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503</v>
      </c>
      <c r="DW263" t="s">
        <v>503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46827466</v>
      </c>
      <c r="EF263">
        <v>8</v>
      </c>
      <c r="EG263" t="s">
        <v>505</v>
      </c>
      <c r="EH263">
        <v>0</v>
      </c>
      <c r="EI263" t="s">
        <v>3</v>
      </c>
      <c r="EJ263">
        <v>1</v>
      </c>
      <c r="EK263">
        <v>500001</v>
      </c>
      <c r="EL263" t="s">
        <v>506</v>
      </c>
      <c r="EM263" t="s">
        <v>507</v>
      </c>
      <c r="EO263" t="s">
        <v>3</v>
      </c>
      <c r="EQ263">
        <v>1966080</v>
      </c>
      <c r="ER263">
        <v>22973.67</v>
      </c>
      <c r="ES263">
        <v>22973.67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1258074086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ref="GL263:GL308" si="312">ROUND(IF(AND(BH263=3,BI263=3,FS263&lt;&gt;0),P263,0),2)</f>
        <v>0</v>
      </c>
      <c r="GM263">
        <f t="shared" ref="GM263:GM308" si="313">ROUND(O263+X263+Y263,2)+GX263</f>
        <v>0</v>
      </c>
      <c r="GN263">
        <f t="shared" ref="GN263:GN308" si="314">IF(OR(BI263=0,BI263=1),GM263-GX263,0)</f>
        <v>0</v>
      </c>
      <c r="GO263">
        <f t="shared" ref="GO263:GO308" si="315">IF(BI263=2,GM263-GX263,0)</f>
        <v>0</v>
      </c>
      <c r="GP263">
        <f t="shared" ref="GP263:GP308" si="316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308" si="317">ROUND((GT263),6)</f>
        <v>0</v>
      </c>
      <c r="GW263">
        <v>1</v>
      </c>
      <c r="GX263">
        <f t="shared" ref="GX263:GX308" si="318">ROUND(HC263*I263,2)</f>
        <v>0</v>
      </c>
      <c r="HA263">
        <v>0</v>
      </c>
      <c r="HB263">
        <v>0</v>
      </c>
      <c r="HC263">
        <f t="shared" ref="HC263:HC308" si="319">GV263*GW263</f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508</v>
      </c>
      <c r="F264" t="s">
        <v>509</v>
      </c>
      <c r="G264" t="s">
        <v>510</v>
      </c>
      <c r="H264" t="s">
        <v>21</v>
      </c>
      <c r="I264">
        <v>10</v>
      </c>
      <c r="J264">
        <v>0</v>
      </c>
      <c r="K264">
        <v>10</v>
      </c>
      <c r="O264">
        <f t="shared" si="283"/>
        <v>225000</v>
      </c>
      <c r="P264">
        <f t="shared" si="284"/>
        <v>225000</v>
      </c>
      <c r="Q264">
        <f t="shared" si="285"/>
        <v>0</v>
      </c>
      <c r="R264">
        <f t="shared" si="286"/>
        <v>0</v>
      </c>
      <c r="S264">
        <f t="shared" si="287"/>
        <v>0</v>
      </c>
      <c r="T264">
        <f t="shared" si="288"/>
        <v>0</v>
      </c>
      <c r="U264">
        <f t="shared" si="289"/>
        <v>0</v>
      </c>
      <c r="V264">
        <f t="shared" si="290"/>
        <v>0</v>
      </c>
      <c r="W264">
        <f t="shared" si="291"/>
        <v>0</v>
      </c>
      <c r="X264">
        <f t="shared" si="292"/>
        <v>0</v>
      </c>
      <c r="Y264">
        <f t="shared" si="293"/>
        <v>0</v>
      </c>
      <c r="AA264">
        <v>48339648</v>
      </c>
      <c r="AB264">
        <f t="shared" si="294"/>
        <v>22500</v>
      </c>
      <c r="AC264">
        <f t="shared" si="295"/>
        <v>22500</v>
      </c>
      <c r="AD264">
        <f t="shared" si="296"/>
        <v>0</v>
      </c>
      <c r="AE264">
        <f t="shared" si="297"/>
        <v>0</v>
      </c>
      <c r="AF264">
        <f t="shared" si="298"/>
        <v>0</v>
      </c>
      <c r="AG264">
        <f t="shared" si="299"/>
        <v>0</v>
      </c>
      <c r="AH264">
        <f t="shared" si="300"/>
        <v>0</v>
      </c>
      <c r="AI264">
        <f t="shared" si="301"/>
        <v>0</v>
      </c>
      <c r="AJ264">
        <f t="shared" si="302"/>
        <v>0</v>
      </c>
      <c r="AK264">
        <v>22500</v>
      </c>
      <c r="AL264">
        <v>22500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03"/>
        <v>225000</v>
      </c>
      <c r="CQ264">
        <f t="shared" si="304"/>
        <v>22500</v>
      </c>
      <c r="CR264">
        <f t="shared" si="305"/>
        <v>0</v>
      </c>
      <c r="CS264">
        <f t="shared" si="306"/>
        <v>0</v>
      </c>
      <c r="CT264">
        <f t="shared" si="307"/>
        <v>0</v>
      </c>
      <c r="CU264">
        <f t="shared" si="308"/>
        <v>0</v>
      </c>
      <c r="CV264">
        <f t="shared" si="309"/>
        <v>0</v>
      </c>
      <c r="CW264">
        <f t="shared" si="310"/>
        <v>0</v>
      </c>
      <c r="CX264">
        <f t="shared" si="31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505</v>
      </c>
      <c r="EH264">
        <v>0</v>
      </c>
      <c r="EI264" t="s">
        <v>3</v>
      </c>
      <c r="EJ264">
        <v>1</v>
      </c>
      <c r="EK264">
        <v>900029</v>
      </c>
      <c r="EL264" t="s">
        <v>511</v>
      </c>
      <c r="EM264" t="s">
        <v>512</v>
      </c>
      <c r="EO264" t="s">
        <v>3</v>
      </c>
      <c r="EQ264">
        <v>1179648</v>
      </c>
      <c r="ER264">
        <v>22500</v>
      </c>
      <c r="ES264">
        <v>22500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1392687658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312"/>
        <v>0</v>
      </c>
      <c r="GM264">
        <f t="shared" si="313"/>
        <v>225000</v>
      </c>
      <c r="GN264">
        <f t="shared" si="314"/>
        <v>225000</v>
      </c>
      <c r="GO264">
        <f t="shared" si="315"/>
        <v>0</v>
      </c>
      <c r="GP264">
        <f t="shared" si="316"/>
        <v>0</v>
      </c>
      <c r="GR264">
        <v>0</v>
      </c>
      <c r="GS264">
        <v>0</v>
      </c>
      <c r="GT264">
        <v>0</v>
      </c>
      <c r="GU264" t="s">
        <v>3</v>
      </c>
      <c r="GV264">
        <f t="shared" si="317"/>
        <v>0</v>
      </c>
      <c r="GW264">
        <v>1</v>
      </c>
      <c r="GX264">
        <f t="shared" si="318"/>
        <v>0</v>
      </c>
      <c r="HA264">
        <v>0</v>
      </c>
      <c r="HB264">
        <v>0</v>
      </c>
      <c r="HC264">
        <f t="shared" si="31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513</v>
      </c>
      <c r="F265" t="s">
        <v>3</v>
      </c>
      <c r="G265" t="s">
        <v>514</v>
      </c>
      <c r="H265" t="s">
        <v>21</v>
      </c>
      <c r="I265">
        <v>0</v>
      </c>
      <c r="J265">
        <v>0</v>
      </c>
      <c r="K265">
        <v>0</v>
      </c>
      <c r="O265">
        <f t="shared" si="283"/>
        <v>0</v>
      </c>
      <c r="P265">
        <f t="shared" si="284"/>
        <v>0</v>
      </c>
      <c r="Q265">
        <f t="shared" si="285"/>
        <v>0</v>
      </c>
      <c r="R265">
        <f t="shared" si="286"/>
        <v>0</v>
      </c>
      <c r="S265">
        <f t="shared" si="287"/>
        <v>0</v>
      </c>
      <c r="T265">
        <f t="shared" si="288"/>
        <v>0</v>
      </c>
      <c r="U265">
        <f t="shared" si="289"/>
        <v>0</v>
      </c>
      <c r="V265">
        <f t="shared" si="290"/>
        <v>0</v>
      </c>
      <c r="W265">
        <f t="shared" si="291"/>
        <v>0</v>
      </c>
      <c r="X265">
        <f t="shared" si="292"/>
        <v>0</v>
      </c>
      <c r="Y265">
        <f t="shared" si="293"/>
        <v>0</v>
      </c>
      <c r="AA265">
        <v>48339648</v>
      </c>
      <c r="AB265">
        <f t="shared" si="294"/>
        <v>10060</v>
      </c>
      <c r="AC265">
        <f t="shared" si="295"/>
        <v>10060</v>
      </c>
      <c r="AD265">
        <f t="shared" si="296"/>
        <v>0</v>
      </c>
      <c r="AE265">
        <f t="shared" si="297"/>
        <v>0</v>
      </c>
      <c r="AF265">
        <f t="shared" si="298"/>
        <v>0</v>
      </c>
      <c r="AG265">
        <f t="shared" si="299"/>
        <v>0</v>
      </c>
      <c r="AH265">
        <f t="shared" si="300"/>
        <v>0</v>
      </c>
      <c r="AI265">
        <f t="shared" si="301"/>
        <v>0</v>
      </c>
      <c r="AJ265">
        <f t="shared" si="302"/>
        <v>0</v>
      </c>
      <c r="AK265">
        <v>10060</v>
      </c>
      <c r="AL265">
        <v>10060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03"/>
        <v>0</v>
      </c>
      <c r="CQ265">
        <f t="shared" si="304"/>
        <v>10060</v>
      </c>
      <c r="CR265">
        <f t="shared" si="305"/>
        <v>0</v>
      </c>
      <c r="CS265">
        <f t="shared" si="306"/>
        <v>0</v>
      </c>
      <c r="CT265">
        <f t="shared" si="307"/>
        <v>0</v>
      </c>
      <c r="CU265">
        <f t="shared" si="308"/>
        <v>0</v>
      </c>
      <c r="CV265">
        <f t="shared" si="309"/>
        <v>0</v>
      </c>
      <c r="CW265">
        <f t="shared" si="310"/>
        <v>0</v>
      </c>
      <c r="CX265">
        <f t="shared" si="31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505</v>
      </c>
      <c r="EH265">
        <v>0</v>
      </c>
      <c r="EI265" t="s">
        <v>3</v>
      </c>
      <c r="EJ265">
        <v>1</v>
      </c>
      <c r="EK265">
        <v>900029</v>
      </c>
      <c r="EL265" t="s">
        <v>511</v>
      </c>
      <c r="EM265" t="s">
        <v>512</v>
      </c>
      <c r="EO265" t="s">
        <v>3</v>
      </c>
      <c r="EQ265">
        <v>131072</v>
      </c>
      <c r="ER265">
        <v>10060</v>
      </c>
      <c r="ES265">
        <v>10060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-807432480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12"/>
        <v>0</v>
      </c>
      <c r="GM265">
        <f t="shared" si="313"/>
        <v>0</v>
      </c>
      <c r="GN265">
        <f t="shared" si="314"/>
        <v>0</v>
      </c>
      <c r="GO265">
        <f t="shared" si="315"/>
        <v>0</v>
      </c>
      <c r="GP265">
        <f t="shared" si="316"/>
        <v>0</v>
      </c>
      <c r="GR265">
        <v>0</v>
      </c>
      <c r="GS265">
        <v>0</v>
      </c>
      <c r="GT265">
        <v>0</v>
      </c>
      <c r="GU265" t="s">
        <v>3</v>
      </c>
      <c r="GV265">
        <f t="shared" si="317"/>
        <v>0</v>
      </c>
      <c r="GW265">
        <v>1</v>
      </c>
      <c r="GX265">
        <f t="shared" si="318"/>
        <v>0</v>
      </c>
      <c r="HA265">
        <v>0</v>
      </c>
      <c r="HB265">
        <v>0</v>
      </c>
      <c r="HC265">
        <f t="shared" si="31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515</v>
      </c>
      <c r="F266" t="s">
        <v>516</v>
      </c>
      <c r="G266" t="s">
        <v>517</v>
      </c>
      <c r="H266" t="s">
        <v>503</v>
      </c>
      <c r="I266">
        <f>ROUND(12*0.2624,7)</f>
        <v>3.1488</v>
      </c>
      <c r="J266">
        <v>0</v>
      </c>
      <c r="K266">
        <f>ROUND(12*0.2624,7)</f>
        <v>3.1488</v>
      </c>
      <c r="O266">
        <f t="shared" si="283"/>
        <v>126673.45</v>
      </c>
      <c r="P266">
        <f t="shared" si="284"/>
        <v>126673.45</v>
      </c>
      <c r="Q266">
        <f t="shared" si="285"/>
        <v>0</v>
      </c>
      <c r="R266">
        <f t="shared" si="286"/>
        <v>0</v>
      </c>
      <c r="S266">
        <f t="shared" si="287"/>
        <v>0</v>
      </c>
      <c r="T266">
        <f t="shared" si="288"/>
        <v>0</v>
      </c>
      <c r="U266">
        <f t="shared" si="289"/>
        <v>0</v>
      </c>
      <c r="V266">
        <f t="shared" si="290"/>
        <v>0</v>
      </c>
      <c r="W266">
        <f t="shared" si="291"/>
        <v>0</v>
      </c>
      <c r="X266">
        <f t="shared" si="292"/>
        <v>0</v>
      </c>
      <c r="Y266">
        <f t="shared" si="293"/>
        <v>0</v>
      </c>
      <c r="AA266">
        <v>48339648</v>
      </c>
      <c r="AB266">
        <f t="shared" si="294"/>
        <v>29799.35</v>
      </c>
      <c r="AC266">
        <f t="shared" si="295"/>
        <v>29799.35</v>
      </c>
      <c r="AD266">
        <f t="shared" si="296"/>
        <v>0</v>
      </c>
      <c r="AE266">
        <f t="shared" si="297"/>
        <v>0</v>
      </c>
      <c r="AF266">
        <f t="shared" si="298"/>
        <v>0</v>
      </c>
      <c r="AG266">
        <f t="shared" si="299"/>
        <v>0</v>
      </c>
      <c r="AH266">
        <f t="shared" si="300"/>
        <v>0</v>
      </c>
      <c r="AI266">
        <f t="shared" si="301"/>
        <v>0</v>
      </c>
      <c r="AJ266">
        <f t="shared" si="302"/>
        <v>0</v>
      </c>
      <c r="AK266">
        <v>29799.35</v>
      </c>
      <c r="AL266">
        <v>29799.35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1.35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518</v>
      </c>
      <c r="BM266">
        <v>500001</v>
      </c>
      <c r="BN266">
        <v>33926398</v>
      </c>
      <c r="BO266" t="s">
        <v>516</v>
      </c>
      <c r="BP266">
        <v>1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03"/>
        <v>126673.45</v>
      </c>
      <c r="CQ266">
        <f t="shared" si="304"/>
        <v>40229.120000000003</v>
      </c>
      <c r="CR266">
        <f t="shared" si="305"/>
        <v>0</v>
      </c>
      <c r="CS266">
        <f t="shared" si="306"/>
        <v>0</v>
      </c>
      <c r="CT266">
        <f t="shared" si="307"/>
        <v>0</v>
      </c>
      <c r="CU266">
        <f t="shared" si="308"/>
        <v>0</v>
      </c>
      <c r="CV266">
        <f t="shared" si="309"/>
        <v>0</v>
      </c>
      <c r="CW266">
        <f t="shared" si="310"/>
        <v>0</v>
      </c>
      <c r="CX266">
        <f t="shared" si="31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503</v>
      </c>
      <c r="DW266" t="s">
        <v>503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46827466</v>
      </c>
      <c r="EF266">
        <v>8</v>
      </c>
      <c r="EG266" t="s">
        <v>505</v>
      </c>
      <c r="EH266">
        <v>0</v>
      </c>
      <c r="EI266" t="s">
        <v>3</v>
      </c>
      <c r="EJ266">
        <v>1</v>
      </c>
      <c r="EK266">
        <v>500001</v>
      </c>
      <c r="EL266" t="s">
        <v>506</v>
      </c>
      <c r="EM266" t="s">
        <v>507</v>
      </c>
      <c r="EO266" t="s">
        <v>3</v>
      </c>
      <c r="EQ266">
        <v>0</v>
      </c>
      <c r="ER266">
        <v>29799.35</v>
      </c>
      <c r="ES266">
        <v>29799.35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265432861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312"/>
        <v>0</v>
      </c>
      <c r="GM266">
        <f t="shared" si="313"/>
        <v>126673.45</v>
      </c>
      <c r="GN266">
        <f t="shared" si="314"/>
        <v>126673.45</v>
      </c>
      <c r="GO266">
        <f t="shared" si="315"/>
        <v>0</v>
      </c>
      <c r="GP266">
        <f t="shared" si="316"/>
        <v>0</v>
      </c>
      <c r="GR266">
        <v>0</v>
      </c>
      <c r="GS266">
        <v>3</v>
      </c>
      <c r="GT266">
        <v>0</v>
      </c>
      <c r="GU266" t="s">
        <v>3</v>
      </c>
      <c r="GV266">
        <f t="shared" si="317"/>
        <v>0</v>
      </c>
      <c r="GW266">
        <v>1</v>
      </c>
      <c r="GX266">
        <f t="shared" si="318"/>
        <v>0</v>
      </c>
      <c r="HA266">
        <v>0</v>
      </c>
      <c r="HB266">
        <v>0</v>
      </c>
      <c r="HC266">
        <f t="shared" si="31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519</v>
      </c>
      <c r="F267" t="s">
        <v>520</v>
      </c>
      <c r="G267" t="s">
        <v>521</v>
      </c>
      <c r="H267" t="s">
        <v>383</v>
      </c>
      <c r="I267">
        <f>ROUND((170+7)/1000*0,7)</f>
        <v>0</v>
      </c>
      <c r="J267">
        <v>0</v>
      </c>
      <c r="K267">
        <f>ROUND((170+7)/1000*0,7)</f>
        <v>0</v>
      </c>
      <c r="O267">
        <f t="shared" si="283"/>
        <v>0</v>
      </c>
      <c r="P267">
        <f t="shared" si="284"/>
        <v>0</v>
      </c>
      <c r="Q267">
        <f t="shared" si="285"/>
        <v>0</v>
      </c>
      <c r="R267">
        <f t="shared" si="286"/>
        <v>0</v>
      </c>
      <c r="S267">
        <f t="shared" si="287"/>
        <v>0</v>
      </c>
      <c r="T267">
        <f t="shared" si="288"/>
        <v>0</v>
      </c>
      <c r="U267">
        <f t="shared" si="289"/>
        <v>0</v>
      </c>
      <c r="V267">
        <f t="shared" si="290"/>
        <v>0</v>
      </c>
      <c r="W267">
        <f t="shared" si="291"/>
        <v>0</v>
      </c>
      <c r="X267">
        <f t="shared" si="292"/>
        <v>0</v>
      </c>
      <c r="Y267">
        <f t="shared" si="293"/>
        <v>0</v>
      </c>
      <c r="AA267">
        <v>48339648</v>
      </c>
      <c r="AB267">
        <f t="shared" si="294"/>
        <v>46512.639999999999</v>
      </c>
      <c r="AC267">
        <f t="shared" si="295"/>
        <v>46512.639999999999</v>
      </c>
      <c r="AD267">
        <f t="shared" si="296"/>
        <v>0</v>
      </c>
      <c r="AE267">
        <f t="shared" si="297"/>
        <v>0</v>
      </c>
      <c r="AF267">
        <f t="shared" si="298"/>
        <v>0</v>
      </c>
      <c r="AG267">
        <f t="shared" si="299"/>
        <v>0</v>
      </c>
      <c r="AH267">
        <f t="shared" si="300"/>
        <v>0</v>
      </c>
      <c r="AI267">
        <f t="shared" si="301"/>
        <v>0</v>
      </c>
      <c r="AJ267">
        <f t="shared" si="302"/>
        <v>0</v>
      </c>
      <c r="AK267">
        <v>46512.639999999999</v>
      </c>
      <c r="AL267">
        <v>46512.639999999999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1.45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522</v>
      </c>
      <c r="BM267">
        <v>500002</v>
      </c>
      <c r="BN267">
        <v>33926398</v>
      </c>
      <c r="BO267" t="s">
        <v>520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303"/>
        <v>0</v>
      </c>
      <c r="CQ267">
        <f t="shared" si="304"/>
        <v>67443.33</v>
      </c>
      <c r="CR267">
        <f t="shared" si="305"/>
        <v>0</v>
      </c>
      <c r="CS267">
        <f t="shared" si="306"/>
        <v>0</v>
      </c>
      <c r="CT267">
        <f t="shared" si="307"/>
        <v>0</v>
      </c>
      <c r="CU267">
        <f t="shared" si="308"/>
        <v>0</v>
      </c>
      <c r="CV267">
        <f t="shared" si="309"/>
        <v>0</v>
      </c>
      <c r="CW267">
        <f t="shared" si="310"/>
        <v>0</v>
      </c>
      <c r="CX267">
        <f t="shared" si="31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383</v>
      </c>
      <c r="DW267" t="s">
        <v>384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523</v>
      </c>
      <c r="EH267">
        <v>0</v>
      </c>
      <c r="EI267" t="s">
        <v>3</v>
      </c>
      <c r="EJ267">
        <v>2</v>
      </c>
      <c r="EK267">
        <v>500002</v>
      </c>
      <c r="EL267" t="s">
        <v>524</v>
      </c>
      <c r="EM267" t="s">
        <v>525</v>
      </c>
      <c r="EO267" t="s">
        <v>3</v>
      </c>
      <c r="EQ267">
        <v>131072</v>
      </c>
      <c r="ER267">
        <v>46512.639999999999</v>
      </c>
      <c r="ES267">
        <v>46512.639999999999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2019436028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312"/>
        <v>0</v>
      </c>
      <c r="GM267">
        <f t="shared" si="313"/>
        <v>0</v>
      </c>
      <c r="GN267">
        <f t="shared" si="314"/>
        <v>0</v>
      </c>
      <c r="GO267">
        <f t="shared" si="315"/>
        <v>0</v>
      </c>
      <c r="GP267">
        <f t="shared" si="316"/>
        <v>0</v>
      </c>
      <c r="GR267">
        <v>0</v>
      </c>
      <c r="GS267">
        <v>3</v>
      </c>
      <c r="GT267">
        <v>0</v>
      </c>
      <c r="GU267" t="s">
        <v>3</v>
      </c>
      <c r="GV267">
        <f t="shared" si="317"/>
        <v>0</v>
      </c>
      <c r="GW267">
        <v>1</v>
      </c>
      <c r="GX267">
        <f t="shared" si="318"/>
        <v>0</v>
      </c>
      <c r="HA267">
        <v>0</v>
      </c>
      <c r="HB267">
        <v>0</v>
      </c>
      <c r="HC267">
        <f t="shared" si="31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526</v>
      </c>
      <c r="F268" t="s">
        <v>527</v>
      </c>
      <c r="G268" t="s">
        <v>528</v>
      </c>
      <c r="H268" t="s">
        <v>529</v>
      </c>
      <c r="I268">
        <v>533</v>
      </c>
      <c r="J268">
        <v>0</v>
      </c>
      <c r="K268">
        <v>533</v>
      </c>
      <c r="O268">
        <f t="shared" si="283"/>
        <v>83947.5</v>
      </c>
      <c r="P268">
        <f t="shared" si="284"/>
        <v>83947.5</v>
      </c>
      <c r="Q268">
        <f t="shared" si="285"/>
        <v>0</v>
      </c>
      <c r="R268">
        <f t="shared" si="286"/>
        <v>0</v>
      </c>
      <c r="S268">
        <f t="shared" si="287"/>
        <v>0</v>
      </c>
      <c r="T268">
        <f t="shared" si="288"/>
        <v>0</v>
      </c>
      <c r="U268">
        <f t="shared" si="289"/>
        <v>0</v>
      </c>
      <c r="V268">
        <f t="shared" si="290"/>
        <v>0</v>
      </c>
      <c r="W268">
        <f t="shared" si="291"/>
        <v>0</v>
      </c>
      <c r="X268">
        <f t="shared" si="292"/>
        <v>0</v>
      </c>
      <c r="Y268">
        <f t="shared" si="293"/>
        <v>0</v>
      </c>
      <c r="AA268">
        <v>48339648</v>
      </c>
      <c r="AB268">
        <f t="shared" si="294"/>
        <v>157.5</v>
      </c>
      <c r="AC268">
        <f t="shared" si="295"/>
        <v>157.5</v>
      </c>
      <c r="AD268">
        <f t="shared" si="296"/>
        <v>0</v>
      </c>
      <c r="AE268">
        <f t="shared" si="297"/>
        <v>0</v>
      </c>
      <c r="AF268">
        <f t="shared" si="298"/>
        <v>0</v>
      </c>
      <c r="AG268">
        <f t="shared" si="299"/>
        <v>0</v>
      </c>
      <c r="AH268">
        <f t="shared" si="300"/>
        <v>0</v>
      </c>
      <c r="AI268">
        <f t="shared" si="301"/>
        <v>0</v>
      </c>
      <c r="AJ268">
        <f t="shared" si="302"/>
        <v>0</v>
      </c>
      <c r="AK268">
        <v>157.5</v>
      </c>
      <c r="AL268">
        <v>157.5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900029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303"/>
        <v>83947.5</v>
      </c>
      <c r="CQ268">
        <f t="shared" si="304"/>
        <v>157.5</v>
      </c>
      <c r="CR268">
        <f t="shared" si="305"/>
        <v>0</v>
      </c>
      <c r="CS268">
        <f t="shared" si="306"/>
        <v>0</v>
      </c>
      <c r="CT268">
        <f t="shared" si="307"/>
        <v>0</v>
      </c>
      <c r="CU268">
        <f t="shared" si="308"/>
        <v>0</v>
      </c>
      <c r="CV268">
        <f t="shared" si="309"/>
        <v>0</v>
      </c>
      <c r="CW268">
        <f t="shared" si="310"/>
        <v>0</v>
      </c>
      <c r="CX268">
        <f t="shared" si="311"/>
        <v>0</v>
      </c>
      <c r="CY268">
        <f>(((S268+R268)*AT268)/100)</f>
        <v>0</v>
      </c>
      <c r="CZ268">
        <f>(((S268+R268)*AU268)/100)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529</v>
      </c>
      <c r="DW268" t="s">
        <v>529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46828023</v>
      </c>
      <c r="EF268">
        <v>8</v>
      </c>
      <c r="EG268" t="s">
        <v>505</v>
      </c>
      <c r="EH268">
        <v>0</v>
      </c>
      <c r="EI268" t="s">
        <v>3</v>
      </c>
      <c r="EJ268">
        <v>1</v>
      </c>
      <c r="EK268">
        <v>900029</v>
      </c>
      <c r="EL268" t="s">
        <v>511</v>
      </c>
      <c r="EM268" t="s">
        <v>512</v>
      </c>
      <c r="EO268" t="s">
        <v>3</v>
      </c>
      <c r="EQ268">
        <v>1179648</v>
      </c>
      <c r="ER268">
        <v>157.5</v>
      </c>
      <c r="ES268">
        <v>157.5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-436938522</v>
      </c>
      <c r="GG268">
        <v>2</v>
      </c>
      <c r="GH268">
        <v>0</v>
      </c>
      <c r="GI268">
        <v>-2</v>
      </c>
      <c r="GJ268">
        <v>0</v>
      </c>
      <c r="GK268">
        <v>0</v>
      </c>
      <c r="GL268">
        <f t="shared" si="312"/>
        <v>0</v>
      </c>
      <c r="GM268">
        <f t="shared" si="313"/>
        <v>83947.5</v>
      </c>
      <c r="GN268">
        <f t="shared" si="314"/>
        <v>83947.5</v>
      </c>
      <c r="GO268">
        <f t="shared" si="315"/>
        <v>0</v>
      </c>
      <c r="GP268">
        <f t="shared" si="316"/>
        <v>0</v>
      </c>
      <c r="GR268">
        <v>0</v>
      </c>
      <c r="GS268">
        <v>0</v>
      </c>
      <c r="GT268">
        <v>0</v>
      </c>
      <c r="GU268" t="s">
        <v>3</v>
      </c>
      <c r="GV268">
        <f t="shared" si="317"/>
        <v>0</v>
      </c>
      <c r="GW268">
        <v>1</v>
      </c>
      <c r="GX268">
        <f t="shared" si="318"/>
        <v>0</v>
      </c>
      <c r="HA268">
        <v>0</v>
      </c>
      <c r="HB268">
        <v>0</v>
      </c>
      <c r="HC268">
        <f t="shared" si="31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530</v>
      </c>
      <c r="F269" t="s">
        <v>531</v>
      </c>
      <c r="G269" t="s">
        <v>532</v>
      </c>
      <c r="H269" t="s">
        <v>21</v>
      </c>
      <c r="I269">
        <v>12</v>
      </c>
      <c r="J269">
        <v>0</v>
      </c>
      <c r="K269">
        <v>12</v>
      </c>
      <c r="O269">
        <f t="shared" si="283"/>
        <v>19440</v>
      </c>
      <c r="P269">
        <f t="shared" si="284"/>
        <v>19440</v>
      </c>
      <c r="Q269">
        <f t="shared" si="285"/>
        <v>0</v>
      </c>
      <c r="R269">
        <f t="shared" si="286"/>
        <v>0</v>
      </c>
      <c r="S269">
        <f t="shared" si="287"/>
        <v>0</v>
      </c>
      <c r="T269">
        <f t="shared" si="288"/>
        <v>0</v>
      </c>
      <c r="U269">
        <f t="shared" si="289"/>
        <v>0</v>
      </c>
      <c r="V269">
        <f t="shared" si="290"/>
        <v>0</v>
      </c>
      <c r="W269">
        <f t="shared" si="291"/>
        <v>0</v>
      </c>
      <c r="X269">
        <f t="shared" si="292"/>
        <v>0</v>
      </c>
      <c r="Y269">
        <f t="shared" si="293"/>
        <v>0</v>
      </c>
      <c r="AA269">
        <v>48339648</v>
      </c>
      <c r="AB269">
        <f t="shared" si="294"/>
        <v>1620</v>
      </c>
      <c r="AC269">
        <f t="shared" si="295"/>
        <v>1620</v>
      </c>
      <c r="AD269">
        <f t="shared" si="296"/>
        <v>0</v>
      </c>
      <c r="AE269">
        <f t="shared" si="297"/>
        <v>0</v>
      </c>
      <c r="AF269">
        <f t="shared" si="298"/>
        <v>0</v>
      </c>
      <c r="AG269">
        <f t="shared" si="299"/>
        <v>0</v>
      </c>
      <c r="AH269">
        <f t="shared" si="300"/>
        <v>0</v>
      </c>
      <c r="AI269">
        <f t="shared" si="301"/>
        <v>0</v>
      </c>
      <c r="AJ269">
        <f t="shared" si="302"/>
        <v>0</v>
      </c>
      <c r="AK269">
        <v>1620</v>
      </c>
      <c r="AL269">
        <v>1620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900029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03"/>
        <v>19440</v>
      </c>
      <c r="CQ269">
        <f t="shared" si="304"/>
        <v>1620</v>
      </c>
      <c r="CR269">
        <f t="shared" si="305"/>
        <v>0</v>
      </c>
      <c r="CS269">
        <f t="shared" si="306"/>
        <v>0</v>
      </c>
      <c r="CT269">
        <f t="shared" si="307"/>
        <v>0</v>
      </c>
      <c r="CU269">
        <f t="shared" si="308"/>
        <v>0</v>
      </c>
      <c r="CV269">
        <f t="shared" si="309"/>
        <v>0</v>
      </c>
      <c r="CW269">
        <f t="shared" si="310"/>
        <v>0</v>
      </c>
      <c r="CX269">
        <f t="shared" si="311"/>
        <v>0</v>
      </c>
      <c r="CY269">
        <f>(((S269+R269)*AT269)/100)</f>
        <v>0</v>
      </c>
      <c r="CZ269">
        <f>(((S269+R269)*AU269)/100)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46828023</v>
      </c>
      <c r="EF269">
        <v>8</v>
      </c>
      <c r="EG269" t="s">
        <v>505</v>
      </c>
      <c r="EH269">
        <v>0</v>
      </c>
      <c r="EI269" t="s">
        <v>3</v>
      </c>
      <c r="EJ269">
        <v>1</v>
      </c>
      <c r="EK269">
        <v>900029</v>
      </c>
      <c r="EL269" t="s">
        <v>511</v>
      </c>
      <c r="EM269" t="s">
        <v>512</v>
      </c>
      <c r="EO269" t="s">
        <v>3</v>
      </c>
      <c r="EQ269">
        <v>1179648</v>
      </c>
      <c r="ER269">
        <v>1620</v>
      </c>
      <c r="ES269">
        <v>1620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-113553511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si="312"/>
        <v>0</v>
      </c>
      <c r="GM269">
        <f t="shared" si="313"/>
        <v>19440</v>
      </c>
      <c r="GN269">
        <f t="shared" si="314"/>
        <v>19440</v>
      </c>
      <c r="GO269">
        <f t="shared" si="315"/>
        <v>0</v>
      </c>
      <c r="GP269">
        <f t="shared" si="316"/>
        <v>0</v>
      </c>
      <c r="GR269">
        <v>0</v>
      </c>
      <c r="GS269">
        <v>0</v>
      </c>
      <c r="GT269">
        <v>0</v>
      </c>
      <c r="GU269" t="s">
        <v>3</v>
      </c>
      <c r="GV269">
        <f t="shared" si="317"/>
        <v>0</v>
      </c>
      <c r="GW269">
        <v>1</v>
      </c>
      <c r="GX269">
        <f t="shared" si="318"/>
        <v>0</v>
      </c>
      <c r="HA269">
        <v>0</v>
      </c>
      <c r="HB269">
        <v>0</v>
      </c>
      <c r="HC269">
        <f t="shared" si="31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533</v>
      </c>
      <c r="F270" t="s">
        <v>534</v>
      </c>
      <c r="G270" t="s">
        <v>535</v>
      </c>
      <c r="H270" t="s">
        <v>21</v>
      </c>
      <c r="I270">
        <v>24</v>
      </c>
      <c r="J270">
        <v>0</v>
      </c>
      <c r="K270">
        <v>24</v>
      </c>
      <c r="O270">
        <f t="shared" si="283"/>
        <v>3765.6</v>
      </c>
      <c r="P270">
        <f t="shared" si="284"/>
        <v>3765.6</v>
      </c>
      <c r="Q270">
        <f t="shared" si="285"/>
        <v>0</v>
      </c>
      <c r="R270">
        <f t="shared" si="286"/>
        <v>0</v>
      </c>
      <c r="S270">
        <f t="shared" si="287"/>
        <v>0</v>
      </c>
      <c r="T270">
        <f t="shared" si="288"/>
        <v>0</v>
      </c>
      <c r="U270">
        <f t="shared" si="289"/>
        <v>0</v>
      </c>
      <c r="V270">
        <f t="shared" si="290"/>
        <v>0</v>
      </c>
      <c r="W270">
        <f t="shared" si="291"/>
        <v>0</v>
      </c>
      <c r="X270">
        <f t="shared" si="292"/>
        <v>0</v>
      </c>
      <c r="Y270">
        <f t="shared" si="293"/>
        <v>0</v>
      </c>
      <c r="AA270">
        <v>48339648</v>
      </c>
      <c r="AB270">
        <f t="shared" si="294"/>
        <v>127.56</v>
      </c>
      <c r="AC270">
        <f t="shared" si="295"/>
        <v>127.56</v>
      </c>
      <c r="AD270">
        <f t="shared" si="296"/>
        <v>0</v>
      </c>
      <c r="AE270">
        <f t="shared" si="297"/>
        <v>0</v>
      </c>
      <c r="AF270">
        <f t="shared" si="298"/>
        <v>0</v>
      </c>
      <c r="AG270">
        <f t="shared" si="299"/>
        <v>0</v>
      </c>
      <c r="AH270">
        <f t="shared" si="300"/>
        <v>0</v>
      </c>
      <c r="AI270">
        <f t="shared" si="301"/>
        <v>0</v>
      </c>
      <c r="AJ270">
        <f t="shared" si="302"/>
        <v>0</v>
      </c>
      <c r="AK270">
        <v>127.56</v>
      </c>
      <c r="AL270">
        <v>127.56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1.23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536</v>
      </c>
      <c r="BM270">
        <v>500002</v>
      </c>
      <c r="BN270">
        <v>33926398</v>
      </c>
      <c r="BO270" t="s">
        <v>534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303"/>
        <v>3765.6</v>
      </c>
      <c r="CQ270">
        <f t="shared" si="304"/>
        <v>156.9</v>
      </c>
      <c r="CR270">
        <f t="shared" si="305"/>
        <v>0</v>
      </c>
      <c r="CS270">
        <f t="shared" si="306"/>
        <v>0</v>
      </c>
      <c r="CT270">
        <f t="shared" si="307"/>
        <v>0</v>
      </c>
      <c r="CU270">
        <f t="shared" si="308"/>
        <v>0</v>
      </c>
      <c r="CV270">
        <f t="shared" si="309"/>
        <v>0</v>
      </c>
      <c r="CW270">
        <f t="shared" si="310"/>
        <v>0</v>
      </c>
      <c r="CX270">
        <f t="shared" si="31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523</v>
      </c>
      <c r="EH270">
        <v>0</v>
      </c>
      <c r="EI270" t="s">
        <v>3</v>
      </c>
      <c r="EJ270">
        <v>2</v>
      </c>
      <c r="EK270">
        <v>500002</v>
      </c>
      <c r="EL270" t="s">
        <v>524</v>
      </c>
      <c r="EM270" t="s">
        <v>525</v>
      </c>
      <c r="EO270" t="s">
        <v>3</v>
      </c>
      <c r="EQ270">
        <v>1179648</v>
      </c>
      <c r="ER270">
        <v>127.56</v>
      </c>
      <c r="ES270">
        <v>127.56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77142176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312"/>
        <v>0</v>
      </c>
      <c r="GM270">
        <f t="shared" si="313"/>
        <v>3765.6</v>
      </c>
      <c r="GN270">
        <f t="shared" si="314"/>
        <v>0</v>
      </c>
      <c r="GO270">
        <f t="shared" si="315"/>
        <v>3765.6</v>
      </c>
      <c r="GP270">
        <f t="shared" si="316"/>
        <v>0</v>
      </c>
      <c r="GR270">
        <v>0</v>
      </c>
      <c r="GS270">
        <v>3</v>
      </c>
      <c r="GT270">
        <v>0</v>
      </c>
      <c r="GU270" t="s">
        <v>3</v>
      </c>
      <c r="GV270">
        <f t="shared" si="317"/>
        <v>0</v>
      </c>
      <c r="GW270">
        <v>1</v>
      </c>
      <c r="GX270">
        <f t="shared" si="318"/>
        <v>0</v>
      </c>
      <c r="HA270">
        <v>0</v>
      </c>
      <c r="HB270">
        <v>0</v>
      </c>
      <c r="HC270">
        <f t="shared" si="31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537</v>
      </c>
      <c r="F271" t="s">
        <v>538</v>
      </c>
      <c r="G271" t="s">
        <v>539</v>
      </c>
      <c r="H271" t="s">
        <v>21</v>
      </c>
      <c r="I271">
        <v>17</v>
      </c>
      <c r="J271">
        <v>0</v>
      </c>
      <c r="K271">
        <v>17</v>
      </c>
      <c r="O271">
        <f t="shared" si="283"/>
        <v>4369</v>
      </c>
      <c r="P271">
        <f t="shared" si="284"/>
        <v>4369</v>
      </c>
      <c r="Q271">
        <f t="shared" si="285"/>
        <v>0</v>
      </c>
      <c r="R271">
        <f t="shared" si="286"/>
        <v>0</v>
      </c>
      <c r="S271">
        <f t="shared" si="287"/>
        <v>0</v>
      </c>
      <c r="T271">
        <f t="shared" si="288"/>
        <v>0</v>
      </c>
      <c r="U271">
        <f t="shared" si="289"/>
        <v>0</v>
      </c>
      <c r="V271">
        <f t="shared" si="290"/>
        <v>0</v>
      </c>
      <c r="W271">
        <f t="shared" si="291"/>
        <v>0</v>
      </c>
      <c r="X271">
        <f t="shared" si="292"/>
        <v>0</v>
      </c>
      <c r="Y271">
        <f t="shared" si="293"/>
        <v>0</v>
      </c>
      <c r="AA271">
        <v>48339648</v>
      </c>
      <c r="AB271">
        <f t="shared" si="294"/>
        <v>257</v>
      </c>
      <c r="AC271">
        <f t="shared" si="295"/>
        <v>257</v>
      </c>
      <c r="AD271">
        <f t="shared" si="296"/>
        <v>0</v>
      </c>
      <c r="AE271">
        <f t="shared" si="297"/>
        <v>0</v>
      </c>
      <c r="AF271">
        <f t="shared" si="298"/>
        <v>0</v>
      </c>
      <c r="AG271">
        <f t="shared" si="299"/>
        <v>0</v>
      </c>
      <c r="AH271">
        <f t="shared" si="300"/>
        <v>0</v>
      </c>
      <c r="AI271">
        <f t="shared" si="301"/>
        <v>0</v>
      </c>
      <c r="AJ271">
        <f t="shared" si="302"/>
        <v>0</v>
      </c>
      <c r="AK271">
        <v>257</v>
      </c>
      <c r="AL271">
        <v>257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900029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03"/>
        <v>4369</v>
      </c>
      <c r="CQ271">
        <f t="shared" si="304"/>
        <v>257</v>
      </c>
      <c r="CR271">
        <f t="shared" si="305"/>
        <v>0</v>
      </c>
      <c r="CS271">
        <f t="shared" si="306"/>
        <v>0</v>
      </c>
      <c r="CT271">
        <f t="shared" si="307"/>
        <v>0</v>
      </c>
      <c r="CU271">
        <f t="shared" si="308"/>
        <v>0</v>
      </c>
      <c r="CV271">
        <f t="shared" si="309"/>
        <v>0</v>
      </c>
      <c r="CW271">
        <f t="shared" si="310"/>
        <v>0</v>
      </c>
      <c r="CX271">
        <f t="shared" si="31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46828023</v>
      </c>
      <c r="EF271">
        <v>8</v>
      </c>
      <c r="EG271" t="s">
        <v>505</v>
      </c>
      <c r="EH271">
        <v>0</v>
      </c>
      <c r="EI271" t="s">
        <v>3</v>
      </c>
      <c r="EJ271">
        <v>1</v>
      </c>
      <c r="EK271">
        <v>900029</v>
      </c>
      <c r="EL271" t="s">
        <v>511</v>
      </c>
      <c r="EM271" t="s">
        <v>512</v>
      </c>
      <c r="EO271" t="s">
        <v>3</v>
      </c>
      <c r="EQ271">
        <v>1179648</v>
      </c>
      <c r="ER271">
        <v>257</v>
      </c>
      <c r="ES271">
        <v>257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-803589641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12"/>
        <v>0</v>
      </c>
      <c r="GM271">
        <f t="shared" si="313"/>
        <v>4369</v>
      </c>
      <c r="GN271">
        <f t="shared" si="314"/>
        <v>4369</v>
      </c>
      <c r="GO271">
        <f t="shared" si="315"/>
        <v>0</v>
      </c>
      <c r="GP271">
        <f t="shared" si="316"/>
        <v>0</v>
      </c>
      <c r="GR271">
        <v>0</v>
      </c>
      <c r="GS271">
        <v>0</v>
      </c>
      <c r="GT271">
        <v>0</v>
      </c>
      <c r="GU271" t="s">
        <v>3</v>
      </c>
      <c r="GV271">
        <f t="shared" si="317"/>
        <v>0</v>
      </c>
      <c r="GW271">
        <v>1</v>
      </c>
      <c r="GX271">
        <f t="shared" si="318"/>
        <v>0</v>
      </c>
      <c r="HA271">
        <v>0</v>
      </c>
      <c r="HB271">
        <v>0</v>
      </c>
      <c r="HC271">
        <f t="shared" si="31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540</v>
      </c>
      <c r="F272" t="s">
        <v>541</v>
      </c>
      <c r="G272" t="s">
        <v>542</v>
      </c>
      <c r="H272" t="s">
        <v>21</v>
      </c>
      <c r="I272">
        <v>9</v>
      </c>
      <c r="J272">
        <v>0</v>
      </c>
      <c r="K272">
        <v>9</v>
      </c>
      <c r="O272">
        <f t="shared" si="283"/>
        <v>693.27</v>
      </c>
      <c r="P272">
        <f t="shared" si="284"/>
        <v>693.27</v>
      </c>
      <c r="Q272">
        <f t="shared" si="285"/>
        <v>0</v>
      </c>
      <c r="R272">
        <f t="shared" si="286"/>
        <v>0</v>
      </c>
      <c r="S272">
        <f t="shared" si="287"/>
        <v>0</v>
      </c>
      <c r="T272">
        <f t="shared" si="288"/>
        <v>0</v>
      </c>
      <c r="U272">
        <f t="shared" si="289"/>
        <v>0</v>
      </c>
      <c r="V272">
        <f t="shared" si="290"/>
        <v>0</v>
      </c>
      <c r="W272">
        <f t="shared" si="291"/>
        <v>0</v>
      </c>
      <c r="X272">
        <f t="shared" si="292"/>
        <v>0</v>
      </c>
      <c r="Y272">
        <f t="shared" si="293"/>
        <v>0</v>
      </c>
      <c r="AA272">
        <v>48339648</v>
      </c>
      <c r="AB272">
        <f t="shared" si="294"/>
        <v>67.569999999999993</v>
      </c>
      <c r="AC272">
        <f t="shared" si="295"/>
        <v>67.569999999999993</v>
      </c>
      <c r="AD272">
        <f t="shared" si="296"/>
        <v>0</v>
      </c>
      <c r="AE272">
        <f t="shared" si="297"/>
        <v>0</v>
      </c>
      <c r="AF272">
        <f t="shared" si="298"/>
        <v>0</v>
      </c>
      <c r="AG272">
        <f t="shared" si="299"/>
        <v>0</v>
      </c>
      <c r="AH272">
        <f t="shared" si="300"/>
        <v>0</v>
      </c>
      <c r="AI272">
        <f t="shared" si="301"/>
        <v>0</v>
      </c>
      <c r="AJ272">
        <f t="shared" si="302"/>
        <v>0</v>
      </c>
      <c r="AK272">
        <v>67.569999999999993</v>
      </c>
      <c r="AL272">
        <v>67.569999999999993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543</v>
      </c>
      <c r="BM272">
        <v>500002</v>
      </c>
      <c r="BN272">
        <v>33926398</v>
      </c>
      <c r="BO272" t="s">
        <v>541</v>
      </c>
      <c r="BP272">
        <v>1</v>
      </c>
      <c r="BQ272">
        <v>12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03"/>
        <v>693.27</v>
      </c>
      <c r="CQ272">
        <f t="shared" si="304"/>
        <v>77.03</v>
      </c>
      <c r="CR272">
        <f t="shared" si="305"/>
        <v>0</v>
      </c>
      <c r="CS272">
        <f t="shared" si="306"/>
        <v>0</v>
      </c>
      <c r="CT272">
        <f t="shared" si="307"/>
        <v>0</v>
      </c>
      <c r="CU272">
        <f t="shared" si="308"/>
        <v>0</v>
      </c>
      <c r="CV272">
        <f t="shared" si="309"/>
        <v>0</v>
      </c>
      <c r="CW272">
        <f t="shared" si="310"/>
        <v>0</v>
      </c>
      <c r="CX272">
        <f t="shared" si="31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21</v>
      </c>
      <c r="DW272" t="s">
        <v>21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46827467</v>
      </c>
      <c r="EF272">
        <v>12</v>
      </c>
      <c r="EG272" t="s">
        <v>523</v>
      </c>
      <c r="EH272">
        <v>0</v>
      </c>
      <c r="EI272" t="s">
        <v>3</v>
      </c>
      <c r="EJ272">
        <v>2</v>
      </c>
      <c r="EK272">
        <v>500002</v>
      </c>
      <c r="EL272" t="s">
        <v>524</v>
      </c>
      <c r="EM272" t="s">
        <v>525</v>
      </c>
      <c r="EO272" t="s">
        <v>3</v>
      </c>
      <c r="EQ272">
        <v>0</v>
      </c>
      <c r="ER272">
        <v>67.569999999999993</v>
      </c>
      <c r="ES272">
        <v>67.569999999999993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656868070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312"/>
        <v>0</v>
      </c>
      <c r="GM272">
        <f t="shared" si="313"/>
        <v>693.27</v>
      </c>
      <c r="GN272">
        <f t="shared" si="314"/>
        <v>0</v>
      </c>
      <c r="GO272">
        <f t="shared" si="315"/>
        <v>693.27</v>
      </c>
      <c r="GP272">
        <f t="shared" si="316"/>
        <v>0</v>
      </c>
      <c r="GR272">
        <v>0</v>
      </c>
      <c r="GS272">
        <v>3</v>
      </c>
      <c r="GT272">
        <v>0</v>
      </c>
      <c r="GU272" t="s">
        <v>3</v>
      </c>
      <c r="GV272">
        <f t="shared" si="317"/>
        <v>0</v>
      </c>
      <c r="GW272">
        <v>1</v>
      </c>
      <c r="GX272">
        <f t="shared" si="318"/>
        <v>0</v>
      </c>
      <c r="HA272">
        <v>0</v>
      </c>
      <c r="HB272">
        <v>0</v>
      </c>
      <c r="HC272">
        <f t="shared" si="31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544</v>
      </c>
      <c r="F273" t="s">
        <v>545</v>
      </c>
      <c r="G273" t="s">
        <v>546</v>
      </c>
      <c r="H273" t="s">
        <v>21</v>
      </c>
      <c r="I273">
        <v>0</v>
      </c>
      <c r="J273">
        <v>0</v>
      </c>
      <c r="K273">
        <v>0</v>
      </c>
      <c r="O273">
        <f t="shared" si="283"/>
        <v>0</v>
      </c>
      <c r="P273">
        <f t="shared" si="284"/>
        <v>0</v>
      </c>
      <c r="Q273">
        <f t="shared" si="285"/>
        <v>0</v>
      </c>
      <c r="R273">
        <f t="shared" si="286"/>
        <v>0</v>
      </c>
      <c r="S273">
        <f t="shared" si="287"/>
        <v>0</v>
      </c>
      <c r="T273">
        <f t="shared" si="288"/>
        <v>0</v>
      </c>
      <c r="U273">
        <f t="shared" si="289"/>
        <v>0</v>
      </c>
      <c r="V273">
        <f t="shared" si="290"/>
        <v>0</v>
      </c>
      <c r="W273">
        <f t="shared" si="291"/>
        <v>0</v>
      </c>
      <c r="X273">
        <f t="shared" si="292"/>
        <v>0</v>
      </c>
      <c r="Y273">
        <f t="shared" si="293"/>
        <v>0</v>
      </c>
      <c r="AA273">
        <v>48339648</v>
      </c>
      <c r="AB273">
        <f t="shared" si="294"/>
        <v>121.72</v>
      </c>
      <c r="AC273">
        <f t="shared" si="295"/>
        <v>121.72</v>
      </c>
      <c r="AD273">
        <f t="shared" si="296"/>
        <v>0</v>
      </c>
      <c r="AE273">
        <f t="shared" si="297"/>
        <v>0</v>
      </c>
      <c r="AF273">
        <f t="shared" si="298"/>
        <v>0</v>
      </c>
      <c r="AG273">
        <f t="shared" si="299"/>
        <v>0</v>
      </c>
      <c r="AH273">
        <f t="shared" si="300"/>
        <v>0</v>
      </c>
      <c r="AI273">
        <f t="shared" si="301"/>
        <v>0</v>
      </c>
      <c r="AJ273">
        <f t="shared" si="302"/>
        <v>0</v>
      </c>
      <c r="AK273">
        <v>121.72</v>
      </c>
      <c r="AL273">
        <v>121.72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1.1399999999999999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547</v>
      </c>
      <c r="BM273">
        <v>500002</v>
      </c>
      <c r="BN273">
        <v>33926398</v>
      </c>
      <c r="BO273" t="s">
        <v>545</v>
      </c>
      <c r="BP273">
        <v>1</v>
      </c>
      <c r="BQ273">
        <v>12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03"/>
        <v>0</v>
      </c>
      <c r="CQ273">
        <f t="shared" si="304"/>
        <v>138.76</v>
      </c>
      <c r="CR273">
        <f t="shared" si="305"/>
        <v>0</v>
      </c>
      <c r="CS273">
        <f t="shared" si="306"/>
        <v>0</v>
      </c>
      <c r="CT273">
        <f t="shared" si="307"/>
        <v>0</v>
      </c>
      <c r="CU273">
        <f t="shared" si="308"/>
        <v>0</v>
      </c>
      <c r="CV273">
        <f t="shared" si="309"/>
        <v>0</v>
      </c>
      <c r="CW273">
        <f t="shared" si="310"/>
        <v>0</v>
      </c>
      <c r="CX273">
        <f t="shared" si="311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46827467</v>
      </c>
      <c r="EF273">
        <v>12</v>
      </c>
      <c r="EG273" t="s">
        <v>523</v>
      </c>
      <c r="EH273">
        <v>0</v>
      </c>
      <c r="EI273" t="s">
        <v>3</v>
      </c>
      <c r="EJ273">
        <v>2</v>
      </c>
      <c r="EK273">
        <v>500002</v>
      </c>
      <c r="EL273" t="s">
        <v>524</v>
      </c>
      <c r="EM273" t="s">
        <v>525</v>
      </c>
      <c r="EO273" t="s">
        <v>3</v>
      </c>
      <c r="EQ273">
        <v>0</v>
      </c>
      <c r="ER273">
        <v>121.72</v>
      </c>
      <c r="ES273">
        <v>121.72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-107124652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12"/>
        <v>0</v>
      </c>
      <c r="GM273">
        <f t="shared" si="313"/>
        <v>0</v>
      </c>
      <c r="GN273">
        <f t="shared" si="314"/>
        <v>0</v>
      </c>
      <c r="GO273">
        <f t="shared" si="315"/>
        <v>0</v>
      </c>
      <c r="GP273">
        <f t="shared" si="316"/>
        <v>0</v>
      </c>
      <c r="GR273">
        <v>0</v>
      </c>
      <c r="GS273">
        <v>3</v>
      </c>
      <c r="GT273">
        <v>0</v>
      </c>
      <c r="GU273" t="s">
        <v>3</v>
      </c>
      <c r="GV273">
        <f t="shared" si="317"/>
        <v>0</v>
      </c>
      <c r="GW273">
        <v>1</v>
      </c>
      <c r="GX273">
        <f t="shared" si="318"/>
        <v>0</v>
      </c>
      <c r="HA273">
        <v>0</v>
      </c>
      <c r="HB273">
        <v>0</v>
      </c>
      <c r="HC273">
        <f t="shared" si="31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548</v>
      </c>
      <c r="F274" t="s">
        <v>549</v>
      </c>
      <c r="G274" t="s">
        <v>550</v>
      </c>
      <c r="H274" t="s">
        <v>83</v>
      </c>
      <c r="I274">
        <f>ROUND(19.8*0.135,7)</f>
        <v>2.673</v>
      </c>
      <c r="J274">
        <v>0</v>
      </c>
      <c r="K274">
        <f>ROUND(19.8*0.135,7)</f>
        <v>2.673</v>
      </c>
      <c r="O274">
        <f t="shared" si="283"/>
        <v>217.58</v>
      </c>
      <c r="P274">
        <f t="shared" si="284"/>
        <v>217.58</v>
      </c>
      <c r="Q274">
        <f t="shared" si="285"/>
        <v>0</v>
      </c>
      <c r="R274">
        <f t="shared" si="286"/>
        <v>0</v>
      </c>
      <c r="S274">
        <f t="shared" si="287"/>
        <v>0</v>
      </c>
      <c r="T274">
        <f t="shared" si="288"/>
        <v>0</v>
      </c>
      <c r="U274">
        <f t="shared" si="289"/>
        <v>0</v>
      </c>
      <c r="V274">
        <f t="shared" si="290"/>
        <v>0</v>
      </c>
      <c r="W274">
        <f t="shared" si="291"/>
        <v>0</v>
      </c>
      <c r="X274">
        <f t="shared" si="292"/>
        <v>0</v>
      </c>
      <c r="Y274">
        <f t="shared" si="293"/>
        <v>0</v>
      </c>
      <c r="AA274">
        <v>48339648</v>
      </c>
      <c r="AB274">
        <f t="shared" si="294"/>
        <v>83.06</v>
      </c>
      <c r="AC274">
        <f t="shared" si="295"/>
        <v>83.06</v>
      </c>
      <c r="AD274">
        <f t="shared" si="296"/>
        <v>0</v>
      </c>
      <c r="AE274">
        <f t="shared" si="297"/>
        <v>0</v>
      </c>
      <c r="AF274">
        <f t="shared" si="298"/>
        <v>0</v>
      </c>
      <c r="AG274">
        <f t="shared" si="299"/>
        <v>0</v>
      </c>
      <c r="AH274">
        <f t="shared" si="300"/>
        <v>0</v>
      </c>
      <c r="AI274">
        <f t="shared" si="301"/>
        <v>0</v>
      </c>
      <c r="AJ274">
        <f t="shared" si="302"/>
        <v>0</v>
      </c>
      <c r="AK274">
        <v>83.06</v>
      </c>
      <c r="AL274">
        <v>83.06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0.98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551</v>
      </c>
      <c r="BM274">
        <v>500001</v>
      </c>
      <c r="BN274">
        <v>33926398</v>
      </c>
      <c r="BO274" t="s">
        <v>549</v>
      </c>
      <c r="BP274">
        <v>1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03"/>
        <v>217.58</v>
      </c>
      <c r="CQ274">
        <f t="shared" si="304"/>
        <v>81.400000000000006</v>
      </c>
      <c r="CR274">
        <f t="shared" si="305"/>
        <v>0</v>
      </c>
      <c r="CS274">
        <f t="shared" si="306"/>
        <v>0</v>
      </c>
      <c r="CT274">
        <f t="shared" si="307"/>
        <v>0</v>
      </c>
      <c r="CU274">
        <f t="shared" si="308"/>
        <v>0</v>
      </c>
      <c r="CV274">
        <f t="shared" si="309"/>
        <v>0</v>
      </c>
      <c r="CW274">
        <f t="shared" si="310"/>
        <v>0</v>
      </c>
      <c r="CX274">
        <f t="shared" si="311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83</v>
      </c>
      <c r="DW274" t="s">
        <v>83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46827466</v>
      </c>
      <c r="EF274">
        <v>8</v>
      </c>
      <c r="EG274" t="s">
        <v>505</v>
      </c>
      <c r="EH274">
        <v>0</v>
      </c>
      <c r="EI274" t="s">
        <v>3</v>
      </c>
      <c r="EJ274">
        <v>1</v>
      </c>
      <c r="EK274">
        <v>500001</v>
      </c>
      <c r="EL274" t="s">
        <v>506</v>
      </c>
      <c r="EM274" t="s">
        <v>507</v>
      </c>
      <c r="EO274" t="s">
        <v>3</v>
      </c>
      <c r="EQ274">
        <v>0</v>
      </c>
      <c r="ER274">
        <v>83.06</v>
      </c>
      <c r="ES274">
        <v>83.06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156070166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312"/>
        <v>0</v>
      </c>
      <c r="GM274">
        <f t="shared" si="313"/>
        <v>217.58</v>
      </c>
      <c r="GN274">
        <f t="shared" si="314"/>
        <v>217.58</v>
      </c>
      <c r="GO274">
        <f t="shared" si="315"/>
        <v>0</v>
      </c>
      <c r="GP274">
        <f t="shared" si="316"/>
        <v>0</v>
      </c>
      <c r="GR274">
        <v>0</v>
      </c>
      <c r="GS274">
        <v>3</v>
      </c>
      <c r="GT274">
        <v>0</v>
      </c>
      <c r="GU274" t="s">
        <v>3</v>
      </c>
      <c r="GV274">
        <f t="shared" si="317"/>
        <v>0</v>
      </c>
      <c r="GW274">
        <v>1</v>
      </c>
      <c r="GX274">
        <f t="shared" si="318"/>
        <v>0</v>
      </c>
      <c r="HA274">
        <v>0</v>
      </c>
      <c r="HB274">
        <v>0</v>
      </c>
      <c r="HC274">
        <f t="shared" si="31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552</v>
      </c>
      <c r="F275" t="s">
        <v>553</v>
      </c>
      <c r="G275" t="s">
        <v>554</v>
      </c>
      <c r="H275" t="s">
        <v>40</v>
      </c>
      <c r="I275">
        <f>ROUND(6.6*0.135/1000*0,7)</f>
        <v>0</v>
      </c>
      <c r="J275">
        <v>0</v>
      </c>
      <c r="K275">
        <f>ROUND(6.6*0.135/1000*0,7)</f>
        <v>0</v>
      </c>
      <c r="O275">
        <f t="shared" si="283"/>
        <v>0</v>
      </c>
      <c r="P275">
        <f t="shared" si="284"/>
        <v>0</v>
      </c>
      <c r="Q275">
        <f t="shared" si="285"/>
        <v>0</v>
      </c>
      <c r="R275">
        <f t="shared" si="286"/>
        <v>0</v>
      </c>
      <c r="S275">
        <f t="shared" si="287"/>
        <v>0</v>
      </c>
      <c r="T275">
        <f t="shared" si="288"/>
        <v>0</v>
      </c>
      <c r="U275">
        <f t="shared" si="289"/>
        <v>0</v>
      </c>
      <c r="V275">
        <f t="shared" si="290"/>
        <v>0</v>
      </c>
      <c r="W275">
        <f t="shared" si="291"/>
        <v>0</v>
      </c>
      <c r="X275">
        <f t="shared" si="292"/>
        <v>0</v>
      </c>
      <c r="Y275">
        <f t="shared" si="293"/>
        <v>0</v>
      </c>
      <c r="AA275">
        <v>48339648</v>
      </c>
      <c r="AB275">
        <f t="shared" si="294"/>
        <v>355661.71</v>
      </c>
      <c r="AC275">
        <f t="shared" si="295"/>
        <v>355661.71</v>
      </c>
      <c r="AD275">
        <f t="shared" si="296"/>
        <v>0</v>
      </c>
      <c r="AE275">
        <f t="shared" si="297"/>
        <v>0</v>
      </c>
      <c r="AF275">
        <f t="shared" si="298"/>
        <v>0</v>
      </c>
      <c r="AG275">
        <f t="shared" si="299"/>
        <v>0</v>
      </c>
      <c r="AH275">
        <f t="shared" si="300"/>
        <v>0</v>
      </c>
      <c r="AI275">
        <f t="shared" si="301"/>
        <v>0</v>
      </c>
      <c r="AJ275">
        <f t="shared" si="302"/>
        <v>0</v>
      </c>
      <c r="AK275">
        <v>355661.71</v>
      </c>
      <c r="AL275">
        <v>355661.71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555</v>
      </c>
      <c r="BM275">
        <v>500002</v>
      </c>
      <c r="BN275">
        <v>33926398</v>
      </c>
      <c r="BO275" t="s">
        <v>3</v>
      </c>
      <c r="BP275">
        <v>0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03"/>
        <v>0</v>
      </c>
      <c r="CQ275">
        <f t="shared" si="304"/>
        <v>355661.71</v>
      </c>
      <c r="CR275">
        <f t="shared" si="305"/>
        <v>0</v>
      </c>
      <c r="CS275">
        <f t="shared" si="306"/>
        <v>0</v>
      </c>
      <c r="CT275">
        <f t="shared" si="307"/>
        <v>0</v>
      </c>
      <c r="CU275">
        <f t="shared" si="308"/>
        <v>0</v>
      </c>
      <c r="CV275">
        <f t="shared" si="309"/>
        <v>0</v>
      </c>
      <c r="CW275">
        <f t="shared" si="310"/>
        <v>0</v>
      </c>
      <c r="CX275">
        <f t="shared" si="311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40</v>
      </c>
      <c r="DW275" t="s">
        <v>40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46827467</v>
      </c>
      <c r="EF275">
        <v>12</v>
      </c>
      <c r="EG275" t="s">
        <v>523</v>
      </c>
      <c r="EH275">
        <v>0</v>
      </c>
      <c r="EI275" t="s">
        <v>3</v>
      </c>
      <c r="EJ275">
        <v>2</v>
      </c>
      <c r="EK275">
        <v>500002</v>
      </c>
      <c r="EL275" t="s">
        <v>524</v>
      </c>
      <c r="EM275" t="s">
        <v>525</v>
      </c>
      <c r="EO275" t="s">
        <v>3</v>
      </c>
      <c r="EQ275">
        <v>0</v>
      </c>
      <c r="ER275">
        <v>355661.71</v>
      </c>
      <c r="ES275">
        <v>355661.71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E275">
        <v>279630.3</v>
      </c>
      <c r="GF275">
        <v>-1877750462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312"/>
        <v>0</v>
      </c>
      <c r="GM275">
        <f t="shared" si="313"/>
        <v>0</v>
      </c>
      <c r="GN275">
        <f t="shared" si="314"/>
        <v>0</v>
      </c>
      <c r="GO275">
        <f t="shared" si="315"/>
        <v>0</v>
      </c>
      <c r="GP275">
        <f t="shared" si="316"/>
        <v>0</v>
      </c>
      <c r="GR275">
        <v>3</v>
      </c>
      <c r="GS275">
        <v>3</v>
      </c>
      <c r="GT275">
        <v>0</v>
      </c>
      <c r="GU275" t="s">
        <v>3</v>
      </c>
      <c r="GV275">
        <f t="shared" si="317"/>
        <v>0</v>
      </c>
      <c r="GW275">
        <v>1</v>
      </c>
      <c r="GX275">
        <f t="shared" si="318"/>
        <v>0</v>
      </c>
      <c r="HA275">
        <v>0</v>
      </c>
      <c r="HB275">
        <v>0</v>
      </c>
      <c r="HC275">
        <f t="shared" si="31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556</v>
      </c>
      <c r="F276" t="s">
        <v>557</v>
      </c>
      <c r="G276" t="s">
        <v>558</v>
      </c>
      <c r="H276" t="s">
        <v>44</v>
      </c>
      <c r="I276">
        <v>0</v>
      </c>
      <c r="J276">
        <v>0</v>
      </c>
      <c r="K276">
        <v>0</v>
      </c>
      <c r="O276">
        <f t="shared" si="283"/>
        <v>0</v>
      </c>
      <c r="P276">
        <f t="shared" si="284"/>
        <v>0</v>
      </c>
      <c r="Q276">
        <f t="shared" si="285"/>
        <v>0</v>
      </c>
      <c r="R276">
        <f t="shared" si="286"/>
        <v>0</v>
      </c>
      <c r="S276">
        <f t="shared" si="287"/>
        <v>0</v>
      </c>
      <c r="T276">
        <f t="shared" si="288"/>
        <v>0</v>
      </c>
      <c r="U276">
        <f t="shared" si="289"/>
        <v>0</v>
      </c>
      <c r="V276">
        <f t="shared" si="290"/>
        <v>0</v>
      </c>
      <c r="W276">
        <f t="shared" si="291"/>
        <v>0</v>
      </c>
      <c r="X276">
        <f t="shared" si="292"/>
        <v>0</v>
      </c>
      <c r="Y276">
        <f t="shared" si="293"/>
        <v>0</v>
      </c>
      <c r="AA276">
        <v>48339648</v>
      </c>
      <c r="AB276">
        <f t="shared" si="294"/>
        <v>11726.96</v>
      </c>
      <c r="AC276">
        <f t="shared" si="295"/>
        <v>11726.96</v>
      </c>
      <c r="AD276">
        <f t="shared" si="296"/>
        <v>0</v>
      </c>
      <c r="AE276">
        <f t="shared" si="297"/>
        <v>0</v>
      </c>
      <c r="AF276">
        <f t="shared" si="298"/>
        <v>0</v>
      </c>
      <c r="AG276">
        <f t="shared" si="299"/>
        <v>0</v>
      </c>
      <c r="AH276">
        <f t="shared" si="300"/>
        <v>0</v>
      </c>
      <c r="AI276">
        <f t="shared" si="301"/>
        <v>0</v>
      </c>
      <c r="AJ276">
        <f t="shared" si="302"/>
        <v>0</v>
      </c>
      <c r="AK276">
        <v>11726.96</v>
      </c>
      <c r="AL276">
        <v>11726.96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1.1399999999999999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559</v>
      </c>
      <c r="BM276">
        <v>500002</v>
      </c>
      <c r="BN276">
        <v>33926398</v>
      </c>
      <c r="BO276" t="s">
        <v>557</v>
      </c>
      <c r="BP276">
        <v>1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03"/>
        <v>0</v>
      </c>
      <c r="CQ276">
        <f t="shared" si="304"/>
        <v>13368.73</v>
      </c>
      <c r="CR276">
        <f t="shared" si="305"/>
        <v>0</v>
      </c>
      <c r="CS276">
        <f t="shared" si="306"/>
        <v>0</v>
      </c>
      <c r="CT276">
        <f t="shared" si="307"/>
        <v>0</v>
      </c>
      <c r="CU276">
        <f t="shared" si="308"/>
        <v>0</v>
      </c>
      <c r="CV276">
        <f t="shared" si="309"/>
        <v>0</v>
      </c>
      <c r="CW276">
        <f t="shared" si="310"/>
        <v>0</v>
      </c>
      <c r="CX276">
        <f t="shared" si="311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44</v>
      </c>
      <c r="DW276" t="s">
        <v>44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46827467</v>
      </c>
      <c r="EF276">
        <v>12</v>
      </c>
      <c r="EG276" t="s">
        <v>523</v>
      </c>
      <c r="EH276">
        <v>0</v>
      </c>
      <c r="EI276" t="s">
        <v>3</v>
      </c>
      <c r="EJ276">
        <v>2</v>
      </c>
      <c r="EK276">
        <v>500002</v>
      </c>
      <c r="EL276" t="s">
        <v>524</v>
      </c>
      <c r="EM276" t="s">
        <v>525</v>
      </c>
      <c r="EO276" t="s">
        <v>3</v>
      </c>
      <c r="EQ276">
        <v>1179648</v>
      </c>
      <c r="ER276">
        <v>11726.96</v>
      </c>
      <c r="ES276">
        <v>11726.96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-1874580163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312"/>
        <v>0</v>
      </c>
      <c r="GM276">
        <f t="shared" si="313"/>
        <v>0</v>
      </c>
      <c r="GN276">
        <f t="shared" si="314"/>
        <v>0</v>
      </c>
      <c r="GO276">
        <f t="shared" si="315"/>
        <v>0</v>
      </c>
      <c r="GP276">
        <f t="shared" si="316"/>
        <v>0</v>
      </c>
      <c r="GR276">
        <v>0</v>
      </c>
      <c r="GS276">
        <v>3</v>
      </c>
      <c r="GT276">
        <v>0</v>
      </c>
      <c r="GU276" t="s">
        <v>3</v>
      </c>
      <c r="GV276">
        <f t="shared" si="317"/>
        <v>0</v>
      </c>
      <c r="GW276">
        <v>1</v>
      </c>
      <c r="GX276">
        <f t="shared" si="318"/>
        <v>0</v>
      </c>
      <c r="HA276">
        <v>0</v>
      </c>
      <c r="HB276">
        <v>0</v>
      </c>
      <c r="HC276">
        <f t="shared" si="31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560</v>
      </c>
      <c r="F277" t="s">
        <v>561</v>
      </c>
      <c r="G277" t="s">
        <v>562</v>
      </c>
      <c r="H277" t="s">
        <v>21</v>
      </c>
      <c r="I277">
        <v>9</v>
      </c>
      <c r="J277">
        <v>0</v>
      </c>
      <c r="K277">
        <v>9</v>
      </c>
      <c r="O277">
        <f t="shared" si="283"/>
        <v>10251</v>
      </c>
      <c r="P277">
        <f t="shared" si="284"/>
        <v>10251</v>
      </c>
      <c r="Q277">
        <f t="shared" si="285"/>
        <v>0</v>
      </c>
      <c r="R277">
        <f t="shared" si="286"/>
        <v>0</v>
      </c>
      <c r="S277">
        <f t="shared" si="287"/>
        <v>0</v>
      </c>
      <c r="T277">
        <f t="shared" si="288"/>
        <v>0</v>
      </c>
      <c r="U277">
        <f t="shared" si="289"/>
        <v>0</v>
      </c>
      <c r="V277">
        <f t="shared" si="290"/>
        <v>0</v>
      </c>
      <c r="W277">
        <f t="shared" si="291"/>
        <v>0</v>
      </c>
      <c r="X277">
        <f t="shared" si="292"/>
        <v>0</v>
      </c>
      <c r="Y277">
        <f t="shared" si="293"/>
        <v>0</v>
      </c>
      <c r="AA277">
        <v>48339648</v>
      </c>
      <c r="AB277">
        <f t="shared" si="294"/>
        <v>1139</v>
      </c>
      <c r="AC277">
        <f t="shared" si="295"/>
        <v>1139</v>
      </c>
      <c r="AD277">
        <f t="shared" si="296"/>
        <v>0</v>
      </c>
      <c r="AE277">
        <f t="shared" si="297"/>
        <v>0</v>
      </c>
      <c r="AF277">
        <f t="shared" si="298"/>
        <v>0</v>
      </c>
      <c r="AG277">
        <f t="shared" si="299"/>
        <v>0</v>
      </c>
      <c r="AH277">
        <f t="shared" si="300"/>
        <v>0</v>
      </c>
      <c r="AI277">
        <f t="shared" si="301"/>
        <v>0</v>
      </c>
      <c r="AJ277">
        <f t="shared" si="302"/>
        <v>0</v>
      </c>
      <c r="AK277">
        <v>1139</v>
      </c>
      <c r="AL277">
        <v>1139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03"/>
        <v>10251</v>
      </c>
      <c r="CQ277">
        <f t="shared" si="304"/>
        <v>1139</v>
      </c>
      <c r="CR277">
        <f t="shared" si="305"/>
        <v>0</v>
      </c>
      <c r="CS277">
        <f t="shared" si="306"/>
        <v>0</v>
      </c>
      <c r="CT277">
        <f t="shared" si="307"/>
        <v>0</v>
      </c>
      <c r="CU277">
        <f t="shared" si="308"/>
        <v>0</v>
      </c>
      <c r="CV277">
        <f t="shared" si="309"/>
        <v>0</v>
      </c>
      <c r="CW277">
        <f t="shared" si="310"/>
        <v>0</v>
      </c>
      <c r="CX277">
        <f t="shared" si="31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505</v>
      </c>
      <c r="EH277">
        <v>0</v>
      </c>
      <c r="EI277" t="s">
        <v>3</v>
      </c>
      <c r="EJ277">
        <v>1</v>
      </c>
      <c r="EK277">
        <v>900029</v>
      </c>
      <c r="EL277" t="s">
        <v>511</v>
      </c>
      <c r="EM277" t="s">
        <v>512</v>
      </c>
      <c r="EO277" t="s">
        <v>3</v>
      </c>
      <c r="EQ277">
        <v>1179648</v>
      </c>
      <c r="ER277">
        <v>1139</v>
      </c>
      <c r="ES277">
        <v>1139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1161082627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12"/>
        <v>0</v>
      </c>
      <c r="GM277">
        <f t="shared" si="313"/>
        <v>10251</v>
      </c>
      <c r="GN277">
        <f t="shared" si="314"/>
        <v>10251</v>
      </c>
      <c r="GO277">
        <f t="shared" si="315"/>
        <v>0</v>
      </c>
      <c r="GP277">
        <f t="shared" si="316"/>
        <v>0</v>
      </c>
      <c r="GR277">
        <v>0</v>
      </c>
      <c r="GS277">
        <v>0</v>
      </c>
      <c r="GT277">
        <v>0</v>
      </c>
      <c r="GU277" t="s">
        <v>3</v>
      </c>
      <c r="GV277">
        <f t="shared" si="317"/>
        <v>0</v>
      </c>
      <c r="GW277">
        <v>1</v>
      </c>
      <c r="GX277">
        <f t="shared" si="318"/>
        <v>0</v>
      </c>
      <c r="HA277">
        <v>0</v>
      </c>
      <c r="HB277">
        <v>0</v>
      </c>
      <c r="HC277">
        <f t="shared" si="31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563</v>
      </c>
      <c r="F278" t="s">
        <v>3</v>
      </c>
      <c r="G278" t="s">
        <v>564</v>
      </c>
      <c r="H278" t="s">
        <v>21</v>
      </c>
      <c r="I278">
        <v>0</v>
      </c>
      <c r="J278">
        <v>0</v>
      </c>
      <c r="K278">
        <v>0</v>
      </c>
      <c r="O278">
        <f t="shared" si="283"/>
        <v>0</v>
      </c>
      <c r="P278">
        <f t="shared" si="284"/>
        <v>0</v>
      </c>
      <c r="Q278">
        <f t="shared" si="285"/>
        <v>0</v>
      </c>
      <c r="R278">
        <f t="shared" si="286"/>
        <v>0</v>
      </c>
      <c r="S278">
        <f t="shared" si="287"/>
        <v>0</v>
      </c>
      <c r="T278">
        <f t="shared" si="288"/>
        <v>0</v>
      </c>
      <c r="U278">
        <f t="shared" si="289"/>
        <v>0</v>
      </c>
      <c r="V278">
        <f t="shared" si="290"/>
        <v>0</v>
      </c>
      <c r="W278">
        <f t="shared" si="291"/>
        <v>0</v>
      </c>
      <c r="X278">
        <f t="shared" si="292"/>
        <v>0</v>
      </c>
      <c r="Y278">
        <f t="shared" si="293"/>
        <v>0</v>
      </c>
      <c r="AA278">
        <v>48339648</v>
      </c>
      <c r="AB278">
        <f t="shared" si="294"/>
        <v>1260</v>
      </c>
      <c r="AC278">
        <f t="shared" si="295"/>
        <v>1260</v>
      </c>
      <c r="AD278">
        <f t="shared" si="296"/>
        <v>0</v>
      </c>
      <c r="AE278">
        <f t="shared" si="297"/>
        <v>0</v>
      </c>
      <c r="AF278">
        <f t="shared" si="298"/>
        <v>0</v>
      </c>
      <c r="AG278">
        <f t="shared" si="299"/>
        <v>0</v>
      </c>
      <c r="AH278">
        <f t="shared" si="300"/>
        <v>0</v>
      </c>
      <c r="AI278">
        <f t="shared" si="301"/>
        <v>0</v>
      </c>
      <c r="AJ278">
        <f t="shared" si="302"/>
        <v>0</v>
      </c>
      <c r="AK278">
        <v>1260</v>
      </c>
      <c r="AL278">
        <v>1260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900029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03"/>
        <v>0</v>
      </c>
      <c r="CQ278">
        <f t="shared" si="304"/>
        <v>1260</v>
      </c>
      <c r="CR278">
        <f t="shared" si="305"/>
        <v>0</v>
      </c>
      <c r="CS278">
        <f t="shared" si="306"/>
        <v>0</v>
      </c>
      <c r="CT278">
        <f t="shared" si="307"/>
        <v>0</v>
      </c>
      <c r="CU278">
        <f t="shared" si="308"/>
        <v>0</v>
      </c>
      <c r="CV278">
        <f t="shared" si="309"/>
        <v>0</v>
      </c>
      <c r="CW278">
        <f t="shared" si="310"/>
        <v>0</v>
      </c>
      <c r="CX278">
        <f t="shared" si="311"/>
        <v>0</v>
      </c>
      <c r="CY278">
        <f>(((S278+R278)*AT278)/100)</f>
        <v>0</v>
      </c>
      <c r="CZ278">
        <f>(((S278+R278)*AU278)/100)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21</v>
      </c>
      <c r="DW278" t="s">
        <v>21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46828023</v>
      </c>
      <c r="EF278">
        <v>8</v>
      </c>
      <c r="EG278" t="s">
        <v>505</v>
      </c>
      <c r="EH278">
        <v>0</v>
      </c>
      <c r="EI278" t="s">
        <v>3</v>
      </c>
      <c r="EJ278">
        <v>1</v>
      </c>
      <c r="EK278">
        <v>900029</v>
      </c>
      <c r="EL278" t="s">
        <v>511</v>
      </c>
      <c r="EM278" t="s">
        <v>512</v>
      </c>
      <c r="EO278" t="s">
        <v>3</v>
      </c>
      <c r="EQ278">
        <v>1179648</v>
      </c>
      <c r="ER278">
        <v>1260</v>
      </c>
      <c r="ES278">
        <v>1260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584371803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si="312"/>
        <v>0</v>
      </c>
      <c r="GM278">
        <f t="shared" si="313"/>
        <v>0</v>
      </c>
      <c r="GN278">
        <f t="shared" si="314"/>
        <v>0</v>
      </c>
      <c r="GO278">
        <f t="shared" si="315"/>
        <v>0</v>
      </c>
      <c r="GP278">
        <f t="shared" si="316"/>
        <v>0</v>
      </c>
      <c r="GR278">
        <v>0</v>
      </c>
      <c r="GS278">
        <v>0</v>
      </c>
      <c r="GT278">
        <v>0</v>
      </c>
      <c r="GU278" t="s">
        <v>3</v>
      </c>
      <c r="GV278">
        <f t="shared" si="317"/>
        <v>0</v>
      </c>
      <c r="GW278">
        <v>1</v>
      </c>
      <c r="GX278">
        <f t="shared" si="318"/>
        <v>0</v>
      </c>
      <c r="HA278">
        <v>0</v>
      </c>
      <c r="HB278">
        <v>0</v>
      </c>
      <c r="HC278">
        <f t="shared" si="31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565</v>
      </c>
      <c r="F279" t="s">
        <v>566</v>
      </c>
      <c r="G279" t="s">
        <v>567</v>
      </c>
      <c r="H279" t="s">
        <v>21</v>
      </c>
      <c r="I279">
        <v>36</v>
      </c>
      <c r="J279">
        <v>0</v>
      </c>
      <c r="K279">
        <v>36</v>
      </c>
      <c r="O279">
        <f t="shared" si="283"/>
        <v>31822.92</v>
      </c>
      <c r="P279">
        <f t="shared" si="284"/>
        <v>31822.92</v>
      </c>
      <c r="Q279">
        <f t="shared" si="285"/>
        <v>0</v>
      </c>
      <c r="R279">
        <f t="shared" si="286"/>
        <v>0</v>
      </c>
      <c r="S279">
        <f t="shared" si="287"/>
        <v>0</v>
      </c>
      <c r="T279">
        <f t="shared" si="288"/>
        <v>0</v>
      </c>
      <c r="U279">
        <f t="shared" si="289"/>
        <v>0</v>
      </c>
      <c r="V279">
        <f t="shared" si="290"/>
        <v>0</v>
      </c>
      <c r="W279">
        <f t="shared" si="291"/>
        <v>0</v>
      </c>
      <c r="X279">
        <f t="shared" si="292"/>
        <v>0</v>
      </c>
      <c r="Y279">
        <f t="shared" si="293"/>
        <v>0</v>
      </c>
      <c r="AA279">
        <v>48339648</v>
      </c>
      <c r="AB279">
        <f t="shared" si="294"/>
        <v>993.22</v>
      </c>
      <c r="AC279">
        <f t="shared" si="295"/>
        <v>993.22</v>
      </c>
      <c r="AD279">
        <f t="shared" si="296"/>
        <v>0</v>
      </c>
      <c r="AE279">
        <f t="shared" si="297"/>
        <v>0</v>
      </c>
      <c r="AF279">
        <f t="shared" si="298"/>
        <v>0</v>
      </c>
      <c r="AG279">
        <f t="shared" si="299"/>
        <v>0</v>
      </c>
      <c r="AH279">
        <f t="shared" si="300"/>
        <v>0</v>
      </c>
      <c r="AI279">
        <f t="shared" si="301"/>
        <v>0</v>
      </c>
      <c r="AJ279">
        <f t="shared" si="302"/>
        <v>0</v>
      </c>
      <c r="AK279">
        <v>993.22</v>
      </c>
      <c r="AL279">
        <v>993.22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0.89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568</v>
      </c>
      <c r="BM279">
        <v>500002</v>
      </c>
      <c r="BN279">
        <v>33926398</v>
      </c>
      <c r="BO279" t="s">
        <v>566</v>
      </c>
      <c r="BP279">
        <v>1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03"/>
        <v>31822.92</v>
      </c>
      <c r="CQ279">
        <f t="shared" si="304"/>
        <v>883.97</v>
      </c>
      <c r="CR279">
        <f t="shared" si="305"/>
        <v>0</v>
      </c>
      <c r="CS279">
        <f t="shared" si="306"/>
        <v>0</v>
      </c>
      <c r="CT279">
        <f t="shared" si="307"/>
        <v>0</v>
      </c>
      <c r="CU279">
        <f t="shared" si="308"/>
        <v>0</v>
      </c>
      <c r="CV279">
        <f t="shared" si="309"/>
        <v>0</v>
      </c>
      <c r="CW279">
        <f t="shared" si="310"/>
        <v>0</v>
      </c>
      <c r="CX279">
        <f t="shared" si="311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46827467</v>
      </c>
      <c r="EF279">
        <v>12</v>
      </c>
      <c r="EG279" t="s">
        <v>523</v>
      </c>
      <c r="EH279">
        <v>0</v>
      </c>
      <c r="EI279" t="s">
        <v>3</v>
      </c>
      <c r="EJ279">
        <v>2</v>
      </c>
      <c r="EK279">
        <v>500002</v>
      </c>
      <c r="EL279" t="s">
        <v>524</v>
      </c>
      <c r="EM279" t="s">
        <v>525</v>
      </c>
      <c r="EO279" t="s">
        <v>3</v>
      </c>
      <c r="EQ279">
        <v>1179648</v>
      </c>
      <c r="ER279">
        <v>993.22</v>
      </c>
      <c r="ES279">
        <v>993.22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-1623126963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312"/>
        <v>0</v>
      </c>
      <c r="GM279">
        <f t="shared" si="313"/>
        <v>31822.92</v>
      </c>
      <c r="GN279">
        <f t="shared" si="314"/>
        <v>0</v>
      </c>
      <c r="GO279">
        <f t="shared" si="315"/>
        <v>31822.92</v>
      </c>
      <c r="GP279">
        <f t="shared" si="316"/>
        <v>0</v>
      </c>
      <c r="GR279">
        <v>0</v>
      </c>
      <c r="GS279">
        <v>3</v>
      </c>
      <c r="GT279">
        <v>0</v>
      </c>
      <c r="GU279" t="s">
        <v>3</v>
      </c>
      <c r="GV279">
        <f t="shared" si="317"/>
        <v>0</v>
      </c>
      <c r="GW279">
        <v>1</v>
      </c>
      <c r="GX279">
        <f t="shared" si="318"/>
        <v>0</v>
      </c>
      <c r="HA279">
        <v>0</v>
      </c>
      <c r="HB279">
        <v>0</v>
      </c>
      <c r="HC279">
        <f t="shared" si="31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569</v>
      </c>
      <c r="F280" t="s">
        <v>570</v>
      </c>
      <c r="G280" t="s">
        <v>571</v>
      </c>
      <c r="H280" t="s">
        <v>21</v>
      </c>
      <c r="I280">
        <v>18</v>
      </c>
      <c r="J280">
        <v>0</v>
      </c>
      <c r="K280">
        <v>18</v>
      </c>
      <c r="O280">
        <f t="shared" si="283"/>
        <v>4013.1</v>
      </c>
      <c r="P280">
        <f t="shared" si="284"/>
        <v>4013.1</v>
      </c>
      <c r="Q280">
        <f t="shared" si="285"/>
        <v>0</v>
      </c>
      <c r="R280">
        <f t="shared" si="286"/>
        <v>0</v>
      </c>
      <c r="S280">
        <f t="shared" si="287"/>
        <v>0</v>
      </c>
      <c r="T280">
        <f t="shared" si="288"/>
        <v>0</v>
      </c>
      <c r="U280">
        <f t="shared" si="289"/>
        <v>0</v>
      </c>
      <c r="V280">
        <f t="shared" si="290"/>
        <v>0</v>
      </c>
      <c r="W280">
        <f t="shared" si="291"/>
        <v>0</v>
      </c>
      <c r="X280">
        <f t="shared" si="292"/>
        <v>0</v>
      </c>
      <c r="Y280">
        <f t="shared" si="293"/>
        <v>0</v>
      </c>
      <c r="AA280">
        <v>48339648</v>
      </c>
      <c r="AB280">
        <f t="shared" si="294"/>
        <v>161.56</v>
      </c>
      <c r="AC280">
        <f t="shared" si="295"/>
        <v>161.56</v>
      </c>
      <c r="AD280">
        <f t="shared" si="296"/>
        <v>0</v>
      </c>
      <c r="AE280">
        <f t="shared" si="297"/>
        <v>0</v>
      </c>
      <c r="AF280">
        <f t="shared" si="298"/>
        <v>0</v>
      </c>
      <c r="AG280">
        <f t="shared" si="299"/>
        <v>0</v>
      </c>
      <c r="AH280">
        <f t="shared" si="300"/>
        <v>0</v>
      </c>
      <c r="AI280">
        <f t="shared" si="301"/>
        <v>0</v>
      </c>
      <c r="AJ280">
        <f t="shared" si="302"/>
        <v>0</v>
      </c>
      <c r="AK280">
        <v>161.56</v>
      </c>
      <c r="AL280">
        <v>161.56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1.38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572</v>
      </c>
      <c r="BM280">
        <v>500002</v>
      </c>
      <c r="BN280">
        <v>33926398</v>
      </c>
      <c r="BO280" t="s">
        <v>570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03"/>
        <v>4013.1</v>
      </c>
      <c r="CQ280">
        <f t="shared" si="304"/>
        <v>222.95</v>
      </c>
      <c r="CR280">
        <f t="shared" si="305"/>
        <v>0</v>
      </c>
      <c r="CS280">
        <f t="shared" si="306"/>
        <v>0</v>
      </c>
      <c r="CT280">
        <f t="shared" si="307"/>
        <v>0</v>
      </c>
      <c r="CU280">
        <f t="shared" si="308"/>
        <v>0</v>
      </c>
      <c r="CV280">
        <f t="shared" si="309"/>
        <v>0</v>
      </c>
      <c r="CW280">
        <f t="shared" si="310"/>
        <v>0</v>
      </c>
      <c r="CX280">
        <f t="shared" si="311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46827467</v>
      </c>
      <c r="EF280">
        <v>12</v>
      </c>
      <c r="EG280" t="s">
        <v>523</v>
      </c>
      <c r="EH280">
        <v>0</v>
      </c>
      <c r="EI280" t="s">
        <v>3</v>
      </c>
      <c r="EJ280">
        <v>2</v>
      </c>
      <c r="EK280">
        <v>500002</v>
      </c>
      <c r="EL280" t="s">
        <v>524</v>
      </c>
      <c r="EM280" t="s">
        <v>525</v>
      </c>
      <c r="EO280" t="s">
        <v>3</v>
      </c>
      <c r="EQ280">
        <v>1179648</v>
      </c>
      <c r="ER280">
        <v>161.56</v>
      </c>
      <c r="ES280">
        <v>161.56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765802917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312"/>
        <v>0</v>
      </c>
      <c r="GM280">
        <f t="shared" si="313"/>
        <v>4013.1</v>
      </c>
      <c r="GN280">
        <f t="shared" si="314"/>
        <v>0</v>
      </c>
      <c r="GO280">
        <f t="shared" si="315"/>
        <v>4013.1</v>
      </c>
      <c r="GP280">
        <f t="shared" si="316"/>
        <v>0</v>
      </c>
      <c r="GR280">
        <v>0</v>
      </c>
      <c r="GS280">
        <v>3</v>
      </c>
      <c r="GT280">
        <v>0</v>
      </c>
      <c r="GU280" t="s">
        <v>3</v>
      </c>
      <c r="GV280">
        <f t="shared" si="317"/>
        <v>0</v>
      </c>
      <c r="GW280">
        <v>1</v>
      </c>
      <c r="GX280">
        <f t="shared" si="318"/>
        <v>0</v>
      </c>
      <c r="HA280">
        <v>0</v>
      </c>
      <c r="HB280">
        <v>0</v>
      </c>
      <c r="HC280">
        <f t="shared" si="31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573</v>
      </c>
      <c r="F281" t="s">
        <v>574</v>
      </c>
      <c r="G281" t="s">
        <v>575</v>
      </c>
      <c r="H281" t="s">
        <v>21</v>
      </c>
      <c r="I281">
        <v>18</v>
      </c>
      <c r="J281">
        <v>0</v>
      </c>
      <c r="K281">
        <v>18</v>
      </c>
      <c r="O281">
        <f t="shared" si="283"/>
        <v>2885.4</v>
      </c>
      <c r="P281">
        <f t="shared" si="284"/>
        <v>2885.4</v>
      </c>
      <c r="Q281">
        <f t="shared" si="285"/>
        <v>0</v>
      </c>
      <c r="R281">
        <f t="shared" si="286"/>
        <v>0</v>
      </c>
      <c r="S281">
        <f t="shared" si="287"/>
        <v>0</v>
      </c>
      <c r="T281">
        <f t="shared" si="288"/>
        <v>0</v>
      </c>
      <c r="U281">
        <f t="shared" si="289"/>
        <v>0</v>
      </c>
      <c r="V281">
        <f t="shared" si="290"/>
        <v>0</v>
      </c>
      <c r="W281">
        <f t="shared" si="291"/>
        <v>0</v>
      </c>
      <c r="X281">
        <f t="shared" si="292"/>
        <v>0</v>
      </c>
      <c r="Y281">
        <f t="shared" si="293"/>
        <v>0</v>
      </c>
      <c r="AA281">
        <v>48339648</v>
      </c>
      <c r="AB281">
        <f t="shared" si="294"/>
        <v>116.16</v>
      </c>
      <c r="AC281">
        <f t="shared" si="295"/>
        <v>116.16</v>
      </c>
      <c r="AD281">
        <f t="shared" si="296"/>
        <v>0</v>
      </c>
      <c r="AE281">
        <f t="shared" si="297"/>
        <v>0</v>
      </c>
      <c r="AF281">
        <f t="shared" si="298"/>
        <v>0</v>
      </c>
      <c r="AG281">
        <f t="shared" si="299"/>
        <v>0</v>
      </c>
      <c r="AH281">
        <f t="shared" si="300"/>
        <v>0</v>
      </c>
      <c r="AI281">
        <f t="shared" si="301"/>
        <v>0</v>
      </c>
      <c r="AJ281">
        <f t="shared" si="302"/>
        <v>0</v>
      </c>
      <c r="AK281">
        <v>116.16</v>
      </c>
      <c r="AL281">
        <v>116.16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1.38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576</v>
      </c>
      <c r="BM281">
        <v>500001</v>
      </c>
      <c r="BN281">
        <v>33926398</v>
      </c>
      <c r="BO281" t="s">
        <v>574</v>
      </c>
      <c r="BP281">
        <v>1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03"/>
        <v>2885.4</v>
      </c>
      <c r="CQ281">
        <f t="shared" si="304"/>
        <v>160.30000000000001</v>
      </c>
      <c r="CR281">
        <f t="shared" si="305"/>
        <v>0</v>
      </c>
      <c r="CS281">
        <f t="shared" si="306"/>
        <v>0</v>
      </c>
      <c r="CT281">
        <f t="shared" si="307"/>
        <v>0</v>
      </c>
      <c r="CU281">
        <f t="shared" si="308"/>
        <v>0</v>
      </c>
      <c r="CV281">
        <f t="shared" si="309"/>
        <v>0</v>
      </c>
      <c r="CW281">
        <f t="shared" si="310"/>
        <v>0</v>
      </c>
      <c r="CX281">
        <f t="shared" si="311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46827466</v>
      </c>
      <c r="EF281">
        <v>8</v>
      </c>
      <c r="EG281" t="s">
        <v>505</v>
      </c>
      <c r="EH281">
        <v>0</v>
      </c>
      <c r="EI281" t="s">
        <v>3</v>
      </c>
      <c r="EJ281">
        <v>1</v>
      </c>
      <c r="EK281">
        <v>500001</v>
      </c>
      <c r="EL281" t="s">
        <v>506</v>
      </c>
      <c r="EM281" t="s">
        <v>507</v>
      </c>
      <c r="EO281" t="s">
        <v>3</v>
      </c>
      <c r="EQ281">
        <v>1179648</v>
      </c>
      <c r="ER281">
        <v>116.16</v>
      </c>
      <c r="ES281">
        <v>116.16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1209938669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312"/>
        <v>0</v>
      </c>
      <c r="GM281">
        <f t="shared" si="313"/>
        <v>2885.4</v>
      </c>
      <c r="GN281">
        <f t="shared" si="314"/>
        <v>2885.4</v>
      </c>
      <c r="GO281">
        <f t="shared" si="315"/>
        <v>0</v>
      </c>
      <c r="GP281">
        <f t="shared" si="316"/>
        <v>0</v>
      </c>
      <c r="GR281">
        <v>0</v>
      </c>
      <c r="GS281">
        <v>3</v>
      </c>
      <c r="GT281">
        <v>0</v>
      </c>
      <c r="GU281" t="s">
        <v>3</v>
      </c>
      <c r="GV281">
        <f t="shared" si="317"/>
        <v>0</v>
      </c>
      <c r="GW281">
        <v>1</v>
      </c>
      <c r="GX281">
        <f t="shared" si="318"/>
        <v>0</v>
      </c>
      <c r="HA281">
        <v>0</v>
      </c>
      <c r="HB281">
        <v>0</v>
      </c>
      <c r="HC281">
        <f t="shared" si="31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577</v>
      </c>
      <c r="F282" t="s">
        <v>578</v>
      </c>
      <c r="G282" t="s">
        <v>579</v>
      </c>
      <c r="H282" t="s">
        <v>21</v>
      </c>
      <c r="I282">
        <v>18</v>
      </c>
      <c r="J282">
        <v>0</v>
      </c>
      <c r="K282">
        <v>18</v>
      </c>
      <c r="O282">
        <f t="shared" si="283"/>
        <v>3512.16</v>
      </c>
      <c r="P282">
        <f t="shared" si="284"/>
        <v>3512.16</v>
      </c>
      <c r="Q282">
        <f t="shared" si="285"/>
        <v>0</v>
      </c>
      <c r="R282">
        <f t="shared" si="286"/>
        <v>0</v>
      </c>
      <c r="S282">
        <f t="shared" si="287"/>
        <v>0</v>
      </c>
      <c r="T282">
        <f t="shared" si="288"/>
        <v>0</v>
      </c>
      <c r="U282">
        <f t="shared" si="289"/>
        <v>0</v>
      </c>
      <c r="V282">
        <f t="shared" si="290"/>
        <v>0</v>
      </c>
      <c r="W282">
        <f t="shared" si="291"/>
        <v>0</v>
      </c>
      <c r="X282">
        <f t="shared" si="292"/>
        <v>0</v>
      </c>
      <c r="Y282">
        <f t="shared" si="293"/>
        <v>0</v>
      </c>
      <c r="AA282">
        <v>48339648</v>
      </c>
      <c r="AB282">
        <f t="shared" si="294"/>
        <v>141.38999999999999</v>
      </c>
      <c r="AC282">
        <f t="shared" si="295"/>
        <v>141.38999999999999</v>
      </c>
      <c r="AD282">
        <f t="shared" si="296"/>
        <v>0</v>
      </c>
      <c r="AE282">
        <f t="shared" si="297"/>
        <v>0</v>
      </c>
      <c r="AF282">
        <f t="shared" si="298"/>
        <v>0</v>
      </c>
      <c r="AG282">
        <f t="shared" si="299"/>
        <v>0</v>
      </c>
      <c r="AH282">
        <f t="shared" si="300"/>
        <v>0</v>
      </c>
      <c r="AI282">
        <f t="shared" si="301"/>
        <v>0</v>
      </c>
      <c r="AJ282">
        <f t="shared" si="302"/>
        <v>0</v>
      </c>
      <c r="AK282">
        <v>141.38999999999999</v>
      </c>
      <c r="AL282">
        <v>141.38999999999999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1.38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580</v>
      </c>
      <c r="BM282">
        <v>500002</v>
      </c>
      <c r="BN282">
        <v>33926398</v>
      </c>
      <c r="BO282" t="s">
        <v>578</v>
      </c>
      <c r="BP282">
        <v>1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03"/>
        <v>3512.16</v>
      </c>
      <c r="CQ282">
        <f t="shared" si="304"/>
        <v>195.12</v>
      </c>
      <c r="CR282">
        <f t="shared" si="305"/>
        <v>0</v>
      </c>
      <c r="CS282">
        <f t="shared" si="306"/>
        <v>0</v>
      </c>
      <c r="CT282">
        <f t="shared" si="307"/>
        <v>0</v>
      </c>
      <c r="CU282">
        <f t="shared" si="308"/>
        <v>0</v>
      </c>
      <c r="CV282">
        <f t="shared" si="309"/>
        <v>0</v>
      </c>
      <c r="CW282">
        <f t="shared" si="310"/>
        <v>0</v>
      </c>
      <c r="CX282">
        <f t="shared" si="311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46827467</v>
      </c>
      <c r="EF282">
        <v>12</v>
      </c>
      <c r="EG282" t="s">
        <v>523</v>
      </c>
      <c r="EH282">
        <v>0</v>
      </c>
      <c r="EI282" t="s">
        <v>3</v>
      </c>
      <c r="EJ282">
        <v>2</v>
      </c>
      <c r="EK282">
        <v>500002</v>
      </c>
      <c r="EL282" t="s">
        <v>524</v>
      </c>
      <c r="EM282" t="s">
        <v>525</v>
      </c>
      <c r="EO282" t="s">
        <v>3</v>
      </c>
      <c r="EQ282">
        <v>1179648</v>
      </c>
      <c r="ER282">
        <v>141.38999999999999</v>
      </c>
      <c r="ES282">
        <v>141.38999999999999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1279853100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12"/>
        <v>0</v>
      </c>
      <c r="GM282">
        <f t="shared" si="313"/>
        <v>3512.16</v>
      </c>
      <c r="GN282">
        <f t="shared" si="314"/>
        <v>0</v>
      </c>
      <c r="GO282">
        <f t="shared" si="315"/>
        <v>3512.16</v>
      </c>
      <c r="GP282">
        <f t="shared" si="316"/>
        <v>0</v>
      </c>
      <c r="GR282">
        <v>0</v>
      </c>
      <c r="GS282">
        <v>3</v>
      </c>
      <c r="GT282">
        <v>0</v>
      </c>
      <c r="GU282" t="s">
        <v>3</v>
      </c>
      <c r="GV282">
        <f t="shared" si="317"/>
        <v>0</v>
      </c>
      <c r="GW282">
        <v>1</v>
      </c>
      <c r="GX282">
        <f t="shared" si="318"/>
        <v>0</v>
      </c>
      <c r="HA282">
        <v>0</v>
      </c>
      <c r="HB282">
        <v>0</v>
      </c>
      <c r="HC282">
        <f t="shared" si="31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581</v>
      </c>
      <c r="F283" t="s">
        <v>582</v>
      </c>
      <c r="G283" t="s">
        <v>583</v>
      </c>
      <c r="H283" t="s">
        <v>21</v>
      </c>
      <c r="I283">
        <v>18</v>
      </c>
      <c r="J283">
        <v>0</v>
      </c>
      <c r="K283">
        <v>18</v>
      </c>
      <c r="O283">
        <f t="shared" si="283"/>
        <v>16065.9</v>
      </c>
      <c r="P283">
        <f t="shared" si="284"/>
        <v>16065.9</v>
      </c>
      <c r="Q283">
        <f t="shared" si="285"/>
        <v>0</v>
      </c>
      <c r="R283">
        <f t="shared" si="286"/>
        <v>0</v>
      </c>
      <c r="S283">
        <f t="shared" si="287"/>
        <v>0</v>
      </c>
      <c r="T283">
        <f t="shared" si="288"/>
        <v>0</v>
      </c>
      <c r="U283">
        <f t="shared" si="289"/>
        <v>0</v>
      </c>
      <c r="V283">
        <f t="shared" si="290"/>
        <v>0</v>
      </c>
      <c r="W283">
        <f t="shared" si="291"/>
        <v>0</v>
      </c>
      <c r="X283">
        <f t="shared" si="292"/>
        <v>0</v>
      </c>
      <c r="Y283">
        <f t="shared" si="293"/>
        <v>0</v>
      </c>
      <c r="AA283">
        <v>48339648</v>
      </c>
      <c r="AB283">
        <f t="shared" si="294"/>
        <v>782.94</v>
      </c>
      <c r="AC283">
        <f t="shared" si="295"/>
        <v>782.94</v>
      </c>
      <c r="AD283">
        <f t="shared" si="296"/>
        <v>0</v>
      </c>
      <c r="AE283">
        <f t="shared" si="297"/>
        <v>0</v>
      </c>
      <c r="AF283">
        <f t="shared" si="298"/>
        <v>0</v>
      </c>
      <c r="AG283">
        <f t="shared" si="299"/>
        <v>0</v>
      </c>
      <c r="AH283">
        <f t="shared" si="300"/>
        <v>0</v>
      </c>
      <c r="AI283">
        <f t="shared" si="301"/>
        <v>0</v>
      </c>
      <c r="AJ283">
        <f t="shared" si="302"/>
        <v>0</v>
      </c>
      <c r="AK283">
        <v>782.94</v>
      </c>
      <c r="AL283">
        <v>782.94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1.1399999999999999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584</v>
      </c>
      <c r="BM283">
        <v>500002</v>
      </c>
      <c r="BN283">
        <v>33926398</v>
      </c>
      <c r="BO283" t="s">
        <v>582</v>
      </c>
      <c r="BP283">
        <v>1</v>
      </c>
      <c r="BQ283">
        <v>12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03"/>
        <v>16065.9</v>
      </c>
      <c r="CQ283">
        <f t="shared" si="304"/>
        <v>892.55</v>
      </c>
      <c r="CR283">
        <f t="shared" si="305"/>
        <v>0</v>
      </c>
      <c r="CS283">
        <f t="shared" si="306"/>
        <v>0</v>
      </c>
      <c r="CT283">
        <f t="shared" si="307"/>
        <v>0</v>
      </c>
      <c r="CU283">
        <f t="shared" si="308"/>
        <v>0</v>
      </c>
      <c r="CV283">
        <f t="shared" si="309"/>
        <v>0</v>
      </c>
      <c r="CW283">
        <f t="shared" si="310"/>
        <v>0</v>
      </c>
      <c r="CX283">
        <f t="shared" si="311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46827467</v>
      </c>
      <c r="EF283">
        <v>12</v>
      </c>
      <c r="EG283" t="s">
        <v>523</v>
      </c>
      <c r="EH283">
        <v>0</v>
      </c>
      <c r="EI283" t="s">
        <v>3</v>
      </c>
      <c r="EJ283">
        <v>2</v>
      </c>
      <c r="EK283">
        <v>500002</v>
      </c>
      <c r="EL283" t="s">
        <v>524</v>
      </c>
      <c r="EM283" t="s">
        <v>525</v>
      </c>
      <c r="EO283" t="s">
        <v>3</v>
      </c>
      <c r="EQ283">
        <v>1179648</v>
      </c>
      <c r="ER283">
        <v>782.94</v>
      </c>
      <c r="ES283">
        <v>782.94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1282964633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312"/>
        <v>0</v>
      </c>
      <c r="GM283">
        <f t="shared" si="313"/>
        <v>16065.9</v>
      </c>
      <c r="GN283">
        <f t="shared" si="314"/>
        <v>0</v>
      </c>
      <c r="GO283">
        <f t="shared" si="315"/>
        <v>16065.9</v>
      </c>
      <c r="GP283">
        <f t="shared" si="316"/>
        <v>0</v>
      </c>
      <c r="GR283">
        <v>0</v>
      </c>
      <c r="GS283">
        <v>3</v>
      </c>
      <c r="GT283">
        <v>0</v>
      </c>
      <c r="GU283" t="s">
        <v>3</v>
      </c>
      <c r="GV283">
        <f t="shared" si="317"/>
        <v>0</v>
      </c>
      <c r="GW283">
        <v>1</v>
      </c>
      <c r="GX283">
        <f t="shared" si="318"/>
        <v>0</v>
      </c>
      <c r="HA283">
        <v>0</v>
      </c>
      <c r="HB283">
        <v>0</v>
      </c>
      <c r="HC283">
        <f t="shared" si="31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585</v>
      </c>
      <c r="F284" t="s">
        <v>586</v>
      </c>
      <c r="G284" t="s">
        <v>587</v>
      </c>
      <c r="H284" t="s">
        <v>21</v>
      </c>
      <c r="I284">
        <v>0</v>
      </c>
      <c r="J284">
        <v>0</v>
      </c>
      <c r="K284">
        <v>0</v>
      </c>
      <c r="O284">
        <f t="shared" si="283"/>
        <v>0</v>
      </c>
      <c r="P284">
        <f t="shared" si="284"/>
        <v>0</v>
      </c>
      <c r="Q284">
        <f t="shared" si="285"/>
        <v>0</v>
      </c>
      <c r="R284">
        <f t="shared" si="286"/>
        <v>0</v>
      </c>
      <c r="S284">
        <f t="shared" si="287"/>
        <v>0</v>
      </c>
      <c r="T284">
        <f t="shared" si="288"/>
        <v>0</v>
      </c>
      <c r="U284">
        <f t="shared" si="289"/>
        <v>0</v>
      </c>
      <c r="V284">
        <f t="shared" si="290"/>
        <v>0</v>
      </c>
      <c r="W284">
        <f t="shared" si="291"/>
        <v>0</v>
      </c>
      <c r="X284">
        <f t="shared" si="292"/>
        <v>0</v>
      </c>
      <c r="Y284">
        <f t="shared" si="293"/>
        <v>0</v>
      </c>
      <c r="AA284">
        <v>48339648</v>
      </c>
      <c r="AB284">
        <f t="shared" si="294"/>
        <v>362</v>
      </c>
      <c r="AC284">
        <f t="shared" si="295"/>
        <v>362</v>
      </c>
      <c r="AD284">
        <f t="shared" si="296"/>
        <v>0</v>
      </c>
      <c r="AE284">
        <f t="shared" si="297"/>
        <v>0</v>
      </c>
      <c r="AF284">
        <f t="shared" si="298"/>
        <v>0</v>
      </c>
      <c r="AG284">
        <f t="shared" si="299"/>
        <v>0</v>
      </c>
      <c r="AH284">
        <f t="shared" si="300"/>
        <v>0</v>
      </c>
      <c r="AI284">
        <f t="shared" si="301"/>
        <v>0</v>
      </c>
      <c r="AJ284">
        <f t="shared" si="302"/>
        <v>0</v>
      </c>
      <c r="AK284">
        <v>362</v>
      </c>
      <c r="AL284">
        <v>362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03"/>
        <v>0</v>
      </c>
      <c r="CQ284">
        <f t="shared" si="304"/>
        <v>362</v>
      </c>
      <c r="CR284">
        <f t="shared" si="305"/>
        <v>0</v>
      </c>
      <c r="CS284">
        <f t="shared" si="306"/>
        <v>0</v>
      </c>
      <c r="CT284">
        <f t="shared" si="307"/>
        <v>0</v>
      </c>
      <c r="CU284">
        <f t="shared" si="308"/>
        <v>0</v>
      </c>
      <c r="CV284">
        <f t="shared" si="309"/>
        <v>0</v>
      </c>
      <c r="CW284">
        <f t="shared" si="310"/>
        <v>0</v>
      </c>
      <c r="CX284">
        <f t="shared" si="311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46827712</v>
      </c>
      <c r="EF284">
        <v>8</v>
      </c>
      <c r="EG284" t="s">
        <v>505</v>
      </c>
      <c r="EH284">
        <v>0</v>
      </c>
      <c r="EI284" t="s">
        <v>3</v>
      </c>
      <c r="EJ284">
        <v>1</v>
      </c>
      <c r="EK284">
        <v>1100</v>
      </c>
      <c r="EL284" t="s">
        <v>588</v>
      </c>
      <c r="EM284" t="s">
        <v>512</v>
      </c>
      <c r="EO284" t="s">
        <v>3</v>
      </c>
      <c r="EQ284">
        <v>0</v>
      </c>
      <c r="ER284">
        <v>362</v>
      </c>
      <c r="ES284">
        <v>362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-301740112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312"/>
        <v>0</v>
      </c>
      <c r="GM284">
        <f t="shared" si="313"/>
        <v>0</v>
      </c>
      <c r="GN284">
        <f t="shared" si="314"/>
        <v>0</v>
      </c>
      <c r="GO284">
        <f t="shared" si="315"/>
        <v>0</v>
      </c>
      <c r="GP284">
        <f t="shared" si="316"/>
        <v>0</v>
      </c>
      <c r="GR284">
        <v>0</v>
      </c>
      <c r="GS284">
        <v>0</v>
      </c>
      <c r="GT284">
        <v>0</v>
      </c>
      <c r="GU284" t="s">
        <v>3</v>
      </c>
      <c r="GV284">
        <f t="shared" si="317"/>
        <v>0</v>
      </c>
      <c r="GW284">
        <v>1</v>
      </c>
      <c r="GX284">
        <f t="shared" si="318"/>
        <v>0</v>
      </c>
      <c r="HA284">
        <v>0</v>
      </c>
      <c r="HB284">
        <v>0</v>
      </c>
      <c r="HC284">
        <f t="shared" si="31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589</v>
      </c>
      <c r="F285" t="s">
        <v>590</v>
      </c>
      <c r="G285" t="s">
        <v>591</v>
      </c>
      <c r="H285" t="s">
        <v>40</v>
      </c>
      <c r="I285">
        <f>ROUND((6*19.7+3*4.7)/1000,7)</f>
        <v>0.1323</v>
      </c>
      <c r="J285">
        <v>0</v>
      </c>
      <c r="K285">
        <f>ROUND((6*19.7+3*4.7)/1000,7)</f>
        <v>0.1323</v>
      </c>
      <c r="O285">
        <f t="shared" si="283"/>
        <v>26214.19</v>
      </c>
      <c r="P285">
        <f t="shared" si="284"/>
        <v>26214.19</v>
      </c>
      <c r="Q285">
        <f t="shared" si="285"/>
        <v>0</v>
      </c>
      <c r="R285">
        <f t="shared" si="286"/>
        <v>0</v>
      </c>
      <c r="S285">
        <f t="shared" si="287"/>
        <v>0</v>
      </c>
      <c r="T285">
        <f t="shared" si="288"/>
        <v>0</v>
      </c>
      <c r="U285">
        <f t="shared" si="289"/>
        <v>0</v>
      </c>
      <c r="V285">
        <f t="shared" si="290"/>
        <v>0</v>
      </c>
      <c r="W285">
        <f t="shared" si="291"/>
        <v>0</v>
      </c>
      <c r="X285">
        <f t="shared" si="292"/>
        <v>0</v>
      </c>
      <c r="Y285">
        <f t="shared" si="293"/>
        <v>0</v>
      </c>
      <c r="AA285">
        <v>48339648</v>
      </c>
      <c r="AB285">
        <f t="shared" si="294"/>
        <v>173808.79</v>
      </c>
      <c r="AC285">
        <f t="shared" si="295"/>
        <v>173808.79</v>
      </c>
      <c r="AD285">
        <f t="shared" si="296"/>
        <v>0</v>
      </c>
      <c r="AE285">
        <f t="shared" si="297"/>
        <v>0</v>
      </c>
      <c r="AF285">
        <f t="shared" si="298"/>
        <v>0</v>
      </c>
      <c r="AG285">
        <f t="shared" si="299"/>
        <v>0</v>
      </c>
      <c r="AH285">
        <f t="shared" si="300"/>
        <v>0</v>
      </c>
      <c r="AI285">
        <f t="shared" si="301"/>
        <v>0</v>
      </c>
      <c r="AJ285">
        <f t="shared" si="302"/>
        <v>0</v>
      </c>
      <c r="AK285">
        <v>173808.79</v>
      </c>
      <c r="AL285">
        <v>173808.79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1.1399999999999999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592</v>
      </c>
      <c r="BM285">
        <v>500001</v>
      </c>
      <c r="BN285">
        <v>33926398</v>
      </c>
      <c r="BO285" t="s">
        <v>590</v>
      </c>
      <c r="BP285">
        <v>1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03"/>
        <v>26214.19</v>
      </c>
      <c r="CQ285">
        <f t="shared" si="304"/>
        <v>198142.02</v>
      </c>
      <c r="CR285">
        <f t="shared" si="305"/>
        <v>0</v>
      </c>
      <c r="CS285">
        <f t="shared" si="306"/>
        <v>0</v>
      </c>
      <c r="CT285">
        <f t="shared" si="307"/>
        <v>0</v>
      </c>
      <c r="CU285">
        <f t="shared" si="308"/>
        <v>0</v>
      </c>
      <c r="CV285">
        <f t="shared" si="309"/>
        <v>0</v>
      </c>
      <c r="CW285">
        <f t="shared" si="310"/>
        <v>0</v>
      </c>
      <c r="CX285">
        <f t="shared" si="311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40</v>
      </c>
      <c r="DW285" t="s">
        <v>40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46827466</v>
      </c>
      <c r="EF285">
        <v>8</v>
      </c>
      <c r="EG285" t="s">
        <v>505</v>
      </c>
      <c r="EH285">
        <v>0</v>
      </c>
      <c r="EI285" t="s">
        <v>3</v>
      </c>
      <c r="EJ285">
        <v>1</v>
      </c>
      <c r="EK285">
        <v>500001</v>
      </c>
      <c r="EL285" t="s">
        <v>506</v>
      </c>
      <c r="EM285" t="s">
        <v>507</v>
      </c>
      <c r="EO285" t="s">
        <v>3</v>
      </c>
      <c r="EQ285">
        <v>1179648</v>
      </c>
      <c r="ER285">
        <v>173808.79</v>
      </c>
      <c r="ES285">
        <v>173808.79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-1888490881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312"/>
        <v>0</v>
      </c>
      <c r="GM285">
        <f t="shared" si="313"/>
        <v>26214.19</v>
      </c>
      <c r="GN285">
        <f t="shared" si="314"/>
        <v>26214.19</v>
      </c>
      <c r="GO285">
        <f t="shared" si="315"/>
        <v>0</v>
      </c>
      <c r="GP285">
        <f t="shared" si="316"/>
        <v>0</v>
      </c>
      <c r="GR285">
        <v>0</v>
      </c>
      <c r="GS285">
        <v>3</v>
      </c>
      <c r="GT285">
        <v>0</v>
      </c>
      <c r="GU285" t="s">
        <v>3</v>
      </c>
      <c r="GV285">
        <f t="shared" si="317"/>
        <v>0</v>
      </c>
      <c r="GW285">
        <v>1</v>
      </c>
      <c r="GX285">
        <f t="shared" si="318"/>
        <v>0</v>
      </c>
      <c r="HA285">
        <v>0</v>
      </c>
      <c r="HB285">
        <v>0</v>
      </c>
      <c r="HC285">
        <f t="shared" si="31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593</v>
      </c>
      <c r="F286" t="s">
        <v>594</v>
      </c>
      <c r="G286" t="s">
        <v>595</v>
      </c>
      <c r="H286" t="s">
        <v>21</v>
      </c>
      <c r="I286">
        <v>0</v>
      </c>
      <c r="J286">
        <v>0</v>
      </c>
      <c r="K286">
        <v>0</v>
      </c>
      <c r="O286">
        <f t="shared" si="283"/>
        <v>0</v>
      </c>
      <c r="P286">
        <f t="shared" si="284"/>
        <v>0</v>
      </c>
      <c r="Q286">
        <f t="shared" si="285"/>
        <v>0</v>
      </c>
      <c r="R286">
        <f t="shared" si="286"/>
        <v>0</v>
      </c>
      <c r="S286">
        <f t="shared" si="287"/>
        <v>0</v>
      </c>
      <c r="T286">
        <f t="shared" si="288"/>
        <v>0</v>
      </c>
      <c r="U286">
        <f t="shared" si="289"/>
        <v>0</v>
      </c>
      <c r="V286">
        <f t="shared" si="290"/>
        <v>0</v>
      </c>
      <c r="W286">
        <f t="shared" si="291"/>
        <v>0</v>
      </c>
      <c r="X286">
        <f t="shared" si="292"/>
        <v>0</v>
      </c>
      <c r="Y286">
        <f t="shared" si="293"/>
        <v>0</v>
      </c>
      <c r="AA286">
        <v>48339648</v>
      </c>
      <c r="AB286">
        <f t="shared" si="294"/>
        <v>6035</v>
      </c>
      <c r="AC286">
        <f t="shared" si="295"/>
        <v>6035</v>
      </c>
      <c r="AD286">
        <f t="shared" si="296"/>
        <v>0</v>
      </c>
      <c r="AE286">
        <f t="shared" si="297"/>
        <v>0</v>
      </c>
      <c r="AF286">
        <f t="shared" si="298"/>
        <v>0</v>
      </c>
      <c r="AG286">
        <f t="shared" si="299"/>
        <v>0</v>
      </c>
      <c r="AH286">
        <f t="shared" si="300"/>
        <v>0</v>
      </c>
      <c r="AI286">
        <f t="shared" si="301"/>
        <v>0</v>
      </c>
      <c r="AJ286">
        <f t="shared" si="302"/>
        <v>0</v>
      </c>
      <c r="AK286">
        <v>6035</v>
      </c>
      <c r="AL286">
        <v>6035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900029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03"/>
        <v>0</v>
      </c>
      <c r="CQ286">
        <f t="shared" si="304"/>
        <v>6035</v>
      </c>
      <c r="CR286">
        <f t="shared" si="305"/>
        <v>0</v>
      </c>
      <c r="CS286">
        <f t="shared" si="306"/>
        <v>0</v>
      </c>
      <c r="CT286">
        <f t="shared" si="307"/>
        <v>0</v>
      </c>
      <c r="CU286">
        <f t="shared" si="308"/>
        <v>0</v>
      </c>
      <c r="CV286">
        <f t="shared" si="309"/>
        <v>0</v>
      </c>
      <c r="CW286">
        <f t="shared" si="310"/>
        <v>0</v>
      </c>
      <c r="CX286">
        <f t="shared" si="311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46828023</v>
      </c>
      <c r="EF286">
        <v>8</v>
      </c>
      <c r="EG286" t="s">
        <v>505</v>
      </c>
      <c r="EH286">
        <v>0</v>
      </c>
      <c r="EI286" t="s">
        <v>3</v>
      </c>
      <c r="EJ286">
        <v>1</v>
      </c>
      <c r="EK286">
        <v>900029</v>
      </c>
      <c r="EL286" t="s">
        <v>511</v>
      </c>
      <c r="EM286" t="s">
        <v>512</v>
      </c>
      <c r="EO286" t="s">
        <v>3</v>
      </c>
      <c r="EQ286">
        <v>131072</v>
      </c>
      <c r="ER286">
        <v>6035</v>
      </c>
      <c r="ES286">
        <v>6035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1572612500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12"/>
        <v>0</v>
      </c>
      <c r="GM286">
        <f t="shared" si="313"/>
        <v>0</v>
      </c>
      <c r="GN286">
        <f t="shared" si="314"/>
        <v>0</v>
      </c>
      <c r="GO286">
        <f t="shared" si="315"/>
        <v>0</v>
      </c>
      <c r="GP286">
        <f t="shared" si="316"/>
        <v>0</v>
      </c>
      <c r="GR286">
        <v>0</v>
      </c>
      <c r="GS286">
        <v>0</v>
      </c>
      <c r="GT286">
        <v>0</v>
      </c>
      <c r="GU286" t="s">
        <v>3</v>
      </c>
      <c r="GV286">
        <f t="shared" si="317"/>
        <v>0</v>
      </c>
      <c r="GW286">
        <v>1</v>
      </c>
      <c r="GX286">
        <f t="shared" si="318"/>
        <v>0</v>
      </c>
      <c r="HA286">
        <v>0</v>
      </c>
      <c r="HB286">
        <v>0</v>
      </c>
      <c r="HC286">
        <f t="shared" si="31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596</v>
      </c>
      <c r="F287" t="s">
        <v>594</v>
      </c>
      <c r="G287" t="s">
        <v>597</v>
      </c>
      <c r="H287" t="s">
        <v>21</v>
      </c>
      <c r="I287">
        <v>0</v>
      </c>
      <c r="J287">
        <v>0</v>
      </c>
      <c r="K287">
        <v>0</v>
      </c>
      <c r="O287">
        <f t="shared" si="283"/>
        <v>0</v>
      </c>
      <c r="P287">
        <f t="shared" si="284"/>
        <v>0</v>
      </c>
      <c r="Q287">
        <f t="shared" si="285"/>
        <v>0</v>
      </c>
      <c r="R287">
        <f t="shared" si="286"/>
        <v>0</v>
      </c>
      <c r="S287">
        <f t="shared" si="287"/>
        <v>0</v>
      </c>
      <c r="T287">
        <f t="shared" si="288"/>
        <v>0</v>
      </c>
      <c r="U287">
        <f t="shared" si="289"/>
        <v>0</v>
      </c>
      <c r="V287">
        <f t="shared" si="290"/>
        <v>0</v>
      </c>
      <c r="W287">
        <f t="shared" si="291"/>
        <v>0</v>
      </c>
      <c r="X287">
        <f t="shared" si="292"/>
        <v>0</v>
      </c>
      <c r="Y287">
        <f t="shared" si="293"/>
        <v>0</v>
      </c>
      <c r="AA287">
        <v>48339648</v>
      </c>
      <c r="AB287">
        <f t="shared" si="294"/>
        <v>1455</v>
      </c>
      <c r="AC287">
        <f t="shared" si="295"/>
        <v>1455</v>
      </c>
      <c r="AD287">
        <f t="shared" si="296"/>
        <v>0</v>
      </c>
      <c r="AE287">
        <f t="shared" si="297"/>
        <v>0</v>
      </c>
      <c r="AF287">
        <f t="shared" si="298"/>
        <v>0</v>
      </c>
      <c r="AG287">
        <f t="shared" si="299"/>
        <v>0</v>
      </c>
      <c r="AH287">
        <f t="shared" si="300"/>
        <v>0</v>
      </c>
      <c r="AI287">
        <f t="shared" si="301"/>
        <v>0</v>
      </c>
      <c r="AJ287">
        <f t="shared" si="302"/>
        <v>0</v>
      </c>
      <c r="AK287">
        <v>1455</v>
      </c>
      <c r="AL287">
        <v>1455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900029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03"/>
        <v>0</v>
      </c>
      <c r="CQ287">
        <f t="shared" si="304"/>
        <v>1455</v>
      </c>
      <c r="CR287">
        <f t="shared" si="305"/>
        <v>0</v>
      </c>
      <c r="CS287">
        <f t="shared" si="306"/>
        <v>0</v>
      </c>
      <c r="CT287">
        <f t="shared" si="307"/>
        <v>0</v>
      </c>
      <c r="CU287">
        <f t="shared" si="308"/>
        <v>0</v>
      </c>
      <c r="CV287">
        <f t="shared" si="309"/>
        <v>0</v>
      </c>
      <c r="CW287">
        <f t="shared" si="310"/>
        <v>0</v>
      </c>
      <c r="CX287">
        <f t="shared" si="311"/>
        <v>0</v>
      </c>
      <c r="CY287">
        <f>(((S287+R287)*AT287)/100)</f>
        <v>0</v>
      </c>
      <c r="CZ287">
        <f>(((S287+R287)*AU287)/100)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21</v>
      </c>
      <c r="DW287" t="s">
        <v>21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46828023</v>
      </c>
      <c r="EF287">
        <v>8</v>
      </c>
      <c r="EG287" t="s">
        <v>505</v>
      </c>
      <c r="EH287">
        <v>0</v>
      </c>
      <c r="EI287" t="s">
        <v>3</v>
      </c>
      <c r="EJ287">
        <v>1</v>
      </c>
      <c r="EK287">
        <v>900029</v>
      </c>
      <c r="EL287" t="s">
        <v>511</v>
      </c>
      <c r="EM287" t="s">
        <v>512</v>
      </c>
      <c r="EO287" t="s">
        <v>3</v>
      </c>
      <c r="EQ287">
        <v>131072</v>
      </c>
      <c r="ER287">
        <v>1455</v>
      </c>
      <c r="ES287">
        <v>1455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-448130392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12"/>
        <v>0</v>
      </c>
      <c r="GM287">
        <f t="shared" si="313"/>
        <v>0</v>
      </c>
      <c r="GN287">
        <f t="shared" si="314"/>
        <v>0</v>
      </c>
      <c r="GO287">
        <f t="shared" si="315"/>
        <v>0</v>
      </c>
      <c r="GP287">
        <f t="shared" si="316"/>
        <v>0</v>
      </c>
      <c r="GR287">
        <v>0</v>
      </c>
      <c r="GS287">
        <v>0</v>
      </c>
      <c r="GT287">
        <v>0</v>
      </c>
      <c r="GU287" t="s">
        <v>3</v>
      </c>
      <c r="GV287">
        <f t="shared" si="317"/>
        <v>0</v>
      </c>
      <c r="GW287">
        <v>1</v>
      </c>
      <c r="GX287">
        <f t="shared" si="318"/>
        <v>0</v>
      </c>
      <c r="HA287">
        <v>0</v>
      </c>
      <c r="HB287">
        <v>0</v>
      </c>
      <c r="HC287">
        <f t="shared" si="31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598</v>
      </c>
      <c r="F288" t="s">
        <v>594</v>
      </c>
      <c r="G288" t="s">
        <v>599</v>
      </c>
      <c r="H288" t="s">
        <v>21</v>
      </c>
      <c r="I288">
        <v>0</v>
      </c>
      <c r="J288">
        <v>0</v>
      </c>
      <c r="K288">
        <v>0</v>
      </c>
      <c r="O288">
        <f t="shared" si="283"/>
        <v>0</v>
      </c>
      <c r="P288">
        <f t="shared" si="284"/>
        <v>0</v>
      </c>
      <c r="Q288">
        <f t="shared" si="285"/>
        <v>0</v>
      </c>
      <c r="R288">
        <f t="shared" si="286"/>
        <v>0</v>
      </c>
      <c r="S288">
        <f t="shared" si="287"/>
        <v>0</v>
      </c>
      <c r="T288">
        <f t="shared" si="288"/>
        <v>0</v>
      </c>
      <c r="U288">
        <f t="shared" si="289"/>
        <v>0</v>
      </c>
      <c r="V288">
        <f t="shared" si="290"/>
        <v>0</v>
      </c>
      <c r="W288">
        <f t="shared" si="291"/>
        <v>0</v>
      </c>
      <c r="X288">
        <f t="shared" si="292"/>
        <v>0</v>
      </c>
      <c r="Y288">
        <f t="shared" si="293"/>
        <v>0</v>
      </c>
      <c r="AA288">
        <v>48339648</v>
      </c>
      <c r="AB288">
        <f t="shared" si="294"/>
        <v>3799</v>
      </c>
      <c r="AC288">
        <f t="shared" si="295"/>
        <v>3799</v>
      </c>
      <c r="AD288">
        <f t="shared" si="296"/>
        <v>0</v>
      </c>
      <c r="AE288">
        <f t="shared" si="297"/>
        <v>0</v>
      </c>
      <c r="AF288">
        <f t="shared" si="298"/>
        <v>0</v>
      </c>
      <c r="AG288">
        <f t="shared" si="299"/>
        <v>0</v>
      </c>
      <c r="AH288">
        <f t="shared" si="300"/>
        <v>0</v>
      </c>
      <c r="AI288">
        <f t="shared" si="301"/>
        <v>0</v>
      </c>
      <c r="AJ288">
        <f t="shared" si="302"/>
        <v>0</v>
      </c>
      <c r="AK288">
        <v>3799</v>
      </c>
      <c r="AL288">
        <v>3799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900029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03"/>
        <v>0</v>
      </c>
      <c r="CQ288">
        <f t="shared" si="304"/>
        <v>3799</v>
      </c>
      <c r="CR288">
        <f t="shared" si="305"/>
        <v>0</v>
      </c>
      <c r="CS288">
        <f t="shared" si="306"/>
        <v>0</v>
      </c>
      <c r="CT288">
        <f t="shared" si="307"/>
        <v>0</v>
      </c>
      <c r="CU288">
        <f t="shared" si="308"/>
        <v>0</v>
      </c>
      <c r="CV288">
        <f t="shared" si="309"/>
        <v>0</v>
      </c>
      <c r="CW288">
        <f t="shared" si="310"/>
        <v>0</v>
      </c>
      <c r="CX288">
        <f t="shared" si="311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21</v>
      </c>
      <c r="DW288" t="s">
        <v>21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46828023</v>
      </c>
      <c r="EF288">
        <v>8</v>
      </c>
      <c r="EG288" t="s">
        <v>505</v>
      </c>
      <c r="EH288">
        <v>0</v>
      </c>
      <c r="EI288" t="s">
        <v>3</v>
      </c>
      <c r="EJ288">
        <v>1</v>
      </c>
      <c r="EK288">
        <v>900029</v>
      </c>
      <c r="EL288" t="s">
        <v>511</v>
      </c>
      <c r="EM288" t="s">
        <v>512</v>
      </c>
      <c r="EO288" t="s">
        <v>3</v>
      </c>
      <c r="EQ288">
        <v>131072</v>
      </c>
      <c r="ER288">
        <v>3799</v>
      </c>
      <c r="ES288">
        <v>3799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802419232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12"/>
        <v>0</v>
      </c>
      <c r="GM288">
        <f t="shared" si="313"/>
        <v>0</v>
      </c>
      <c r="GN288">
        <f t="shared" si="314"/>
        <v>0</v>
      </c>
      <c r="GO288">
        <f t="shared" si="315"/>
        <v>0</v>
      </c>
      <c r="GP288">
        <f t="shared" si="316"/>
        <v>0</v>
      </c>
      <c r="GR288">
        <v>0</v>
      </c>
      <c r="GS288">
        <v>0</v>
      </c>
      <c r="GT288">
        <v>0</v>
      </c>
      <c r="GU288" t="s">
        <v>3</v>
      </c>
      <c r="GV288">
        <f t="shared" si="317"/>
        <v>0</v>
      </c>
      <c r="GW288">
        <v>1</v>
      </c>
      <c r="GX288">
        <f t="shared" si="318"/>
        <v>0</v>
      </c>
      <c r="HA288">
        <v>0</v>
      </c>
      <c r="HB288">
        <v>0</v>
      </c>
      <c r="HC288">
        <f t="shared" si="31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600</v>
      </c>
      <c r="F289" t="s">
        <v>601</v>
      </c>
      <c r="G289" t="s">
        <v>602</v>
      </c>
      <c r="H289" t="s">
        <v>21</v>
      </c>
      <c r="I289">
        <v>6</v>
      </c>
      <c r="J289">
        <v>0</v>
      </c>
      <c r="K289">
        <v>6</v>
      </c>
      <c r="O289">
        <f t="shared" si="283"/>
        <v>12627</v>
      </c>
      <c r="P289">
        <f t="shared" si="284"/>
        <v>12627</v>
      </c>
      <c r="Q289">
        <f t="shared" si="285"/>
        <v>0</v>
      </c>
      <c r="R289">
        <f t="shared" si="286"/>
        <v>0</v>
      </c>
      <c r="S289">
        <f t="shared" si="287"/>
        <v>0</v>
      </c>
      <c r="T289">
        <f t="shared" si="288"/>
        <v>0</v>
      </c>
      <c r="U289">
        <f t="shared" si="289"/>
        <v>0</v>
      </c>
      <c r="V289">
        <f t="shared" si="290"/>
        <v>0</v>
      </c>
      <c r="W289">
        <f t="shared" si="291"/>
        <v>0</v>
      </c>
      <c r="X289">
        <f t="shared" si="292"/>
        <v>0</v>
      </c>
      <c r="Y289">
        <f t="shared" si="293"/>
        <v>0</v>
      </c>
      <c r="AA289">
        <v>48339648</v>
      </c>
      <c r="AB289">
        <f t="shared" si="294"/>
        <v>2104.5</v>
      </c>
      <c r="AC289">
        <f t="shared" si="295"/>
        <v>2104.5</v>
      </c>
      <c r="AD289">
        <f t="shared" si="296"/>
        <v>0</v>
      </c>
      <c r="AE289">
        <f t="shared" si="297"/>
        <v>0</v>
      </c>
      <c r="AF289">
        <f t="shared" si="298"/>
        <v>0</v>
      </c>
      <c r="AG289">
        <f t="shared" si="299"/>
        <v>0</v>
      </c>
      <c r="AH289">
        <f t="shared" si="300"/>
        <v>0</v>
      </c>
      <c r="AI289">
        <f t="shared" si="301"/>
        <v>0</v>
      </c>
      <c r="AJ289">
        <f t="shared" si="302"/>
        <v>0</v>
      </c>
      <c r="AK289">
        <v>2104.5</v>
      </c>
      <c r="AL289">
        <v>2104.5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900029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03"/>
        <v>12627</v>
      </c>
      <c r="CQ289">
        <f t="shared" si="304"/>
        <v>2104.5</v>
      </c>
      <c r="CR289">
        <f t="shared" si="305"/>
        <v>0</v>
      </c>
      <c r="CS289">
        <f t="shared" si="306"/>
        <v>0</v>
      </c>
      <c r="CT289">
        <f t="shared" si="307"/>
        <v>0</v>
      </c>
      <c r="CU289">
        <f t="shared" si="308"/>
        <v>0</v>
      </c>
      <c r="CV289">
        <f t="shared" si="309"/>
        <v>0</v>
      </c>
      <c r="CW289">
        <f t="shared" si="310"/>
        <v>0</v>
      </c>
      <c r="CX289">
        <f t="shared" si="311"/>
        <v>0</v>
      </c>
      <c r="CY289">
        <f>(((S289+R289)*AT289)/100)</f>
        <v>0</v>
      </c>
      <c r="CZ289">
        <f>(((S289+R289)*AU289)/100)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21</v>
      </c>
      <c r="DW289" t="s">
        <v>21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46828023</v>
      </c>
      <c r="EF289">
        <v>8</v>
      </c>
      <c r="EG289" t="s">
        <v>505</v>
      </c>
      <c r="EH289">
        <v>0</v>
      </c>
      <c r="EI289" t="s">
        <v>3</v>
      </c>
      <c r="EJ289">
        <v>1</v>
      </c>
      <c r="EK289">
        <v>900029</v>
      </c>
      <c r="EL289" t="s">
        <v>511</v>
      </c>
      <c r="EM289" t="s">
        <v>512</v>
      </c>
      <c r="EO289" t="s">
        <v>3</v>
      </c>
      <c r="EQ289">
        <v>1179648</v>
      </c>
      <c r="ER289">
        <v>2104.5</v>
      </c>
      <c r="ES289">
        <v>2104.5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-1252185570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12"/>
        <v>0</v>
      </c>
      <c r="GM289">
        <f t="shared" si="313"/>
        <v>12627</v>
      </c>
      <c r="GN289">
        <f t="shared" si="314"/>
        <v>12627</v>
      </c>
      <c r="GO289">
        <f t="shared" si="315"/>
        <v>0</v>
      </c>
      <c r="GP289">
        <f t="shared" si="316"/>
        <v>0</v>
      </c>
      <c r="GR289">
        <v>0</v>
      </c>
      <c r="GS289">
        <v>0</v>
      </c>
      <c r="GT289">
        <v>0</v>
      </c>
      <c r="GU289" t="s">
        <v>3</v>
      </c>
      <c r="GV289">
        <f t="shared" si="317"/>
        <v>0</v>
      </c>
      <c r="GW289">
        <v>1</v>
      </c>
      <c r="GX289">
        <f t="shared" si="318"/>
        <v>0</v>
      </c>
      <c r="HA289">
        <v>0</v>
      </c>
      <c r="HB289">
        <v>0</v>
      </c>
      <c r="HC289">
        <f t="shared" si="31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603</v>
      </c>
      <c r="F290" t="s">
        <v>601</v>
      </c>
      <c r="G290" t="s">
        <v>604</v>
      </c>
      <c r="H290" t="s">
        <v>21</v>
      </c>
      <c r="I290">
        <v>24</v>
      </c>
      <c r="J290">
        <v>0</v>
      </c>
      <c r="K290">
        <v>24</v>
      </c>
      <c r="O290">
        <f t="shared" si="283"/>
        <v>48312</v>
      </c>
      <c r="P290">
        <f t="shared" si="284"/>
        <v>48312</v>
      </c>
      <c r="Q290">
        <f t="shared" si="285"/>
        <v>0</v>
      </c>
      <c r="R290">
        <f t="shared" si="286"/>
        <v>0</v>
      </c>
      <c r="S290">
        <f t="shared" si="287"/>
        <v>0</v>
      </c>
      <c r="T290">
        <f t="shared" si="288"/>
        <v>0</v>
      </c>
      <c r="U290">
        <f t="shared" si="289"/>
        <v>0</v>
      </c>
      <c r="V290">
        <f t="shared" si="290"/>
        <v>0</v>
      </c>
      <c r="W290">
        <f t="shared" si="291"/>
        <v>0</v>
      </c>
      <c r="X290">
        <f t="shared" si="292"/>
        <v>0</v>
      </c>
      <c r="Y290">
        <f t="shared" si="293"/>
        <v>0</v>
      </c>
      <c r="AA290">
        <v>48339648</v>
      </c>
      <c r="AB290">
        <f t="shared" si="294"/>
        <v>2013</v>
      </c>
      <c r="AC290">
        <f t="shared" si="295"/>
        <v>2013</v>
      </c>
      <c r="AD290">
        <f t="shared" si="296"/>
        <v>0</v>
      </c>
      <c r="AE290">
        <f t="shared" si="297"/>
        <v>0</v>
      </c>
      <c r="AF290">
        <f t="shared" si="298"/>
        <v>0</v>
      </c>
      <c r="AG290">
        <f t="shared" si="299"/>
        <v>0</v>
      </c>
      <c r="AH290">
        <f t="shared" si="300"/>
        <v>0</v>
      </c>
      <c r="AI290">
        <f t="shared" si="301"/>
        <v>0</v>
      </c>
      <c r="AJ290">
        <f t="shared" si="302"/>
        <v>0</v>
      </c>
      <c r="AK290">
        <v>2013</v>
      </c>
      <c r="AL290">
        <v>2013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900029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03"/>
        <v>48312</v>
      </c>
      <c r="CQ290">
        <f t="shared" si="304"/>
        <v>2013</v>
      </c>
      <c r="CR290">
        <f t="shared" si="305"/>
        <v>0</v>
      </c>
      <c r="CS290">
        <f t="shared" si="306"/>
        <v>0</v>
      </c>
      <c r="CT290">
        <f t="shared" si="307"/>
        <v>0</v>
      </c>
      <c r="CU290">
        <f t="shared" si="308"/>
        <v>0</v>
      </c>
      <c r="CV290">
        <f t="shared" si="309"/>
        <v>0</v>
      </c>
      <c r="CW290">
        <f t="shared" si="310"/>
        <v>0</v>
      </c>
      <c r="CX290">
        <f t="shared" si="311"/>
        <v>0</v>
      </c>
      <c r="CY290">
        <f>(((S290+R290)*AT290)/100)</f>
        <v>0</v>
      </c>
      <c r="CZ290">
        <f>(((S290+R290)*AU290)/100)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21</v>
      </c>
      <c r="DW290" t="s">
        <v>21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46828023</v>
      </c>
      <c r="EF290">
        <v>8</v>
      </c>
      <c r="EG290" t="s">
        <v>505</v>
      </c>
      <c r="EH290">
        <v>0</v>
      </c>
      <c r="EI290" t="s">
        <v>3</v>
      </c>
      <c r="EJ290">
        <v>1</v>
      </c>
      <c r="EK290">
        <v>900029</v>
      </c>
      <c r="EL290" t="s">
        <v>511</v>
      </c>
      <c r="EM290" t="s">
        <v>512</v>
      </c>
      <c r="EO290" t="s">
        <v>3</v>
      </c>
      <c r="EQ290">
        <v>131072</v>
      </c>
      <c r="ER290">
        <v>2013</v>
      </c>
      <c r="ES290">
        <v>2013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1617951202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12"/>
        <v>0</v>
      </c>
      <c r="GM290">
        <f t="shared" si="313"/>
        <v>48312</v>
      </c>
      <c r="GN290">
        <f t="shared" si="314"/>
        <v>48312</v>
      </c>
      <c r="GO290">
        <f t="shared" si="315"/>
        <v>0</v>
      </c>
      <c r="GP290">
        <f t="shared" si="316"/>
        <v>0</v>
      </c>
      <c r="GR290">
        <v>0</v>
      </c>
      <c r="GS290">
        <v>0</v>
      </c>
      <c r="GT290">
        <v>0</v>
      </c>
      <c r="GU290" t="s">
        <v>3</v>
      </c>
      <c r="GV290">
        <f t="shared" si="317"/>
        <v>0</v>
      </c>
      <c r="GW290">
        <v>1</v>
      </c>
      <c r="GX290">
        <f t="shared" si="318"/>
        <v>0</v>
      </c>
      <c r="HA290">
        <v>0</v>
      </c>
      <c r="HB290">
        <v>0</v>
      </c>
      <c r="HC290">
        <f t="shared" si="31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605</v>
      </c>
      <c r="F291" t="s">
        <v>606</v>
      </c>
      <c r="G291" t="s">
        <v>87</v>
      </c>
      <c r="H291" t="s">
        <v>83</v>
      </c>
      <c r="I291">
        <f>ROUND(9*2.2,7)</f>
        <v>19.8</v>
      </c>
      <c r="J291">
        <v>0</v>
      </c>
      <c r="K291">
        <f>ROUND(9*2.2,7)</f>
        <v>19.8</v>
      </c>
      <c r="O291">
        <f t="shared" si="283"/>
        <v>1217.3</v>
      </c>
      <c r="P291">
        <f t="shared" si="284"/>
        <v>1217.3</v>
      </c>
      <c r="Q291">
        <f t="shared" si="285"/>
        <v>0</v>
      </c>
      <c r="R291">
        <f t="shared" si="286"/>
        <v>0</v>
      </c>
      <c r="S291">
        <f t="shared" si="287"/>
        <v>0</v>
      </c>
      <c r="T291">
        <f t="shared" si="288"/>
        <v>0</v>
      </c>
      <c r="U291">
        <f t="shared" si="289"/>
        <v>0</v>
      </c>
      <c r="V291">
        <f t="shared" si="290"/>
        <v>0</v>
      </c>
      <c r="W291">
        <f t="shared" si="291"/>
        <v>0</v>
      </c>
      <c r="X291">
        <f t="shared" si="292"/>
        <v>0</v>
      </c>
      <c r="Y291">
        <f t="shared" si="293"/>
        <v>0</v>
      </c>
      <c r="AA291">
        <v>48339648</v>
      </c>
      <c r="AB291">
        <f t="shared" si="294"/>
        <v>44.55</v>
      </c>
      <c r="AC291">
        <f t="shared" si="295"/>
        <v>44.55</v>
      </c>
      <c r="AD291">
        <f t="shared" si="296"/>
        <v>0</v>
      </c>
      <c r="AE291">
        <f t="shared" si="297"/>
        <v>0</v>
      </c>
      <c r="AF291">
        <f t="shared" si="298"/>
        <v>0</v>
      </c>
      <c r="AG291">
        <f t="shared" si="299"/>
        <v>0</v>
      </c>
      <c r="AH291">
        <f t="shared" si="300"/>
        <v>0</v>
      </c>
      <c r="AI291">
        <f t="shared" si="301"/>
        <v>0</v>
      </c>
      <c r="AJ291">
        <f t="shared" si="302"/>
        <v>0</v>
      </c>
      <c r="AK291">
        <v>44.55</v>
      </c>
      <c r="AL291">
        <v>44.55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1.38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607</v>
      </c>
      <c r="BM291">
        <v>500001</v>
      </c>
      <c r="BN291">
        <v>33926398</v>
      </c>
      <c r="BO291" t="s">
        <v>606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03"/>
        <v>1217.3</v>
      </c>
      <c r="CQ291">
        <f t="shared" si="304"/>
        <v>61.48</v>
      </c>
      <c r="CR291">
        <f t="shared" si="305"/>
        <v>0</v>
      </c>
      <c r="CS291">
        <f t="shared" si="306"/>
        <v>0</v>
      </c>
      <c r="CT291">
        <f t="shared" si="307"/>
        <v>0</v>
      </c>
      <c r="CU291">
        <f t="shared" si="308"/>
        <v>0</v>
      </c>
      <c r="CV291">
        <f t="shared" si="309"/>
        <v>0</v>
      </c>
      <c r="CW291">
        <f t="shared" si="310"/>
        <v>0</v>
      </c>
      <c r="CX291">
        <f t="shared" si="31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83</v>
      </c>
      <c r="DW291" t="s">
        <v>83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505</v>
      </c>
      <c r="EH291">
        <v>0</v>
      </c>
      <c r="EI291" t="s">
        <v>3</v>
      </c>
      <c r="EJ291">
        <v>1</v>
      </c>
      <c r="EK291">
        <v>500001</v>
      </c>
      <c r="EL291" t="s">
        <v>506</v>
      </c>
      <c r="EM291" t="s">
        <v>507</v>
      </c>
      <c r="EO291" t="s">
        <v>3</v>
      </c>
      <c r="EQ291">
        <v>1179648</v>
      </c>
      <c r="ER291">
        <v>44.55</v>
      </c>
      <c r="ES291">
        <v>44.55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866236419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312"/>
        <v>0</v>
      </c>
      <c r="GM291">
        <f t="shared" si="313"/>
        <v>1217.3</v>
      </c>
      <c r="GN291">
        <f t="shared" si="314"/>
        <v>1217.3</v>
      </c>
      <c r="GO291">
        <f t="shared" si="315"/>
        <v>0</v>
      </c>
      <c r="GP291">
        <f t="shared" si="316"/>
        <v>0</v>
      </c>
      <c r="GR291">
        <v>0</v>
      </c>
      <c r="GS291">
        <v>3</v>
      </c>
      <c r="GT291">
        <v>0</v>
      </c>
      <c r="GU291" t="s">
        <v>3</v>
      </c>
      <c r="GV291">
        <f t="shared" si="317"/>
        <v>0</v>
      </c>
      <c r="GW291">
        <v>1</v>
      </c>
      <c r="GX291">
        <f t="shared" si="318"/>
        <v>0</v>
      </c>
      <c r="HA291">
        <v>0</v>
      </c>
      <c r="HB291">
        <v>0</v>
      </c>
      <c r="HC291">
        <f t="shared" si="31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608</v>
      </c>
      <c r="F292" t="s">
        <v>609</v>
      </c>
      <c r="G292" t="s">
        <v>610</v>
      </c>
      <c r="H292" t="s">
        <v>21</v>
      </c>
      <c r="I292">
        <f>ROUND(1*0,7)</f>
        <v>0</v>
      </c>
      <c r="J292">
        <v>0</v>
      </c>
      <c r="K292">
        <f>ROUND(1*0,7)</f>
        <v>0</v>
      </c>
      <c r="O292">
        <f t="shared" si="283"/>
        <v>0</v>
      </c>
      <c r="P292">
        <f t="shared" si="284"/>
        <v>0</v>
      </c>
      <c r="Q292">
        <f t="shared" si="285"/>
        <v>0</v>
      </c>
      <c r="R292">
        <f t="shared" si="286"/>
        <v>0</v>
      </c>
      <c r="S292">
        <f t="shared" si="287"/>
        <v>0</v>
      </c>
      <c r="T292">
        <f t="shared" si="288"/>
        <v>0</v>
      </c>
      <c r="U292">
        <f t="shared" si="289"/>
        <v>0</v>
      </c>
      <c r="V292">
        <f t="shared" si="290"/>
        <v>0</v>
      </c>
      <c r="W292">
        <f t="shared" si="291"/>
        <v>0</v>
      </c>
      <c r="X292">
        <f t="shared" si="292"/>
        <v>0</v>
      </c>
      <c r="Y292">
        <f t="shared" si="293"/>
        <v>0</v>
      </c>
      <c r="AA292">
        <v>48339648</v>
      </c>
      <c r="AB292">
        <f t="shared" si="294"/>
        <v>351.5</v>
      </c>
      <c r="AC292">
        <f t="shared" si="295"/>
        <v>351.5</v>
      </c>
      <c r="AD292">
        <f t="shared" si="296"/>
        <v>0</v>
      </c>
      <c r="AE292">
        <f t="shared" si="297"/>
        <v>0</v>
      </c>
      <c r="AF292">
        <f t="shared" si="298"/>
        <v>0</v>
      </c>
      <c r="AG292">
        <f t="shared" si="299"/>
        <v>0</v>
      </c>
      <c r="AH292">
        <f t="shared" si="300"/>
        <v>0</v>
      </c>
      <c r="AI292">
        <f t="shared" si="301"/>
        <v>0</v>
      </c>
      <c r="AJ292">
        <f t="shared" si="302"/>
        <v>0</v>
      </c>
      <c r="AK292">
        <v>351.5</v>
      </c>
      <c r="AL292">
        <v>351.5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900029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03"/>
        <v>0</v>
      </c>
      <c r="CQ292">
        <f t="shared" si="304"/>
        <v>351.5</v>
      </c>
      <c r="CR292">
        <f t="shared" si="305"/>
        <v>0</v>
      </c>
      <c r="CS292">
        <f t="shared" si="306"/>
        <v>0</v>
      </c>
      <c r="CT292">
        <f t="shared" si="307"/>
        <v>0</v>
      </c>
      <c r="CU292">
        <f t="shared" si="308"/>
        <v>0</v>
      </c>
      <c r="CV292">
        <f t="shared" si="309"/>
        <v>0</v>
      </c>
      <c r="CW292">
        <f t="shared" si="310"/>
        <v>0</v>
      </c>
      <c r="CX292">
        <f t="shared" si="311"/>
        <v>0</v>
      </c>
      <c r="CY292">
        <f t="shared" ref="CY292:CY298" si="320">(((S292+R292)*AT292)/100)</f>
        <v>0</v>
      </c>
      <c r="CZ292">
        <f t="shared" ref="CZ292:CZ298" si="321">(((S292+R292)*AU292)/100)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21</v>
      </c>
      <c r="DW292" t="s">
        <v>21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46828023</v>
      </c>
      <c r="EF292">
        <v>8</v>
      </c>
      <c r="EG292" t="s">
        <v>505</v>
      </c>
      <c r="EH292">
        <v>0</v>
      </c>
      <c r="EI292" t="s">
        <v>3</v>
      </c>
      <c r="EJ292">
        <v>1</v>
      </c>
      <c r="EK292">
        <v>900029</v>
      </c>
      <c r="EL292" t="s">
        <v>511</v>
      </c>
      <c r="EM292" t="s">
        <v>512</v>
      </c>
      <c r="EO292" t="s">
        <v>3</v>
      </c>
      <c r="EQ292">
        <v>131072</v>
      </c>
      <c r="ER292">
        <v>351.5</v>
      </c>
      <c r="ES292">
        <v>351.5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2076248875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12"/>
        <v>0</v>
      </c>
      <c r="GM292">
        <f t="shared" si="313"/>
        <v>0</v>
      </c>
      <c r="GN292">
        <f t="shared" si="314"/>
        <v>0</v>
      </c>
      <c r="GO292">
        <f t="shared" si="315"/>
        <v>0</v>
      </c>
      <c r="GP292">
        <f t="shared" si="316"/>
        <v>0</v>
      </c>
      <c r="GR292">
        <v>0</v>
      </c>
      <c r="GS292">
        <v>0</v>
      </c>
      <c r="GT292">
        <v>0</v>
      </c>
      <c r="GU292" t="s">
        <v>3</v>
      </c>
      <c r="GV292">
        <f t="shared" si="317"/>
        <v>0</v>
      </c>
      <c r="GW292">
        <v>1</v>
      </c>
      <c r="GX292">
        <f t="shared" si="318"/>
        <v>0</v>
      </c>
      <c r="HA292">
        <v>0</v>
      </c>
      <c r="HB292">
        <v>0</v>
      </c>
      <c r="HC292">
        <f t="shared" si="31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611</v>
      </c>
      <c r="F293" t="s">
        <v>612</v>
      </c>
      <c r="G293" t="s">
        <v>613</v>
      </c>
      <c r="H293" t="s">
        <v>21</v>
      </c>
      <c r="I293">
        <v>3</v>
      </c>
      <c r="J293">
        <v>0</v>
      </c>
      <c r="K293">
        <v>3</v>
      </c>
      <c r="O293">
        <f t="shared" si="283"/>
        <v>1393.5</v>
      </c>
      <c r="P293">
        <f t="shared" si="284"/>
        <v>1393.5</v>
      </c>
      <c r="Q293">
        <f t="shared" si="285"/>
        <v>0</v>
      </c>
      <c r="R293">
        <f t="shared" si="286"/>
        <v>0</v>
      </c>
      <c r="S293">
        <f t="shared" si="287"/>
        <v>0</v>
      </c>
      <c r="T293">
        <f t="shared" si="288"/>
        <v>0</v>
      </c>
      <c r="U293">
        <f t="shared" si="289"/>
        <v>0</v>
      </c>
      <c r="V293">
        <f t="shared" si="290"/>
        <v>0</v>
      </c>
      <c r="W293">
        <f t="shared" si="291"/>
        <v>0</v>
      </c>
      <c r="X293">
        <f t="shared" si="292"/>
        <v>0</v>
      </c>
      <c r="Y293">
        <f t="shared" si="293"/>
        <v>0</v>
      </c>
      <c r="AA293">
        <v>48339648</v>
      </c>
      <c r="AB293">
        <f t="shared" si="294"/>
        <v>464.5</v>
      </c>
      <c r="AC293">
        <f t="shared" si="295"/>
        <v>464.5</v>
      </c>
      <c r="AD293">
        <f t="shared" si="296"/>
        <v>0</v>
      </c>
      <c r="AE293">
        <f t="shared" si="297"/>
        <v>0</v>
      </c>
      <c r="AF293">
        <f t="shared" si="298"/>
        <v>0</v>
      </c>
      <c r="AG293">
        <f t="shared" si="299"/>
        <v>0</v>
      </c>
      <c r="AH293">
        <f t="shared" si="300"/>
        <v>0</v>
      </c>
      <c r="AI293">
        <f t="shared" si="301"/>
        <v>0</v>
      </c>
      <c r="AJ293">
        <f t="shared" si="302"/>
        <v>0</v>
      </c>
      <c r="AK293">
        <v>464.5</v>
      </c>
      <c r="AL293">
        <v>464.5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900029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03"/>
        <v>1393.5</v>
      </c>
      <c r="CQ293">
        <f t="shared" si="304"/>
        <v>464.5</v>
      </c>
      <c r="CR293">
        <f t="shared" si="305"/>
        <v>0</v>
      </c>
      <c r="CS293">
        <f t="shared" si="306"/>
        <v>0</v>
      </c>
      <c r="CT293">
        <f t="shared" si="307"/>
        <v>0</v>
      </c>
      <c r="CU293">
        <f t="shared" si="308"/>
        <v>0</v>
      </c>
      <c r="CV293">
        <f t="shared" si="309"/>
        <v>0</v>
      </c>
      <c r="CW293">
        <f t="shared" si="310"/>
        <v>0</v>
      </c>
      <c r="CX293">
        <f t="shared" si="311"/>
        <v>0</v>
      </c>
      <c r="CY293">
        <f t="shared" si="320"/>
        <v>0</v>
      </c>
      <c r="CZ293">
        <f t="shared" si="321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46828023</v>
      </c>
      <c r="EF293">
        <v>8</v>
      </c>
      <c r="EG293" t="s">
        <v>505</v>
      </c>
      <c r="EH293">
        <v>0</v>
      </c>
      <c r="EI293" t="s">
        <v>3</v>
      </c>
      <c r="EJ293">
        <v>1</v>
      </c>
      <c r="EK293">
        <v>900029</v>
      </c>
      <c r="EL293" t="s">
        <v>511</v>
      </c>
      <c r="EM293" t="s">
        <v>512</v>
      </c>
      <c r="EO293" t="s">
        <v>3</v>
      </c>
      <c r="EQ293">
        <v>1179648</v>
      </c>
      <c r="ER293">
        <v>464.5</v>
      </c>
      <c r="ES293">
        <v>464.5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-874579875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312"/>
        <v>0</v>
      </c>
      <c r="GM293">
        <f t="shared" si="313"/>
        <v>1393.5</v>
      </c>
      <c r="GN293">
        <f t="shared" si="314"/>
        <v>1393.5</v>
      </c>
      <c r="GO293">
        <f t="shared" si="315"/>
        <v>0</v>
      </c>
      <c r="GP293">
        <f t="shared" si="316"/>
        <v>0</v>
      </c>
      <c r="GR293">
        <v>0</v>
      </c>
      <c r="GS293">
        <v>0</v>
      </c>
      <c r="GT293">
        <v>0</v>
      </c>
      <c r="GU293" t="s">
        <v>3</v>
      </c>
      <c r="GV293">
        <f t="shared" si="317"/>
        <v>0</v>
      </c>
      <c r="GW293">
        <v>1</v>
      </c>
      <c r="GX293">
        <f t="shared" si="318"/>
        <v>0</v>
      </c>
      <c r="HA293">
        <v>0</v>
      </c>
      <c r="HB293">
        <v>0</v>
      </c>
      <c r="HC293">
        <f t="shared" si="31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614</v>
      </c>
      <c r="F294" t="s">
        <v>612</v>
      </c>
      <c r="G294" t="s">
        <v>615</v>
      </c>
      <c r="H294" t="s">
        <v>21</v>
      </c>
      <c r="I294">
        <v>1</v>
      </c>
      <c r="J294">
        <v>0</v>
      </c>
      <c r="K294">
        <v>1</v>
      </c>
      <c r="O294">
        <f t="shared" si="283"/>
        <v>6485</v>
      </c>
      <c r="P294">
        <f t="shared" si="284"/>
        <v>6485</v>
      </c>
      <c r="Q294">
        <f t="shared" si="285"/>
        <v>0</v>
      </c>
      <c r="R294">
        <f t="shared" si="286"/>
        <v>0</v>
      </c>
      <c r="S294">
        <f t="shared" si="287"/>
        <v>0</v>
      </c>
      <c r="T294">
        <f t="shared" si="288"/>
        <v>0</v>
      </c>
      <c r="U294">
        <f t="shared" si="289"/>
        <v>0</v>
      </c>
      <c r="V294">
        <f t="shared" si="290"/>
        <v>0</v>
      </c>
      <c r="W294">
        <f t="shared" si="291"/>
        <v>0</v>
      </c>
      <c r="X294">
        <f t="shared" si="292"/>
        <v>0</v>
      </c>
      <c r="Y294">
        <f t="shared" si="293"/>
        <v>0</v>
      </c>
      <c r="AA294">
        <v>48339648</v>
      </c>
      <c r="AB294">
        <f t="shared" si="294"/>
        <v>6485</v>
      </c>
      <c r="AC294">
        <f t="shared" si="295"/>
        <v>6485</v>
      </c>
      <c r="AD294">
        <f t="shared" si="296"/>
        <v>0</v>
      </c>
      <c r="AE294">
        <f t="shared" si="297"/>
        <v>0</v>
      </c>
      <c r="AF294">
        <f t="shared" si="298"/>
        <v>0</v>
      </c>
      <c r="AG294">
        <f t="shared" si="299"/>
        <v>0</v>
      </c>
      <c r="AH294">
        <f t="shared" si="300"/>
        <v>0</v>
      </c>
      <c r="AI294">
        <f t="shared" si="301"/>
        <v>0</v>
      </c>
      <c r="AJ294">
        <f t="shared" si="302"/>
        <v>0</v>
      </c>
      <c r="AK294">
        <v>6485</v>
      </c>
      <c r="AL294">
        <v>6485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900029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03"/>
        <v>6485</v>
      </c>
      <c r="CQ294">
        <f t="shared" si="304"/>
        <v>6485</v>
      </c>
      <c r="CR294">
        <f t="shared" si="305"/>
        <v>0</v>
      </c>
      <c r="CS294">
        <f t="shared" si="306"/>
        <v>0</v>
      </c>
      <c r="CT294">
        <f t="shared" si="307"/>
        <v>0</v>
      </c>
      <c r="CU294">
        <f t="shared" si="308"/>
        <v>0</v>
      </c>
      <c r="CV294">
        <f t="shared" si="309"/>
        <v>0</v>
      </c>
      <c r="CW294">
        <f t="shared" si="310"/>
        <v>0</v>
      </c>
      <c r="CX294">
        <f t="shared" si="311"/>
        <v>0</v>
      </c>
      <c r="CY294">
        <f t="shared" si="320"/>
        <v>0</v>
      </c>
      <c r="CZ294">
        <f t="shared" si="321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46828023</v>
      </c>
      <c r="EF294">
        <v>8</v>
      </c>
      <c r="EG294" t="s">
        <v>505</v>
      </c>
      <c r="EH294">
        <v>0</v>
      </c>
      <c r="EI294" t="s">
        <v>3</v>
      </c>
      <c r="EJ294">
        <v>1</v>
      </c>
      <c r="EK294">
        <v>900029</v>
      </c>
      <c r="EL294" t="s">
        <v>511</v>
      </c>
      <c r="EM294" t="s">
        <v>512</v>
      </c>
      <c r="EO294" t="s">
        <v>3</v>
      </c>
      <c r="EQ294">
        <v>1048576</v>
      </c>
      <c r="ER294">
        <v>6485</v>
      </c>
      <c r="ES294">
        <v>6485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-841886824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12"/>
        <v>0</v>
      </c>
      <c r="GM294">
        <f t="shared" si="313"/>
        <v>6485</v>
      </c>
      <c r="GN294">
        <f t="shared" si="314"/>
        <v>6485</v>
      </c>
      <c r="GO294">
        <f t="shared" si="315"/>
        <v>0</v>
      </c>
      <c r="GP294">
        <f t="shared" si="316"/>
        <v>0</v>
      </c>
      <c r="GR294">
        <v>0</v>
      </c>
      <c r="GS294">
        <v>0</v>
      </c>
      <c r="GT294">
        <v>0</v>
      </c>
      <c r="GU294" t="s">
        <v>3</v>
      </c>
      <c r="GV294">
        <f t="shared" si="317"/>
        <v>0</v>
      </c>
      <c r="GW294">
        <v>1</v>
      </c>
      <c r="GX294">
        <f t="shared" si="318"/>
        <v>0</v>
      </c>
      <c r="HA294">
        <v>0</v>
      </c>
      <c r="HB294">
        <v>0</v>
      </c>
      <c r="HC294">
        <f t="shared" si="31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616</v>
      </c>
      <c r="F295" t="s">
        <v>612</v>
      </c>
      <c r="G295" t="s">
        <v>617</v>
      </c>
      <c r="H295" t="s">
        <v>21</v>
      </c>
      <c r="I295">
        <v>0</v>
      </c>
      <c r="J295">
        <v>0</v>
      </c>
      <c r="K295">
        <v>0</v>
      </c>
      <c r="O295">
        <f t="shared" si="283"/>
        <v>0</v>
      </c>
      <c r="P295">
        <f t="shared" si="284"/>
        <v>0</v>
      </c>
      <c r="Q295">
        <f t="shared" si="285"/>
        <v>0</v>
      </c>
      <c r="R295">
        <f t="shared" si="286"/>
        <v>0</v>
      </c>
      <c r="S295">
        <f t="shared" si="287"/>
        <v>0</v>
      </c>
      <c r="T295">
        <f t="shared" si="288"/>
        <v>0</v>
      </c>
      <c r="U295">
        <f t="shared" si="289"/>
        <v>0</v>
      </c>
      <c r="V295">
        <f t="shared" si="290"/>
        <v>0</v>
      </c>
      <c r="W295">
        <f t="shared" si="291"/>
        <v>0</v>
      </c>
      <c r="X295">
        <f t="shared" si="292"/>
        <v>0</v>
      </c>
      <c r="Y295">
        <f t="shared" si="293"/>
        <v>0</v>
      </c>
      <c r="AA295">
        <v>48339648</v>
      </c>
      <c r="AB295">
        <f t="shared" si="294"/>
        <v>6570</v>
      </c>
      <c r="AC295">
        <f t="shared" si="295"/>
        <v>6570</v>
      </c>
      <c r="AD295">
        <f t="shared" si="296"/>
        <v>0</v>
      </c>
      <c r="AE295">
        <f t="shared" si="297"/>
        <v>0</v>
      </c>
      <c r="AF295">
        <f t="shared" si="298"/>
        <v>0</v>
      </c>
      <c r="AG295">
        <f t="shared" si="299"/>
        <v>0</v>
      </c>
      <c r="AH295">
        <f t="shared" si="300"/>
        <v>0</v>
      </c>
      <c r="AI295">
        <f t="shared" si="301"/>
        <v>0</v>
      </c>
      <c r="AJ295">
        <f t="shared" si="302"/>
        <v>0</v>
      </c>
      <c r="AK295">
        <v>6570</v>
      </c>
      <c r="AL295">
        <v>6570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900029</v>
      </c>
      <c r="BN295">
        <v>0</v>
      </c>
      <c r="BO295" t="s">
        <v>3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03"/>
        <v>0</v>
      </c>
      <c r="CQ295">
        <f t="shared" si="304"/>
        <v>6570</v>
      </c>
      <c r="CR295">
        <f t="shared" si="305"/>
        <v>0</v>
      </c>
      <c r="CS295">
        <f t="shared" si="306"/>
        <v>0</v>
      </c>
      <c r="CT295">
        <f t="shared" si="307"/>
        <v>0</v>
      </c>
      <c r="CU295">
        <f t="shared" si="308"/>
        <v>0</v>
      </c>
      <c r="CV295">
        <f t="shared" si="309"/>
        <v>0</v>
      </c>
      <c r="CW295">
        <f t="shared" si="310"/>
        <v>0</v>
      </c>
      <c r="CX295">
        <f t="shared" si="311"/>
        <v>0</v>
      </c>
      <c r="CY295">
        <f t="shared" si="320"/>
        <v>0</v>
      </c>
      <c r="CZ295">
        <f t="shared" si="321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21</v>
      </c>
      <c r="DW295" t="s">
        <v>21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46828023</v>
      </c>
      <c r="EF295">
        <v>8</v>
      </c>
      <c r="EG295" t="s">
        <v>505</v>
      </c>
      <c r="EH295">
        <v>0</v>
      </c>
      <c r="EI295" t="s">
        <v>3</v>
      </c>
      <c r="EJ295">
        <v>1</v>
      </c>
      <c r="EK295">
        <v>900029</v>
      </c>
      <c r="EL295" t="s">
        <v>511</v>
      </c>
      <c r="EM295" t="s">
        <v>512</v>
      </c>
      <c r="EO295" t="s">
        <v>3</v>
      </c>
      <c r="EQ295">
        <v>1179648</v>
      </c>
      <c r="ER295">
        <v>6570</v>
      </c>
      <c r="ES295">
        <v>6570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-1352366814</v>
      </c>
      <c r="GG295">
        <v>2</v>
      </c>
      <c r="GH295">
        <v>0</v>
      </c>
      <c r="GI295">
        <v>-2</v>
      </c>
      <c r="GJ295">
        <v>0</v>
      </c>
      <c r="GK295">
        <v>0</v>
      </c>
      <c r="GL295">
        <f t="shared" si="312"/>
        <v>0</v>
      </c>
      <c r="GM295">
        <f t="shared" si="313"/>
        <v>0</v>
      </c>
      <c r="GN295">
        <f t="shared" si="314"/>
        <v>0</v>
      </c>
      <c r="GO295">
        <f t="shared" si="315"/>
        <v>0</v>
      </c>
      <c r="GP295">
        <f t="shared" si="316"/>
        <v>0</v>
      </c>
      <c r="GR295">
        <v>0</v>
      </c>
      <c r="GS295">
        <v>0</v>
      </c>
      <c r="GT295">
        <v>0</v>
      </c>
      <c r="GU295" t="s">
        <v>3</v>
      </c>
      <c r="GV295">
        <f t="shared" si="317"/>
        <v>0</v>
      </c>
      <c r="GW295">
        <v>1</v>
      </c>
      <c r="GX295">
        <f t="shared" si="318"/>
        <v>0</v>
      </c>
      <c r="HA295">
        <v>0</v>
      </c>
      <c r="HB295">
        <v>0</v>
      </c>
      <c r="HC295">
        <f t="shared" si="31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618</v>
      </c>
      <c r="F296" t="s">
        <v>612</v>
      </c>
      <c r="G296" t="s">
        <v>619</v>
      </c>
      <c r="H296" t="s">
        <v>21</v>
      </c>
      <c r="I296">
        <v>0</v>
      </c>
      <c r="J296">
        <v>0</v>
      </c>
      <c r="K296">
        <v>0</v>
      </c>
      <c r="O296">
        <f t="shared" si="283"/>
        <v>0</v>
      </c>
      <c r="P296">
        <f t="shared" si="284"/>
        <v>0</v>
      </c>
      <c r="Q296">
        <f t="shared" si="285"/>
        <v>0</v>
      </c>
      <c r="R296">
        <f t="shared" si="286"/>
        <v>0</v>
      </c>
      <c r="S296">
        <f t="shared" si="287"/>
        <v>0</v>
      </c>
      <c r="T296">
        <f t="shared" si="288"/>
        <v>0</v>
      </c>
      <c r="U296">
        <f t="shared" si="289"/>
        <v>0</v>
      </c>
      <c r="V296">
        <f t="shared" si="290"/>
        <v>0</v>
      </c>
      <c r="W296">
        <f t="shared" si="291"/>
        <v>0</v>
      </c>
      <c r="X296">
        <f t="shared" si="292"/>
        <v>0</v>
      </c>
      <c r="Y296">
        <f t="shared" si="293"/>
        <v>0</v>
      </c>
      <c r="AA296">
        <v>48339648</v>
      </c>
      <c r="AB296">
        <f t="shared" si="294"/>
        <v>7583</v>
      </c>
      <c r="AC296">
        <f t="shared" si="295"/>
        <v>7583</v>
      </c>
      <c r="AD296">
        <f t="shared" si="296"/>
        <v>0</v>
      </c>
      <c r="AE296">
        <f t="shared" si="297"/>
        <v>0</v>
      </c>
      <c r="AF296">
        <f t="shared" si="298"/>
        <v>0</v>
      </c>
      <c r="AG296">
        <f t="shared" si="299"/>
        <v>0</v>
      </c>
      <c r="AH296">
        <f t="shared" si="300"/>
        <v>0</v>
      </c>
      <c r="AI296">
        <f t="shared" si="301"/>
        <v>0</v>
      </c>
      <c r="AJ296">
        <f t="shared" si="302"/>
        <v>0</v>
      </c>
      <c r="AK296">
        <v>7583</v>
      </c>
      <c r="AL296">
        <v>7583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900029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3"/>
        <v>0</v>
      </c>
      <c r="CQ296">
        <f t="shared" si="304"/>
        <v>7583</v>
      </c>
      <c r="CR296">
        <f t="shared" si="305"/>
        <v>0</v>
      </c>
      <c r="CS296">
        <f t="shared" si="306"/>
        <v>0</v>
      </c>
      <c r="CT296">
        <f t="shared" si="307"/>
        <v>0</v>
      </c>
      <c r="CU296">
        <f t="shared" si="308"/>
        <v>0</v>
      </c>
      <c r="CV296">
        <f t="shared" si="309"/>
        <v>0</v>
      </c>
      <c r="CW296">
        <f t="shared" si="310"/>
        <v>0</v>
      </c>
      <c r="CX296">
        <f t="shared" si="311"/>
        <v>0</v>
      </c>
      <c r="CY296">
        <f t="shared" si="320"/>
        <v>0</v>
      </c>
      <c r="CZ296">
        <f t="shared" si="321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21</v>
      </c>
      <c r="DW296" t="s">
        <v>21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46828023</v>
      </c>
      <c r="EF296">
        <v>8</v>
      </c>
      <c r="EG296" t="s">
        <v>505</v>
      </c>
      <c r="EH296">
        <v>0</v>
      </c>
      <c r="EI296" t="s">
        <v>3</v>
      </c>
      <c r="EJ296">
        <v>1</v>
      </c>
      <c r="EK296">
        <v>900029</v>
      </c>
      <c r="EL296" t="s">
        <v>511</v>
      </c>
      <c r="EM296" t="s">
        <v>512</v>
      </c>
      <c r="EO296" t="s">
        <v>3</v>
      </c>
      <c r="EQ296">
        <v>1048576</v>
      </c>
      <c r="ER296">
        <v>7583</v>
      </c>
      <c r="ES296">
        <v>7583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45023936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12"/>
        <v>0</v>
      </c>
      <c r="GM296">
        <f t="shared" si="313"/>
        <v>0</v>
      </c>
      <c r="GN296">
        <f t="shared" si="314"/>
        <v>0</v>
      </c>
      <c r="GO296">
        <f t="shared" si="315"/>
        <v>0</v>
      </c>
      <c r="GP296">
        <f t="shared" si="316"/>
        <v>0</v>
      </c>
      <c r="GR296">
        <v>0</v>
      </c>
      <c r="GS296">
        <v>0</v>
      </c>
      <c r="GT296">
        <v>0</v>
      </c>
      <c r="GU296" t="s">
        <v>3</v>
      </c>
      <c r="GV296">
        <f t="shared" si="317"/>
        <v>0</v>
      </c>
      <c r="GW296">
        <v>1</v>
      </c>
      <c r="GX296">
        <f t="shared" si="318"/>
        <v>0</v>
      </c>
      <c r="HA296">
        <v>0</v>
      </c>
      <c r="HB296">
        <v>0</v>
      </c>
      <c r="HC296">
        <f t="shared" si="31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620</v>
      </c>
      <c r="F297" t="s">
        <v>609</v>
      </c>
      <c r="G297" t="s">
        <v>621</v>
      </c>
      <c r="H297" t="s">
        <v>21</v>
      </c>
      <c r="I297">
        <v>0</v>
      </c>
      <c r="J297">
        <v>0</v>
      </c>
      <c r="K297">
        <v>0</v>
      </c>
      <c r="O297">
        <f t="shared" si="283"/>
        <v>0</v>
      </c>
      <c r="P297">
        <f t="shared" si="284"/>
        <v>0</v>
      </c>
      <c r="Q297">
        <f t="shared" si="285"/>
        <v>0</v>
      </c>
      <c r="R297">
        <f t="shared" si="286"/>
        <v>0</v>
      </c>
      <c r="S297">
        <f t="shared" si="287"/>
        <v>0</v>
      </c>
      <c r="T297">
        <f t="shared" si="288"/>
        <v>0</v>
      </c>
      <c r="U297">
        <f t="shared" si="289"/>
        <v>0</v>
      </c>
      <c r="V297">
        <f t="shared" si="290"/>
        <v>0</v>
      </c>
      <c r="W297">
        <f t="shared" si="291"/>
        <v>0</v>
      </c>
      <c r="X297">
        <f t="shared" si="292"/>
        <v>0</v>
      </c>
      <c r="Y297">
        <f t="shared" si="293"/>
        <v>0</v>
      </c>
      <c r="AA297">
        <v>48339648</v>
      </c>
      <c r="AB297">
        <f t="shared" si="294"/>
        <v>827.6</v>
      </c>
      <c r="AC297">
        <f t="shared" si="295"/>
        <v>827.6</v>
      </c>
      <c r="AD297">
        <f t="shared" si="296"/>
        <v>0</v>
      </c>
      <c r="AE297">
        <f t="shared" si="297"/>
        <v>0</v>
      </c>
      <c r="AF297">
        <f t="shared" si="298"/>
        <v>0</v>
      </c>
      <c r="AG297">
        <f t="shared" si="299"/>
        <v>0</v>
      </c>
      <c r="AH297">
        <f t="shared" si="300"/>
        <v>0</v>
      </c>
      <c r="AI297">
        <f t="shared" si="301"/>
        <v>0</v>
      </c>
      <c r="AJ297">
        <f t="shared" si="302"/>
        <v>0</v>
      </c>
      <c r="AK297">
        <v>827.6</v>
      </c>
      <c r="AL297">
        <v>827.6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900029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03"/>
        <v>0</v>
      </c>
      <c r="CQ297">
        <f t="shared" si="304"/>
        <v>827.6</v>
      </c>
      <c r="CR297">
        <f t="shared" si="305"/>
        <v>0</v>
      </c>
      <c r="CS297">
        <f t="shared" si="306"/>
        <v>0</v>
      </c>
      <c r="CT297">
        <f t="shared" si="307"/>
        <v>0</v>
      </c>
      <c r="CU297">
        <f t="shared" si="308"/>
        <v>0</v>
      </c>
      <c r="CV297">
        <f t="shared" si="309"/>
        <v>0</v>
      </c>
      <c r="CW297">
        <f t="shared" si="310"/>
        <v>0</v>
      </c>
      <c r="CX297">
        <f t="shared" si="311"/>
        <v>0</v>
      </c>
      <c r="CY297">
        <f t="shared" si="320"/>
        <v>0</v>
      </c>
      <c r="CZ297">
        <f t="shared" si="321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21</v>
      </c>
      <c r="DW297" t="s">
        <v>21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46828023</v>
      </c>
      <c r="EF297">
        <v>8</v>
      </c>
      <c r="EG297" t="s">
        <v>505</v>
      </c>
      <c r="EH297">
        <v>0</v>
      </c>
      <c r="EI297" t="s">
        <v>3</v>
      </c>
      <c r="EJ297">
        <v>1</v>
      </c>
      <c r="EK297">
        <v>900029</v>
      </c>
      <c r="EL297" t="s">
        <v>511</v>
      </c>
      <c r="EM297" t="s">
        <v>512</v>
      </c>
      <c r="EO297" t="s">
        <v>3</v>
      </c>
      <c r="EQ297">
        <v>131072</v>
      </c>
      <c r="ER297">
        <v>827.6</v>
      </c>
      <c r="ES297">
        <v>827.6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1144109781</v>
      </c>
      <c r="GG297">
        <v>2</v>
      </c>
      <c r="GH297">
        <v>0</v>
      </c>
      <c r="GI297">
        <v>-2</v>
      </c>
      <c r="GJ297">
        <v>0</v>
      </c>
      <c r="GK297">
        <v>0</v>
      </c>
      <c r="GL297">
        <f t="shared" si="312"/>
        <v>0</v>
      </c>
      <c r="GM297">
        <f t="shared" si="313"/>
        <v>0</v>
      </c>
      <c r="GN297">
        <f t="shared" si="314"/>
        <v>0</v>
      </c>
      <c r="GO297">
        <f t="shared" si="315"/>
        <v>0</v>
      </c>
      <c r="GP297">
        <f t="shared" si="316"/>
        <v>0</v>
      </c>
      <c r="GR297">
        <v>0</v>
      </c>
      <c r="GS297">
        <v>0</v>
      </c>
      <c r="GT297">
        <v>0</v>
      </c>
      <c r="GU297" t="s">
        <v>3</v>
      </c>
      <c r="GV297">
        <f t="shared" si="317"/>
        <v>0</v>
      </c>
      <c r="GW297">
        <v>1</v>
      </c>
      <c r="GX297">
        <f t="shared" si="318"/>
        <v>0</v>
      </c>
      <c r="HA297">
        <v>0</v>
      </c>
      <c r="HB297">
        <v>0</v>
      </c>
      <c r="HC297">
        <f t="shared" si="31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622</v>
      </c>
      <c r="F298" t="s">
        <v>612</v>
      </c>
      <c r="G298" t="s">
        <v>623</v>
      </c>
      <c r="H298" t="s">
        <v>21</v>
      </c>
      <c r="I298">
        <v>4</v>
      </c>
      <c r="J298">
        <v>0</v>
      </c>
      <c r="K298">
        <v>4</v>
      </c>
      <c r="O298">
        <f t="shared" si="283"/>
        <v>4880</v>
      </c>
      <c r="P298">
        <f t="shared" si="284"/>
        <v>4880</v>
      </c>
      <c r="Q298">
        <f t="shared" si="285"/>
        <v>0</v>
      </c>
      <c r="R298">
        <f t="shared" si="286"/>
        <v>0</v>
      </c>
      <c r="S298">
        <f t="shared" si="287"/>
        <v>0</v>
      </c>
      <c r="T298">
        <f t="shared" si="288"/>
        <v>0</v>
      </c>
      <c r="U298">
        <f t="shared" si="289"/>
        <v>0</v>
      </c>
      <c r="V298">
        <f t="shared" si="290"/>
        <v>0</v>
      </c>
      <c r="W298">
        <f t="shared" si="291"/>
        <v>0</v>
      </c>
      <c r="X298">
        <f t="shared" si="292"/>
        <v>0</v>
      </c>
      <c r="Y298">
        <f t="shared" si="293"/>
        <v>0</v>
      </c>
      <c r="AA298">
        <v>48339648</v>
      </c>
      <c r="AB298">
        <f t="shared" si="294"/>
        <v>1220</v>
      </c>
      <c r="AC298">
        <f t="shared" si="295"/>
        <v>1220</v>
      </c>
      <c r="AD298">
        <f t="shared" si="296"/>
        <v>0</v>
      </c>
      <c r="AE298">
        <f t="shared" si="297"/>
        <v>0</v>
      </c>
      <c r="AF298">
        <f t="shared" si="298"/>
        <v>0</v>
      </c>
      <c r="AG298">
        <f t="shared" si="299"/>
        <v>0</v>
      </c>
      <c r="AH298">
        <f t="shared" si="300"/>
        <v>0</v>
      </c>
      <c r="AI298">
        <f t="shared" si="301"/>
        <v>0</v>
      </c>
      <c r="AJ298">
        <f t="shared" si="302"/>
        <v>0</v>
      </c>
      <c r="AK298">
        <v>1220</v>
      </c>
      <c r="AL298">
        <v>1220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900029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3"/>
        <v>4880</v>
      </c>
      <c r="CQ298">
        <f t="shared" si="304"/>
        <v>1220</v>
      </c>
      <c r="CR298">
        <f t="shared" si="305"/>
        <v>0</v>
      </c>
      <c r="CS298">
        <f t="shared" si="306"/>
        <v>0</v>
      </c>
      <c r="CT298">
        <f t="shared" si="307"/>
        <v>0</v>
      </c>
      <c r="CU298">
        <f t="shared" si="308"/>
        <v>0</v>
      </c>
      <c r="CV298">
        <f t="shared" si="309"/>
        <v>0</v>
      </c>
      <c r="CW298">
        <f t="shared" si="310"/>
        <v>0</v>
      </c>
      <c r="CX298">
        <f t="shared" si="311"/>
        <v>0</v>
      </c>
      <c r="CY298">
        <f t="shared" si="320"/>
        <v>0</v>
      </c>
      <c r="CZ298">
        <f t="shared" si="321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</v>
      </c>
      <c r="DW298" t="s">
        <v>21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46828023</v>
      </c>
      <c r="EF298">
        <v>8</v>
      </c>
      <c r="EG298" t="s">
        <v>505</v>
      </c>
      <c r="EH298">
        <v>0</v>
      </c>
      <c r="EI298" t="s">
        <v>3</v>
      </c>
      <c r="EJ298">
        <v>1</v>
      </c>
      <c r="EK298">
        <v>900029</v>
      </c>
      <c r="EL298" t="s">
        <v>511</v>
      </c>
      <c r="EM298" t="s">
        <v>512</v>
      </c>
      <c r="EO298" t="s">
        <v>3</v>
      </c>
      <c r="EQ298">
        <v>131072</v>
      </c>
      <c r="ER298">
        <v>1220</v>
      </c>
      <c r="ES298">
        <v>1220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1579098077</v>
      </c>
      <c r="GG298">
        <v>2</v>
      </c>
      <c r="GH298">
        <v>0</v>
      </c>
      <c r="GI298">
        <v>-2</v>
      </c>
      <c r="GJ298">
        <v>0</v>
      </c>
      <c r="GK298">
        <v>0</v>
      </c>
      <c r="GL298">
        <f t="shared" si="312"/>
        <v>0</v>
      </c>
      <c r="GM298">
        <f t="shared" si="313"/>
        <v>4880</v>
      </c>
      <c r="GN298">
        <f t="shared" si="314"/>
        <v>4880</v>
      </c>
      <c r="GO298">
        <f t="shared" si="315"/>
        <v>0</v>
      </c>
      <c r="GP298">
        <f t="shared" si="316"/>
        <v>0</v>
      </c>
      <c r="GR298">
        <v>0</v>
      </c>
      <c r="GS298">
        <v>0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624</v>
      </c>
      <c r="F299" t="s">
        <v>625</v>
      </c>
      <c r="G299" t="s">
        <v>626</v>
      </c>
      <c r="H299" t="s">
        <v>21</v>
      </c>
      <c r="I299">
        <f>ROUND(8/50,7)</f>
        <v>0.16</v>
      </c>
      <c r="J299">
        <v>0</v>
      </c>
      <c r="K299">
        <f>ROUND(8/50,7)</f>
        <v>0.16</v>
      </c>
      <c r="O299">
        <f t="shared" si="283"/>
        <v>649.33000000000004</v>
      </c>
      <c r="P299">
        <f t="shared" si="284"/>
        <v>649.33000000000004</v>
      </c>
      <c r="Q299">
        <f t="shared" si="285"/>
        <v>0</v>
      </c>
      <c r="R299">
        <f t="shared" si="286"/>
        <v>0</v>
      </c>
      <c r="S299">
        <f t="shared" si="287"/>
        <v>0</v>
      </c>
      <c r="T299">
        <f t="shared" si="288"/>
        <v>0</v>
      </c>
      <c r="U299">
        <f t="shared" si="289"/>
        <v>0</v>
      </c>
      <c r="V299">
        <f t="shared" si="290"/>
        <v>0</v>
      </c>
      <c r="W299">
        <f t="shared" si="291"/>
        <v>0</v>
      </c>
      <c r="X299">
        <f t="shared" si="292"/>
        <v>0</v>
      </c>
      <c r="Y299">
        <f t="shared" si="293"/>
        <v>0</v>
      </c>
      <c r="AA299">
        <v>48339648</v>
      </c>
      <c r="AB299">
        <f t="shared" si="294"/>
        <v>2940.8</v>
      </c>
      <c r="AC299">
        <f t="shared" si="295"/>
        <v>2940.8</v>
      </c>
      <c r="AD299">
        <f t="shared" si="296"/>
        <v>0</v>
      </c>
      <c r="AE299">
        <f t="shared" si="297"/>
        <v>0</v>
      </c>
      <c r="AF299">
        <f t="shared" si="298"/>
        <v>0</v>
      </c>
      <c r="AG299">
        <f t="shared" si="299"/>
        <v>0</v>
      </c>
      <c r="AH299">
        <f t="shared" si="300"/>
        <v>0</v>
      </c>
      <c r="AI299">
        <f t="shared" si="301"/>
        <v>0</v>
      </c>
      <c r="AJ299">
        <f t="shared" si="302"/>
        <v>0</v>
      </c>
      <c r="AK299">
        <v>2940.8</v>
      </c>
      <c r="AL299">
        <v>2940.8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1.38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627</v>
      </c>
      <c r="BM299">
        <v>500001</v>
      </c>
      <c r="BN299">
        <v>33926398</v>
      </c>
      <c r="BO299" t="s">
        <v>625</v>
      </c>
      <c r="BP299">
        <v>1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03"/>
        <v>649.33000000000004</v>
      </c>
      <c r="CQ299">
        <f t="shared" si="304"/>
        <v>4058.3</v>
      </c>
      <c r="CR299">
        <f t="shared" si="305"/>
        <v>0</v>
      </c>
      <c r="CS299">
        <f t="shared" si="306"/>
        <v>0</v>
      </c>
      <c r="CT299">
        <f t="shared" si="307"/>
        <v>0</v>
      </c>
      <c r="CU299">
        <f t="shared" si="308"/>
        <v>0</v>
      </c>
      <c r="CV299">
        <f t="shared" si="309"/>
        <v>0</v>
      </c>
      <c r="CW299">
        <f t="shared" si="310"/>
        <v>0</v>
      </c>
      <c r="CX299">
        <f t="shared" si="311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21</v>
      </c>
      <c r="DW299" t="s">
        <v>21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46827466</v>
      </c>
      <c r="EF299">
        <v>8</v>
      </c>
      <c r="EG299" t="s">
        <v>505</v>
      </c>
      <c r="EH299">
        <v>0</v>
      </c>
      <c r="EI299" t="s">
        <v>3</v>
      </c>
      <c r="EJ299">
        <v>1</v>
      </c>
      <c r="EK299">
        <v>500001</v>
      </c>
      <c r="EL299" t="s">
        <v>506</v>
      </c>
      <c r="EM299" t="s">
        <v>507</v>
      </c>
      <c r="EO299" t="s">
        <v>3</v>
      </c>
      <c r="EQ299">
        <v>0</v>
      </c>
      <c r="ER299">
        <v>2940.8</v>
      </c>
      <c r="ES299">
        <v>2940.8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1084008870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312"/>
        <v>0</v>
      </c>
      <c r="GM299">
        <f t="shared" si="313"/>
        <v>649.33000000000004</v>
      </c>
      <c r="GN299">
        <f t="shared" si="314"/>
        <v>649.33000000000004</v>
      </c>
      <c r="GO299">
        <f t="shared" si="315"/>
        <v>0</v>
      </c>
      <c r="GP299">
        <f t="shared" si="316"/>
        <v>0</v>
      </c>
      <c r="GR299">
        <v>0</v>
      </c>
      <c r="GS299">
        <v>3</v>
      </c>
      <c r="GT299">
        <v>0</v>
      </c>
      <c r="GU299" t="s">
        <v>3</v>
      </c>
      <c r="GV299">
        <f t="shared" si="317"/>
        <v>0</v>
      </c>
      <c r="GW299">
        <v>1</v>
      </c>
      <c r="GX299">
        <f t="shared" si="318"/>
        <v>0</v>
      </c>
      <c r="HA299">
        <v>0</v>
      </c>
      <c r="HB299">
        <v>0</v>
      </c>
      <c r="HC299">
        <f t="shared" si="31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E300" t="s">
        <v>628</v>
      </c>
      <c r="F300" t="s">
        <v>629</v>
      </c>
      <c r="G300" t="s">
        <v>630</v>
      </c>
      <c r="H300" t="s">
        <v>469</v>
      </c>
      <c r="I300">
        <v>0</v>
      </c>
      <c r="J300">
        <v>0</v>
      </c>
      <c r="K300">
        <v>0</v>
      </c>
      <c r="O300">
        <f t="shared" si="283"/>
        <v>0</v>
      </c>
      <c r="P300">
        <f t="shared" si="284"/>
        <v>0</v>
      </c>
      <c r="Q300">
        <f t="shared" si="285"/>
        <v>0</v>
      </c>
      <c r="R300">
        <f t="shared" si="286"/>
        <v>0</v>
      </c>
      <c r="S300">
        <f t="shared" si="287"/>
        <v>0</v>
      </c>
      <c r="T300">
        <f t="shared" si="288"/>
        <v>0</v>
      </c>
      <c r="U300">
        <f t="shared" si="289"/>
        <v>0</v>
      </c>
      <c r="V300">
        <f t="shared" si="290"/>
        <v>0</v>
      </c>
      <c r="W300">
        <f t="shared" si="291"/>
        <v>0</v>
      </c>
      <c r="X300">
        <f t="shared" si="292"/>
        <v>0</v>
      </c>
      <c r="Y300">
        <f t="shared" si="293"/>
        <v>0</v>
      </c>
      <c r="AA300">
        <v>48339648</v>
      </c>
      <c r="AB300">
        <f t="shared" si="294"/>
        <v>1352.25</v>
      </c>
      <c r="AC300">
        <f t="shared" si="295"/>
        <v>1352.25</v>
      </c>
      <c r="AD300">
        <f t="shared" si="296"/>
        <v>0</v>
      </c>
      <c r="AE300">
        <f t="shared" si="297"/>
        <v>0</v>
      </c>
      <c r="AF300">
        <f t="shared" si="298"/>
        <v>0</v>
      </c>
      <c r="AG300">
        <f t="shared" si="299"/>
        <v>0</v>
      </c>
      <c r="AH300">
        <f t="shared" si="300"/>
        <v>0</v>
      </c>
      <c r="AI300">
        <f t="shared" si="301"/>
        <v>0</v>
      </c>
      <c r="AJ300">
        <f t="shared" si="302"/>
        <v>0</v>
      </c>
      <c r="AK300">
        <v>1352.25</v>
      </c>
      <c r="AL300">
        <v>1352.25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1.51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631</v>
      </c>
      <c r="BM300">
        <v>500001</v>
      </c>
      <c r="BN300">
        <v>33926398</v>
      </c>
      <c r="BO300" t="s">
        <v>629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3"/>
        <v>0</v>
      </c>
      <c r="CQ300">
        <f t="shared" si="304"/>
        <v>2041.9</v>
      </c>
      <c r="CR300">
        <f t="shared" si="305"/>
        <v>0</v>
      </c>
      <c r="CS300">
        <f t="shared" si="306"/>
        <v>0</v>
      </c>
      <c r="CT300">
        <f t="shared" si="307"/>
        <v>0</v>
      </c>
      <c r="CU300">
        <f t="shared" si="308"/>
        <v>0</v>
      </c>
      <c r="CV300">
        <f t="shared" si="309"/>
        <v>0</v>
      </c>
      <c r="CW300">
        <f t="shared" si="310"/>
        <v>0</v>
      </c>
      <c r="CX300">
        <f t="shared" si="311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469</v>
      </c>
      <c r="DW300" t="s">
        <v>469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46827466</v>
      </c>
      <c r="EF300">
        <v>8</v>
      </c>
      <c r="EG300" t="s">
        <v>505</v>
      </c>
      <c r="EH300">
        <v>0</v>
      </c>
      <c r="EI300" t="s">
        <v>3</v>
      </c>
      <c r="EJ300">
        <v>1</v>
      </c>
      <c r="EK300">
        <v>500001</v>
      </c>
      <c r="EL300" t="s">
        <v>506</v>
      </c>
      <c r="EM300" t="s">
        <v>507</v>
      </c>
      <c r="EO300" t="s">
        <v>3</v>
      </c>
      <c r="EQ300">
        <v>131072</v>
      </c>
      <c r="ER300">
        <v>1352.25</v>
      </c>
      <c r="ES300">
        <v>1352.25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-1892526395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312"/>
        <v>0</v>
      </c>
      <c r="GM300">
        <f t="shared" si="313"/>
        <v>0</v>
      </c>
      <c r="GN300">
        <f t="shared" si="314"/>
        <v>0</v>
      </c>
      <c r="GO300">
        <f t="shared" si="315"/>
        <v>0</v>
      </c>
      <c r="GP300">
        <f t="shared" si="316"/>
        <v>0</v>
      </c>
      <c r="GR300">
        <v>0</v>
      </c>
      <c r="GS300">
        <v>3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632</v>
      </c>
      <c r="F301" t="s">
        <v>633</v>
      </c>
      <c r="G301" t="s">
        <v>634</v>
      </c>
      <c r="H301" t="s">
        <v>44</v>
      </c>
      <c r="I301">
        <f>ROUND(8/100,7)</f>
        <v>0.08</v>
      </c>
      <c r="J301">
        <v>0</v>
      </c>
      <c r="K301">
        <f>ROUND(8/100,7)</f>
        <v>0.08</v>
      </c>
      <c r="O301">
        <f t="shared" si="283"/>
        <v>220.43</v>
      </c>
      <c r="P301">
        <f t="shared" si="284"/>
        <v>220.43</v>
      </c>
      <c r="Q301">
        <f t="shared" si="285"/>
        <v>0</v>
      </c>
      <c r="R301">
        <f t="shared" si="286"/>
        <v>0</v>
      </c>
      <c r="S301">
        <f t="shared" si="287"/>
        <v>0</v>
      </c>
      <c r="T301">
        <f t="shared" si="288"/>
        <v>0</v>
      </c>
      <c r="U301">
        <f t="shared" si="289"/>
        <v>0</v>
      </c>
      <c r="V301">
        <f t="shared" si="290"/>
        <v>0</v>
      </c>
      <c r="W301">
        <f t="shared" si="291"/>
        <v>0</v>
      </c>
      <c r="X301">
        <f t="shared" si="292"/>
        <v>0</v>
      </c>
      <c r="Y301">
        <f t="shared" si="293"/>
        <v>0</v>
      </c>
      <c r="AA301">
        <v>48339648</v>
      </c>
      <c r="AB301">
        <f t="shared" si="294"/>
        <v>2755.42</v>
      </c>
      <c r="AC301">
        <f t="shared" si="295"/>
        <v>2755.42</v>
      </c>
      <c r="AD301">
        <f t="shared" si="296"/>
        <v>0</v>
      </c>
      <c r="AE301">
        <f t="shared" si="297"/>
        <v>0</v>
      </c>
      <c r="AF301">
        <f t="shared" si="298"/>
        <v>0</v>
      </c>
      <c r="AG301">
        <f t="shared" si="299"/>
        <v>0</v>
      </c>
      <c r="AH301">
        <f t="shared" si="300"/>
        <v>0</v>
      </c>
      <c r="AI301">
        <f t="shared" si="301"/>
        <v>0</v>
      </c>
      <c r="AJ301">
        <f t="shared" si="302"/>
        <v>0</v>
      </c>
      <c r="AK301">
        <v>2755.42</v>
      </c>
      <c r="AL301">
        <v>2755.42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635</v>
      </c>
      <c r="BM301">
        <v>500001</v>
      </c>
      <c r="BN301">
        <v>33926398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03"/>
        <v>220.43</v>
      </c>
      <c r="CQ301">
        <f t="shared" si="304"/>
        <v>2755.42</v>
      </c>
      <c r="CR301">
        <f t="shared" si="305"/>
        <v>0</v>
      </c>
      <c r="CS301">
        <f t="shared" si="306"/>
        <v>0</v>
      </c>
      <c r="CT301">
        <f t="shared" si="307"/>
        <v>0</v>
      </c>
      <c r="CU301">
        <f t="shared" si="308"/>
        <v>0</v>
      </c>
      <c r="CV301">
        <f t="shared" si="309"/>
        <v>0</v>
      </c>
      <c r="CW301">
        <f t="shared" si="310"/>
        <v>0</v>
      </c>
      <c r="CX301">
        <f t="shared" si="311"/>
        <v>0</v>
      </c>
      <c r="CY301">
        <f>0</f>
        <v>0</v>
      </c>
      <c r="CZ301">
        <f>0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44</v>
      </c>
      <c r="DW301" t="s">
        <v>44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46827466</v>
      </c>
      <c r="EF301">
        <v>8</v>
      </c>
      <c r="EG301" t="s">
        <v>505</v>
      </c>
      <c r="EH301">
        <v>0</v>
      </c>
      <c r="EI301" t="s">
        <v>3</v>
      </c>
      <c r="EJ301">
        <v>1</v>
      </c>
      <c r="EK301">
        <v>500001</v>
      </c>
      <c r="EL301" t="s">
        <v>506</v>
      </c>
      <c r="EM301" t="s">
        <v>507</v>
      </c>
      <c r="EO301" t="s">
        <v>3</v>
      </c>
      <c r="EQ301">
        <v>131072</v>
      </c>
      <c r="ER301">
        <v>2755.42</v>
      </c>
      <c r="ES301">
        <v>2755.42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E301">
        <v>1926.82</v>
      </c>
      <c r="GF301">
        <v>1638649582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312"/>
        <v>0</v>
      </c>
      <c r="GM301">
        <f t="shared" si="313"/>
        <v>220.43</v>
      </c>
      <c r="GN301">
        <f t="shared" si="314"/>
        <v>220.43</v>
      </c>
      <c r="GO301">
        <f t="shared" si="315"/>
        <v>0</v>
      </c>
      <c r="GP301">
        <f t="shared" si="316"/>
        <v>0</v>
      </c>
      <c r="GR301">
        <v>3</v>
      </c>
      <c r="GS301">
        <v>3</v>
      </c>
      <c r="GT301">
        <v>0</v>
      </c>
      <c r="GU301" t="s">
        <v>3</v>
      </c>
      <c r="GV301">
        <f t="shared" si="317"/>
        <v>0</v>
      </c>
      <c r="GW301">
        <v>1</v>
      </c>
      <c r="GX301">
        <f t="shared" si="318"/>
        <v>0</v>
      </c>
      <c r="HA301">
        <v>0</v>
      </c>
      <c r="HB301">
        <v>0</v>
      </c>
      <c r="HC301">
        <f t="shared" si="31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E302" t="s">
        <v>636</v>
      </c>
      <c r="F302" t="s">
        <v>637</v>
      </c>
      <c r="G302" t="s">
        <v>638</v>
      </c>
      <c r="H302" t="s">
        <v>44</v>
      </c>
      <c r="I302">
        <f>ROUND(8/100,7)</f>
        <v>0.08</v>
      </c>
      <c r="J302">
        <v>0</v>
      </c>
      <c r="K302">
        <f>ROUND(8/100,7)</f>
        <v>0.08</v>
      </c>
      <c r="O302">
        <f t="shared" si="283"/>
        <v>2882.3</v>
      </c>
      <c r="P302">
        <f t="shared" si="284"/>
        <v>2882.3</v>
      </c>
      <c r="Q302">
        <f t="shared" si="285"/>
        <v>0</v>
      </c>
      <c r="R302">
        <f t="shared" si="286"/>
        <v>0</v>
      </c>
      <c r="S302">
        <f t="shared" si="287"/>
        <v>0</v>
      </c>
      <c r="T302">
        <f t="shared" si="288"/>
        <v>0</v>
      </c>
      <c r="U302">
        <f t="shared" si="289"/>
        <v>0</v>
      </c>
      <c r="V302">
        <f t="shared" si="290"/>
        <v>0</v>
      </c>
      <c r="W302">
        <f t="shared" si="291"/>
        <v>0</v>
      </c>
      <c r="X302">
        <f t="shared" si="292"/>
        <v>0</v>
      </c>
      <c r="Y302">
        <f t="shared" si="293"/>
        <v>0</v>
      </c>
      <c r="AA302">
        <v>48339648</v>
      </c>
      <c r="AB302">
        <f t="shared" si="294"/>
        <v>26491.74</v>
      </c>
      <c r="AC302">
        <f t="shared" si="295"/>
        <v>26491.74</v>
      </c>
      <c r="AD302">
        <f t="shared" si="296"/>
        <v>0</v>
      </c>
      <c r="AE302">
        <f t="shared" si="297"/>
        <v>0</v>
      </c>
      <c r="AF302">
        <f t="shared" si="298"/>
        <v>0</v>
      </c>
      <c r="AG302">
        <f t="shared" si="299"/>
        <v>0</v>
      </c>
      <c r="AH302">
        <f t="shared" si="300"/>
        <v>0</v>
      </c>
      <c r="AI302">
        <f t="shared" si="301"/>
        <v>0</v>
      </c>
      <c r="AJ302">
        <f t="shared" si="302"/>
        <v>0</v>
      </c>
      <c r="AK302">
        <v>26491.74</v>
      </c>
      <c r="AL302">
        <v>26491.74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1.36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639</v>
      </c>
      <c r="BM302">
        <v>500002</v>
      </c>
      <c r="BN302">
        <v>33926398</v>
      </c>
      <c r="BO302" t="s">
        <v>637</v>
      </c>
      <c r="BP302">
        <v>1</v>
      </c>
      <c r="BQ302">
        <v>12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3"/>
        <v>2882.3</v>
      </c>
      <c r="CQ302">
        <f t="shared" si="304"/>
        <v>36028.769999999997</v>
      </c>
      <c r="CR302">
        <f t="shared" si="305"/>
        <v>0</v>
      </c>
      <c r="CS302">
        <f t="shared" si="306"/>
        <v>0</v>
      </c>
      <c r="CT302">
        <f t="shared" si="307"/>
        <v>0</v>
      </c>
      <c r="CU302">
        <f t="shared" si="308"/>
        <v>0</v>
      </c>
      <c r="CV302">
        <f t="shared" si="309"/>
        <v>0</v>
      </c>
      <c r="CW302">
        <f t="shared" si="310"/>
        <v>0</v>
      </c>
      <c r="CX302">
        <f t="shared" si="311"/>
        <v>0</v>
      </c>
      <c r="CY302">
        <f>0</f>
        <v>0</v>
      </c>
      <c r="CZ302">
        <f>0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44</v>
      </c>
      <c r="DW302" t="s">
        <v>44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46827467</v>
      </c>
      <c r="EF302">
        <v>12</v>
      </c>
      <c r="EG302" t="s">
        <v>523</v>
      </c>
      <c r="EH302">
        <v>0</v>
      </c>
      <c r="EI302" t="s">
        <v>3</v>
      </c>
      <c r="EJ302">
        <v>2</v>
      </c>
      <c r="EK302">
        <v>500002</v>
      </c>
      <c r="EL302" t="s">
        <v>524</v>
      </c>
      <c r="EM302" t="s">
        <v>525</v>
      </c>
      <c r="EO302" t="s">
        <v>3</v>
      </c>
      <c r="EQ302">
        <v>131072</v>
      </c>
      <c r="ER302">
        <v>26491.74</v>
      </c>
      <c r="ES302">
        <v>26491.74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1</v>
      </c>
      <c r="GF302">
        <v>269484722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312"/>
        <v>0</v>
      </c>
      <c r="GM302">
        <f t="shared" si="313"/>
        <v>2882.3</v>
      </c>
      <c r="GN302">
        <f t="shared" si="314"/>
        <v>0</v>
      </c>
      <c r="GO302">
        <f t="shared" si="315"/>
        <v>2882.3</v>
      </c>
      <c r="GP302">
        <f t="shared" si="316"/>
        <v>0</v>
      </c>
      <c r="GR302">
        <v>0</v>
      </c>
      <c r="GS302">
        <v>3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E303" t="s">
        <v>640</v>
      </c>
      <c r="F303" t="s">
        <v>641</v>
      </c>
      <c r="G303" t="s">
        <v>642</v>
      </c>
      <c r="H303" t="s">
        <v>40</v>
      </c>
      <c r="I303">
        <f>ROUND(40*2/1000,7)</f>
        <v>0.08</v>
      </c>
      <c r="J303">
        <v>0</v>
      </c>
      <c r="K303">
        <f>ROUND(40*2/1000,7)</f>
        <v>0.08</v>
      </c>
      <c r="O303">
        <f t="shared" si="283"/>
        <v>4465.88</v>
      </c>
      <c r="P303">
        <f t="shared" si="284"/>
        <v>4465.88</v>
      </c>
      <c r="Q303">
        <f t="shared" si="285"/>
        <v>0</v>
      </c>
      <c r="R303">
        <f t="shared" si="286"/>
        <v>0</v>
      </c>
      <c r="S303">
        <f t="shared" si="287"/>
        <v>0</v>
      </c>
      <c r="T303">
        <f t="shared" si="288"/>
        <v>0</v>
      </c>
      <c r="U303">
        <f t="shared" si="289"/>
        <v>0</v>
      </c>
      <c r="V303">
        <f t="shared" si="290"/>
        <v>0</v>
      </c>
      <c r="W303">
        <f t="shared" si="291"/>
        <v>0</v>
      </c>
      <c r="X303">
        <f t="shared" si="292"/>
        <v>0</v>
      </c>
      <c r="Y303">
        <f t="shared" si="293"/>
        <v>0</v>
      </c>
      <c r="AA303">
        <v>48339648</v>
      </c>
      <c r="AB303">
        <f t="shared" si="294"/>
        <v>66456.5</v>
      </c>
      <c r="AC303">
        <f t="shared" si="295"/>
        <v>66456.5</v>
      </c>
      <c r="AD303">
        <f t="shared" si="296"/>
        <v>0</v>
      </c>
      <c r="AE303">
        <f t="shared" si="297"/>
        <v>0</v>
      </c>
      <c r="AF303">
        <f t="shared" si="298"/>
        <v>0</v>
      </c>
      <c r="AG303">
        <f t="shared" si="299"/>
        <v>0</v>
      </c>
      <c r="AH303">
        <f t="shared" si="300"/>
        <v>0</v>
      </c>
      <c r="AI303">
        <f t="shared" si="301"/>
        <v>0</v>
      </c>
      <c r="AJ303">
        <f t="shared" si="302"/>
        <v>0</v>
      </c>
      <c r="AK303">
        <v>66456.5</v>
      </c>
      <c r="AL303">
        <v>66456.5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0.84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643</v>
      </c>
      <c r="BM303">
        <v>500001</v>
      </c>
      <c r="BN303">
        <v>33926398</v>
      </c>
      <c r="BO303" t="s">
        <v>641</v>
      </c>
      <c r="BP303">
        <v>1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03"/>
        <v>4465.88</v>
      </c>
      <c r="CQ303">
        <f t="shared" si="304"/>
        <v>55823.46</v>
      </c>
      <c r="CR303">
        <f t="shared" si="305"/>
        <v>0</v>
      </c>
      <c r="CS303">
        <f t="shared" si="306"/>
        <v>0</v>
      </c>
      <c r="CT303">
        <f t="shared" si="307"/>
        <v>0</v>
      </c>
      <c r="CU303">
        <f t="shared" si="308"/>
        <v>0</v>
      </c>
      <c r="CV303">
        <f t="shared" si="309"/>
        <v>0</v>
      </c>
      <c r="CW303">
        <f t="shared" si="310"/>
        <v>0</v>
      </c>
      <c r="CX303">
        <f t="shared" si="311"/>
        <v>0</v>
      </c>
      <c r="CY303">
        <f>0</f>
        <v>0</v>
      </c>
      <c r="CZ303">
        <f>0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40</v>
      </c>
      <c r="DW303" t="s">
        <v>40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46827466</v>
      </c>
      <c r="EF303">
        <v>8</v>
      </c>
      <c r="EG303" t="s">
        <v>505</v>
      </c>
      <c r="EH303">
        <v>0</v>
      </c>
      <c r="EI303" t="s">
        <v>3</v>
      </c>
      <c r="EJ303">
        <v>1</v>
      </c>
      <c r="EK303">
        <v>500001</v>
      </c>
      <c r="EL303" t="s">
        <v>506</v>
      </c>
      <c r="EM303" t="s">
        <v>507</v>
      </c>
      <c r="EO303" t="s">
        <v>3</v>
      </c>
      <c r="EQ303">
        <v>131072</v>
      </c>
      <c r="ER303">
        <v>66456.5</v>
      </c>
      <c r="ES303">
        <v>66456.5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1</v>
      </c>
      <c r="GF303">
        <v>2070863561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12"/>
        <v>0</v>
      </c>
      <c r="GM303">
        <f t="shared" si="313"/>
        <v>4465.88</v>
      </c>
      <c r="GN303">
        <f t="shared" si="314"/>
        <v>4465.88</v>
      </c>
      <c r="GO303">
        <f t="shared" si="315"/>
        <v>0</v>
      </c>
      <c r="GP303">
        <f t="shared" si="316"/>
        <v>0</v>
      </c>
      <c r="GR303">
        <v>0</v>
      </c>
      <c r="GS303">
        <v>3</v>
      </c>
      <c r="GT303">
        <v>0</v>
      </c>
      <c r="GU303" t="s">
        <v>3</v>
      </c>
      <c r="GV303">
        <f t="shared" si="317"/>
        <v>0</v>
      </c>
      <c r="GW303">
        <v>1</v>
      </c>
      <c r="GX303">
        <f t="shared" si="318"/>
        <v>0</v>
      </c>
      <c r="HA303">
        <v>0</v>
      </c>
      <c r="HB303">
        <v>0</v>
      </c>
      <c r="HC303">
        <f t="shared" si="31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E304" t="s">
        <v>644</v>
      </c>
      <c r="F304" t="s">
        <v>645</v>
      </c>
      <c r="G304" t="s">
        <v>646</v>
      </c>
      <c r="H304" t="s">
        <v>40</v>
      </c>
      <c r="I304">
        <f>ROUND(ROUND(22*1.57/1000,3),7)</f>
        <v>3.5000000000000003E-2</v>
      </c>
      <c r="J304">
        <v>0</v>
      </c>
      <c r="K304">
        <f>ROUND(ROUND(22*1.57/1000,3),7)</f>
        <v>3.5000000000000003E-2</v>
      </c>
      <c r="O304">
        <f t="shared" si="283"/>
        <v>2119.54</v>
      </c>
      <c r="P304">
        <f t="shared" si="284"/>
        <v>2119.54</v>
      </c>
      <c r="Q304">
        <f t="shared" si="285"/>
        <v>0</v>
      </c>
      <c r="R304">
        <f t="shared" si="286"/>
        <v>0</v>
      </c>
      <c r="S304">
        <f t="shared" si="287"/>
        <v>0</v>
      </c>
      <c r="T304">
        <f t="shared" si="288"/>
        <v>0</v>
      </c>
      <c r="U304">
        <f t="shared" si="289"/>
        <v>0</v>
      </c>
      <c r="V304">
        <f t="shared" si="290"/>
        <v>0</v>
      </c>
      <c r="W304">
        <f t="shared" si="291"/>
        <v>0</v>
      </c>
      <c r="X304">
        <f t="shared" si="292"/>
        <v>0</v>
      </c>
      <c r="Y304">
        <f t="shared" si="293"/>
        <v>0</v>
      </c>
      <c r="AA304">
        <v>48339648</v>
      </c>
      <c r="AB304">
        <f t="shared" si="294"/>
        <v>72093.09</v>
      </c>
      <c r="AC304">
        <f t="shared" si="295"/>
        <v>72093.09</v>
      </c>
      <c r="AD304">
        <f t="shared" si="296"/>
        <v>0</v>
      </c>
      <c r="AE304">
        <f t="shared" si="297"/>
        <v>0</v>
      </c>
      <c r="AF304">
        <f t="shared" si="298"/>
        <v>0</v>
      </c>
      <c r="AG304">
        <f t="shared" si="299"/>
        <v>0</v>
      </c>
      <c r="AH304">
        <f t="shared" si="300"/>
        <v>0</v>
      </c>
      <c r="AI304">
        <f t="shared" si="301"/>
        <v>0</v>
      </c>
      <c r="AJ304">
        <f t="shared" si="302"/>
        <v>0</v>
      </c>
      <c r="AK304">
        <v>72093.09</v>
      </c>
      <c r="AL304">
        <v>72093.09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0.84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647</v>
      </c>
      <c r="BM304">
        <v>500001</v>
      </c>
      <c r="BN304">
        <v>33926398</v>
      </c>
      <c r="BO304" t="s">
        <v>645</v>
      </c>
      <c r="BP304">
        <v>1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3"/>
        <v>2119.54</v>
      </c>
      <c r="CQ304">
        <f t="shared" si="304"/>
        <v>60558.2</v>
      </c>
      <c r="CR304">
        <f t="shared" si="305"/>
        <v>0</v>
      </c>
      <c r="CS304">
        <f t="shared" si="306"/>
        <v>0</v>
      </c>
      <c r="CT304">
        <f t="shared" si="307"/>
        <v>0</v>
      </c>
      <c r="CU304">
        <f t="shared" si="308"/>
        <v>0</v>
      </c>
      <c r="CV304">
        <f t="shared" si="309"/>
        <v>0</v>
      </c>
      <c r="CW304">
        <f t="shared" si="310"/>
        <v>0</v>
      </c>
      <c r="CX304">
        <f t="shared" si="311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40</v>
      </c>
      <c r="DW304" t="s">
        <v>40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46827466</v>
      </c>
      <c r="EF304">
        <v>8</v>
      </c>
      <c r="EG304" t="s">
        <v>505</v>
      </c>
      <c r="EH304">
        <v>0</v>
      </c>
      <c r="EI304" t="s">
        <v>3</v>
      </c>
      <c r="EJ304">
        <v>1</v>
      </c>
      <c r="EK304">
        <v>500001</v>
      </c>
      <c r="EL304" t="s">
        <v>506</v>
      </c>
      <c r="EM304" t="s">
        <v>507</v>
      </c>
      <c r="EO304" t="s">
        <v>3</v>
      </c>
      <c r="EQ304">
        <v>131072</v>
      </c>
      <c r="ER304">
        <v>72093.09</v>
      </c>
      <c r="ES304">
        <v>72093.09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1</v>
      </c>
      <c r="GF304">
        <v>-1313310202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312"/>
        <v>0</v>
      </c>
      <c r="GM304">
        <f t="shared" si="313"/>
        <v>2119.54</v>
      </c>
      <c r="GN304">
        <f t="shared" si="314"/>
        <v>2119.54</v>
      </c>
      <c r="GO304">
        <f t="shared" si="315"/>
        <v>0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648</v>
      </c>
      <c r="F305" t="s">
        <v>649</v>
      </c>
      <c r="G305" t="s">
        <v>650</v>
      </c>
      <c r="H305" t="s">
        <v>40</v>
      </c>
      <c r="I305">
        <v>0</v>
      </c>
      <c r="J305">
        <v>0</v>
      </c>
      <c r="K305">
        <v>0</v>
      </c>
      <c r="O305">
        <f t="shared" si="283"/>
        <v>0</v>
      </c>
      <c r="P305">
        <f t="shared" si="284"/>
        <v>0</v>
      </c>
      <c r="Q305">
        <f t="shared" si="285"/>
        <v>0</v>
      </c>
      <c r="R305">
        <f t="shared" si="286"/>
        <v>0</v>
      </c>
      <c r="S305">
        <f t="shared" si="287"/>
        <v>0</v>
      </c>
      <c r="T305">
        <f t="shared" si="288"/>
        <v>0</v>
      </c>
      <c r="U305">
        <f t="shared" si="289"/>
        <v>0</v>
      </c>
      <c r="V305">
        <f t="shared" si="290"/>
        <v>0</v>
      </c>
      <c r="W305">
        <f t="shared" si="291"/>
        <v>0</v>
      </c>
      <c r="X305">
        <f t="shared" si="292"/>
        <v>0</v>
      </c>
      <c r="Y305">
        <f t="shared" si="293"/>
        <v>0</v>
      </c>
      <c r="AA305">
        <v>48339648</v>
      </c>
      <c r="AB305">
        <f t="shared" si="294"/>
        <v>43642.54</v>
      </c>
      <c r="AC305">
        <f t="shared" si="295"/>
        <v>43642.54</v>
      </c>
      <c r="AD305">
        <f t="shared" si="296"/>
        <v>0</v>
      </c>
      <c r="AE305">
        <f t="shared" si="297"/>
        <v>0</v>
      </c>
      <c r="AF305">
        <f t="shared" si="298"/>
        <v>0</v>
      </c>
      <c r="AG305">
        <f t="shared" si="299"/>
        <v>0</v>
      </c>
      <c r="AH305">
        <f t="shared" si="300"/>
        <v>0</v>
      </c>
      <c r="AI305">
        <f t="shared" si="301"/>
        <v>0</v>
      </c>
      <c r="AJ305">
        <f t="shared" si="302"/>
        <v>0</v>
      </c>
      <c r="AK305">
        <v>43642.54</v>
      </c>
      <c r="AL305">
        <v>43642.54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651</v>
      </c>
      <c r="BM305">
        <v>500001</v>
      </c>
      <c r="BN305">
        <v>33926398</v>
      </c>
      <c r="BO305" t="s">
        <v>3</v>
      </c>
      <c r="BP305">
        <v>0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03"/>
        <v>0</v>
      </c>
      <c r="CQ305">
        <f t="shared" si="304"/>
        <v>43642.54</v>
      </c>
      <c r="CR305">
        <f t="shared" si="305"/>
        <v>0</v>
      </c>
      <c r="CS305">
        <f t="shared" si="306"/>
        <v>0</v>
      </c>
      <c r="CT305">
        <f t="shared" si="307"/>
        <v>0</v>
      </c>
      <c r="CU305">
        <f t="shared" si="308"/>
        <v>0</v>
      </c>
      <c r="CV305">
        <f t="shared" si="309"/>
        <v>0</v>
      </c>
      <c r="CW305">
        <f t="shared" si="310"/>
        <v>0</v>
      </c>
      <c r="CX305">
        <f t="shared" si="311"/>
        <v>0</v>
      </c>
      <c r="CY305">
        <f>0</f>
        <v>0</v>
      </c>
      <c r="CZ305">
        <f>0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40</v>
      </c>
      <c r="DW305" t="s">
        <v>40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46827466</v>
      </c>
      <c r="EF305">
        <v>8</v>
      </c>
      <c r="EG305" t="s">
        <v>505</v>
      </c>
      <c r="EH305">
        <v>0</v>
      </c>
      <c r="EI305" t="s">
        <v>3</v>
      </c>
      <c r="EJ305">
        <v>1</v>
      </c>
      <c r="EK305">
        <v>500001</v>
      </c>
      <c r="EL305" t="s">
        <v>506</v>
      </c>
      <c r="EM305" t="s">
        <v>507</v>
      </c>
      <c r="EO305" t="s">
        <v>3</v>
      </c>
      <c r="EQ305">
        <v>131072</v>
      </c>
      <c r="ER305">
        <v>43642.54</v>
      </c>
      <c r="ES305">
        <v>43642.54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E305">
        <v>63745</v>
      </c>
      <c r="GF305">
        <v>1226675677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312"/>
        <v>0</v>
      </c>
      <c r="GM305">
        <f t="shared" si="313"/>
        <v>0</v>
      </c>
      <c r="GN305">
        <f t="shared" si="314"/>
        <v>0</v>
      </c>
      <c r="GO305">
        <f t="shared" si="315"/>
        <v>0</v>
      </c>
      <c r="GP305">
        <f t="shared" si="316"/>
        <v>0</v>
      </c>
      <c r="GR305">
        <v>3</v>
      </c>
      <c r="GS305">
        <v>3</v>
      </c>
      <c r="GT305">
        <v>0</v>
      </c>
      <c r="GU305" t="s">
        <v>3</v>
      </c>
      <c r="GV305">
        <f t="shared" si="317"/>
        <v>0</v>
      </c>
      <c r="GW305">
        <v>1</v>
      </c>
      <c r="GX305">
        <f t="shared" si="318"/>
        <v>0</v>
      </c>
      <c r="HA305">
        <v>0</v>
      </c>
      <c r="HB305">
        <v>0</v>
      </c>
      <c r="HC305">
        <f t="shared" si="31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E306" t="s">
        <v>652</v>
      </c>
      <c r="F306" t="s">
        <v>653</v>
      </c>
      <c r="G306" t="s">
        <v>654</v>
      </c>
      <c r="H306" t="s">
        <v>21</v>
      </c>
      <c r="I306">
        <v>0</v>
      </c>
      <c r="J306">
        <v>0</v>
      </c>
      <c r="K306">
        <v>0</v>
      </c>
      <c r="O306">
        <f t="shared" si="283"/>
        <v>0</v>
      </c>
      <c r="P306">
        <f t="shared" si="284"/>
        <v>0</v>
      </c>
      <c r="Q306">
        <f t="shared" si="285"/>
        <v>0</v>
      </c>
      <c r="R306">
        <f t="shared" si="286"/>
        <v>0</v>
      </c>
      <c r="S306">
        <f t="shared" si="287"/>
        <v>0</v>
      </c>
      <c r="T306">
        <f t="shared" si="288"/>
        <v>0</v>
      </c>
      <c r="U306">
        <f t="shared" si="289"/>
        <v>0</v>
      </c>
      <c r="V306">
        <f t="shared" si="290"/>
        <v>0</v>
      </c>
      <c r="W306">
        <f t="shared" si="291"/>
        <v>0</v>
      </c>
      <c r="X306">
        <f t="shared" si="292"/>
        <v>0</v>
      </c>
      <c r="Y306">
        <f t="shared" si="293"/>
        <v>0</v>
      </c>
      <c r="AA306">
        <v>48339648</v>
      </c>
      <c r="AB306">
        <f t="shared" si="294"/>
        <v>0</v>
      </c>
      <c r="AC306">
        <f t="shared" si="295"/>
        <v>0</v>
      </c>
      <c r="AD306">
        <f t="shared" si="296"/>
        <v>0</v>
      </c>
      <c r="AE306">
        <f t="shared" si="297"/>
        <v>0</v>
      </c>
      <c r="AF306">
        <f t="shared" si="298"/>
        <v>0</v>
      </c>
      <c r="AG306">
        <f t="shared" si="299"/>
        <v>0</v>
      </c>
      <c r="AH306">
        <f t="shared" si="300"/>
        <v>0</v>
      </c>
      <c r="AI306">
        <f t="shared" si="301"/>
        <v>0</v>
      </c>
      <c r="AJ306">
        <f t="shared" si="302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3"/>
        <v>0</v>
      </c>
      <c r="CQ306">
        <f t="shared" si="304"/>
        <v>0</v>
      </c>
      <c r="CR306">
        <f t="shared" si="305"/>
        <v>0</v>
      </c>
      <c r="CS306">
        <f t="shared" si="306"/>
        <v>0</v>
      </c>
      <c r="CT306">
        <f t="shared" si="307"/>
        <v>0</v>
      </c>
      <c r="CU306">
        <f t="shared" si="308"/>
        <v>0</v>
      </c>
      <c r="CV306">
        <f t="shared" si="309"/>
        <v>0</v>
      </c>
      <c r="CW306">
        <f t="shared" si="310"/>
        <v>0</v>
      </c>
      <c r="CX306">
        <f t="shared" si="311"/>
        <v>0</v>
      </c>
      <c r="CY306">
        <f>(((S306+R306)*AT306)/100)</f>
        <v>0</v>
      </c>
      <c r="CZ306">
        <f>(((S306+R306)*AU306)/100)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46827712</v>
      </c>
      <c r="EF306">
        <v>8</v>
      </c>
      <c r="EG306" t="s">
        <v>505</v>
      </c>
      <c r="EH306">
        <v>0</v>
      </c>
      <c r="EI306" t="s">
        <v>3</v>
      </c>
      <c r="EJ306">
        <v>1</v>
      </c>
      <c r="EK306">
        <v>1100</v>
      </c>
      <c r="EL306" t="s">
        <v>588</v>
      </c>
      <c r="EM306" t="s">
        <v>512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1219377478</v>
      </c>
      <c r="GG306">
        <v>2</v>
      </c>
      <c r="GH306">
        <v>0</v>
      </c>
      <c r="GI306">
        <v>-2</v>
      </c>
      <c r="GJ306">
        <v>0</v>
      </c>
      <c r="GK306">
        <v>0</v>
      </c>
      <c r="GL306">
        <f t="shared" si="312"/>
        <v>0</v>
      </c>
      <c r="GM306">
        <f t="shared" si="313"/>
        <v>0</v>
      </c>
      <c r="GN306">
        <f t="shared" si="314"/>
        <v>0</v>
      </c>
      <c r="GO306">
        <f t="shared" si="315"/>
        <v>0</v>
      </c>
      <c r="GP306">
        <f t="shared" si="316"/>
        <v>0</v>
      </c>
      <c r="GR306">
        <v>0</v>
      </c>
      <c r="GS306">
        <v>0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E307" t="s">
        <v>655</v>
      </c>
      <c r="F307" t="s">
        <v>653</v>
      </c>
      <c r="G307" t="s">
        <v>656</v>
      </c>
      <c r="H307" t="s">
        <v>21</v>
      </c>
      <c r="I307">
        <v>0</v>
      </c>
      <c r="J307">
        <v>0</v>
      </c>
      <c r="K307">
        <v>0</v>
      </c>
      <c r="O307">
        <f t="shared" si="283"/>
        <v>0</v>
      </c>
      <c r="P307">
        <f t="shared" si="284"/>
        <v>0</v>
      </c>
      <c r="Q307">
        <f t="shared" si="285"/>
        <v>0</v>
      </c>
      <c r="R307">
        <f t="shared" si="286"/>
        <v>0</v>
      </c>
      <c r="S307">
        <f t="shared" si="287"/>
        <v>0</v>
      </c>
      <c r="T307">
        <f t="shared" si="288"/>
        <v>0</v>
      </c>
      <c r="U307">
        <f t="shared" si="289"/>
        <v>0</v>
      </c>
      <c r="V307">
        <f t="shared" si="290"/>
        <v>0</v>
      </c>
      <c r="W307">
        <f t="shared" si="291"/>
        <v>0</v>
      </c>
      <c r="X307">
        <f t="shared" si="292"/>
        <v>0</v>
      </c>
      <c r="Y307">
        <f t="shared" si="293"/>
        <v>0</v>
      </c>
      <c r="AA307">
        <v>48339648</v>
      </c>
      <c r="AB307">
        <f t="shared" si="294"/>
        <v>0</v>
      </c>
      <c r="AC307">
        <f t="shared" si="295"/>
        <v>0</v>
      </c>
      <c r="AD307">
        <f t="shared" si="296"/>
        <v>0</v>
      </c>
      <c r="AE307">
        <f t="shared" si="297"/>
        <v>0</v>
      </c>
      <c r="AF307">
        <f t="shared" si="298"/>
        <v>0</v>
      </c>
      <c r="AG307">
        <f t="shared" si="299"/>
        <v>0</v>
      </c>
      <c r="AH307">
        <f t="shared" si="300"/>
        <v>0</v>
      </c>
      <c r="AI307">
        <f t="shared" si="301"/>
        <v>0</v>
      </c>
      <c r="AJ307">
        <f t="shared" si="302"/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03"/>
        <v>0</v>
      </c>
      <c r="CQ307">
        <f t="shared" si="304"/>
        <v>0</v>
      </c>
      <c r="CR307">
        <f t="shared" si="305"/>
        <v>0</v>
      </c>
      <c r="CS307">
        <f t="shared" si="306"/>
        <v>0</v>
      </c>
      <c r="CT307">
        <f t="shared" si="307"/>
        <v>0</v>
      </c>
      <c r="CU307">
        <f t="shared" si="308"/>
        <v>0</v>
      </c>
      <c r="CV307">
        <f t="shared" si="309"/>
        <v>0</v>
      </c>
      <c r="CW307">
        <f t="shared" si="310"/>
        <v>0</v>
      </c>
      <c r="CX307">
        <f t="shared" si="311"/>
        <v>0</v>
      </c>
      <c r="CY307">
        <f>(((S307+R307)*AT307)/100)</f>
        <v>0</v>
      </c>
      <c r="CZ307">
        <f>(((S307+R307)*AU307)/100)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46827712</v>
      </c>
      <c r="EF307">
        <v>8</v>
      </c>
      <c r="EG307" t="s">
        <v>505</v>
      </c>
      <c r="EH307">
        <v>0</v>
      </c>
      <c r="EI307" t="s">
        <v>3</v>
      </c>
      <c r="EJ307">
        <v>1</v>
      </c>
      <c r="EK307">
        <v>1100</v>
      </c>
      <c r="EL307" t="s">
        <v>588</v>
      </c>
      <c r="EM307" t="s">
        <v>512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-1420406302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 t="shared" si="312"/>
        <v>0</v>
      </c>
      <c r="GM307">
        <f t="shared" si="313"/>
        <v>0</v>
      </c>
      <c r="GN307">
        <f t="shared" si="314"/>
        <v>0</v>
      </c>
      <c r="GO307">
        <f t="shared" si="315"/>
        <v>0</v>
      </c>
      <c r="GP307">
        <f t="shared" si="316"/>
        <v>0</v>
      </c>
      <c r="GR307">
        <v>0</v>
      </c>
      <c r="GS307">
        <v>0</v>
      </c>
      <c r="GT307">
        <v>0</v>
      </c>
      <c r="GU307" t="s">
        <v>3</v>
      </c>
      <c r="GV307">
        <f t="shared" si="317"/>
        <v>0</v>
      </c>
      <c r="GW307">
        <v>1</v>
      </c>
      <c r="GX307">
        <f t="shared" si="318"/>
        <v>0</v>
      </c>
      <c r="HA307">
        <v>0</v>
      </c>
      <c r="HB307">
        <v>0</v>
      </c>
      <c r="HC307">
        <f t="shared" si="31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E308" t="s">
        <v>657</v>
      </c>
      <c r="F308" t="s">
        <v>81</v>
      </c>
      <c r="G308" t="s">
        <v>82</v>
      </c>
      <c r="H308" t="s">
        <v>83</v>
      </c>
      <c r="I308">
        <f>ROUND(4*0.76+4*0.06,7)</f>
        <v>3.28</v>
      </c>
      <c r="J308">
        <v>0</v>
      </c>
      <c r="K308">
        <f>ROUND(4*0.76+4*0.06,7)</f>
        <v>3.28</v>
      </c>
      <c r="O308">
        <f t="shared" si="283"/>
        <v>636.88</v>
      </c>
      <c r="P308">
        <f t="shared" si="284"/>
        <v>636.88</v>
      </c>
      <c r="Q308">
        <f t="shared" si="285"/>
        <v>0</v>
      </c>
      <c r="R308">
        <f t="shared" si="286"/>
        <v>0</v>
      </c>
      <c r="S308">
        <f t="shared" si="287"/>
        <v>0</v>
      </c>
      <c r="T308">
        <f t="shared" si="288"/>
        <v>0</v>
      </c>
      <c r="U308">
        <f t="shared" si="289"/>
        <v>0</v>
      </c>
      <c r="V308">
        <f t="shared" si="290"/>
        <v>0</v>
      </c>
      <c r="W308">
        <f t="shared" si="291"/>
        <v>0</v>
      </c>
      <c r="X308">
        <f t="shared" si="292"/>
        <v>0</v>
      </c>
      <c r="Y308">
        <f t="shared" si="293"/>
        <v>0</v>
      </c>
      <c r="AA308">
        <v>48339648</v>
      </c>
      <c r="AB308">
        <f t="shared" si="294"/>
        <v>174.93</v>
      </c>
      <c r="AC308">
        <f t="shared" si="295"/>
        <v>174.93</v>
      </c>
      <c r="AD308">
        <f t="shared" si="296"/>
        <v>0</v>
      </c>
      <c r="AE308">
        <f t="shared" si="297"/>
        <v>0</v>
      </c>
      <c r="AF308">
        <f t="shared" si="298"/>
        <v>0</v>
      </c>
      <c r="AG308">
        <f t="shared" si="299"/>
        <v>0</v>
      </c>
      <c r="AH308">
        <f t="shared" si="300"/>
        <v>0</v>
      </c>
      <c r="AI308">
        <f t="shared" si="301"/>
        <v>0</v>
      </c>
      <c r="AJ308">
        <f t="shared" si="302"/>
        <v>0</v>
      </c>
      <c r="AK308">
        <v>174.93</v>
      </c>
      <c r="AL308">
        <v>174.93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1.1100000000000001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84</v>
      </c>
      <c r="BM308">
        <v>500001</v>
      </c>
      <c r="BN308">
        <v>33926398</v>
      </c>
      <c r="BO308" t="s">
        <v>81</v>
      </c>
      <c r="BP308">
        <v>1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3"/>
        <v>636.88</v>
      </c>
      <c r="CQ308">
        <f t="shared" si="304"/>
        <v>194.17</v>
      </c>
      <c r="CR308">
        <f t="shared" si="305"/>
        <v>0</v>
      </c>
      <c r="CS308">
        <f t="shared" si="306"/>
        <v>0</v>
      </c>
      <c r="CT308">
        <f t="shared" si="307"/>
        <v>0</v>
      </c>
      <c r="CU308">
        <f t="shared" si="308"/>
        <v>0</v>
      </c>
      <c r="CV308">
        <f t="shared" si="309"/>
        <v>0</v>
      </c>
      <c r="CW308">
        <f t="shared" si="310"/>
        <v>0</v>
      </c>
      <c r="CX308">
        <f t="shared" si="311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83</v>
      </c>
      <c r="DW308" t="s">
        <v>83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46827466</v>
      </c>
      <c r="EF308">
        <v>8</v>
      </c>
      <c r="EG308" t="s">
        <v>505</v>
      </c>
      <c r="EH308">
        <v>0</v>
      </c>
      <c r="EI308" t="s">
        <v>3</v>
      </c>
      <c r="EJ308">
        <v>1</v>
      </c>
      <c r="EK308">
        <v>500001</v>
      </c>
      <c r="EL308" t="s">
        <v>506</v>
      </c>
      <c r="EM308" t="s">
        <v>507</v>
      </c>
      <c r="EO308" t="s">
        <v>3</v>
      </c>
      <c r="EQ308">
        <v>0</v>
      </c>
      <c r="ER308">
        <v>174.93</v>
      </c>
      <c r="ES308">
        <v>174.93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-353874833</v>
      </c>
      <c r="GG308">
        <v>2</v>
      </c>
      <c r="GH308">
        <v>1</v>
      </c>
      <c r="GI308">
        <v>2</v>
      </c>
      <c r="GJ308">
        <v>0</v>
      </c>
      <c r="GK308">
        <v>0</v>
      </c>
      <c r="GL308">
        <f t="shared" si="312"/>
        <v>0</v>
      </c>
      <c r="GM308">
        <f t="shared" si="313"/>
        <v>636.88</v>
      </c>
      <c r="GN308">
        <f t="shared" si="314"/>
        <v>636.88</v>
      </c>
      <c r="GO308">
        <f t="shared" si="315"/>
        <v>0</v>
      </c>
      <c r="GP308">
        <f t="shared" si="316"/>
        <v>0</v>
      </c>
      <c r="GR308">
        <v>0</v>
      </c>
      <c r="GS308">
        <v>3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10" spans="1:245" x14ac:dyDescent="0.2">
      <c r="A310" s="2">
        <v>51</v>
      </c>
      <c r="B310" s="2">
        <f>B259</f>
        <v>1</v>
      </c>
      <c r="C310" s="2">
        <f>A259</f>
        <v>4</v>
      </c>
      <c r="D310" s="2">
        <f>ROW(A259)</f>
        <v>259</v>
      </c>
      <c r="E310" s="2"/>
      <c r="F310" s="2" t="str">
        <f>IF(F259&lt;&gt;"",F259,"")</f>
        <v>Новый раздел</v>
      </c>
      <c r="G310" s="2" t="str">
        <f>IF(G259&lt;&gt;"",G259,"")</f>
        <v>Материалы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322">ROUND(AB310,2)</f>
        <v>644760.23</v>
      </c>
      <c r="P310" s="2">
        <f t="shared" si="322"/>
        <v>644760.23</v>
      </c>
      <c r="Q310" s="2">
        <f t="shared" si="322"/>
        <v>0</v>
      </c>
      <c r="R310" s="2">
        <f t="shared" si="322"/>
        <v>0</v>
      </c>
      <c r="S310" s="2">
        <f t="shared" si="322"/>
        <v>0</v>
      </c>
      <c r="T310" s="2">
        <f t="shared" si="322"/>
        <v>0</v>
      </c>
      <c r="U310" s="2">
        <f>AH310</f>
        <v>0</v>
      </c>
      <c r="V310" s="2">
        <f>AI310</f>
        <v>0</v>
      </c>
      <c r="W310" s="2">
        <f>ROUND(AJ310,2)</f>
        <v>0</v>
      </c>
      <c r="X310" s="2">
        <f>ROUND(AK310,2)</f>
        <v>0</v>
      </c>
      <c r="Y310" s="2">
        <f>ROUND(AL310,2)</f>
        <v>0</v>
      </c>
      <c r="Z310" s="2"/>
      <c r="AA310" s="2"/>
      <c r="AB310" s="2">
        <f>ROUND(SUMIF(AA263:AA308,"=48339648",O263:O308),2)</f>
        <v>644760.23</v>
      </c>
      <c r="AC310" s="2">
        <f>ROUND(SUMIF(AA263:AA308,"=48339648",P263:P308),2)</f>
        <v>644760.23</v>
      </c>
      <c r="AD310" s="2">
        <f>ROUND(SUMIF(AA263:AA308,"=48339648",Q263:Q308),2)</f>
        <v>0</v>
      </c>
      <c r="AE310" s="2">
        <f>ROUND(SUMIF(AA263:AA308,"=48339648",R263:R308),2)</f>
        <v>0</v>
      </c>
      <c r="AF310" s="2">
        <f>ROUND(SUMIF(AA263:AA308,"=48339648",S263:S308),2)</f>
        <v>0</v>
      </c>
      <c r="AG310" s="2">
        <f>ROUND(SUMIF(AA263:AA308,"=48339648",T263:T308),2)</f>
        <v>0</v>
      </c>
      <c r="AH310" s="2">
        <f>SUMIF(AA263:AA308,"=48339648",U263:U308)</f>
        <v>0</v>
      </c>
      <c r="AI310" s="2">
        <f>SUMIF(AA263:AA308,"=48339648",V263:V308)</f>
        <v>0</v>
      </c>
      <c r="AJ310" s="2">
        <f>ROUND(SUMIF(AA263:AA308,"=48339648",W263:W308),2)</f>
        <v>0</v>
      </c>
      <c r="AK310" s="2">
        <f>ROUND(SUMIF(AA263:AA308,"=48339648",X263:X308),2)</f>
        <v>0</v>
      </c>
      <c r="AL310" s="2">
        <f>ROUND(SUMIF(AA263:AA308,"=48339648",Y263:Y308),2)</f>
        <v>0</v>
      </c>
      <c r="AM310" s="2"/>
      <c r="AN310" s="2"/>
      <c r="AO310" s="2">
        <f t="shared" ref="AO310:BD310" si="323">ROUND(BX310,2)</f>
        <v>0</v>
      </c>
      <c r="AP310" s="2">
        <f t="shared" si="323"/>
        <v>0</v>
      </c>
      <c r="AQ310" s="2">
        <f t="shared" si="323"/>
        <v>0</v>
      </c>
      <c r="AR310" s="2">
        <f t="shared" si="323"/>
        <v>644760.23</v>
      </c>
      <c r="AS310" s="2">
        <f t="shared" si="323"/>
        <v>582004.98</v>
      </c>
      <c r="AT310" s="2">
        <f t="shared" si="323"/>
        <v>62755.25</v>
      </c>
      <c r="AU310" s="2">
        <f t="shared" si="323"/>
        <v>0</v>
      </c>
      <c r="AV310" s="2">
        <f t="shared" si="323"/>
        <v>644760.23</v>
      </c>
      <c r="AW310" s="2">
        <f t="shared" si="323"/>
        <v>644760.23</v>
      </c>
      <c r="AX310" s="2">
        <f t="shared" si="323"/>
        <v>0</v>
      </c>
      <c r="AY310" s="2">
        <f t="shared" si="323"/>
        <v>644760.23</v>
      </c>
      <c r="AZ310" s="2">
        <f t="shared" si="323"/>
        <v>0</v>
      </c>
      <c r="BA310" s="2">
        <f t="shared" si="323"/>
        <v>0</v>
      </c>
      <c r="BB310" s="2">
        <f t="shared" si="323"/>
        <v>0</v>
      </c>
      <c r="BC310" s="2">
        <f t="shared" si="323"/>
        <v>0</v>
      </c>
      <c r="BD310" s="2">
        <f t="shared" si="323"/>
        <v>0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>
        <f>ROUND(SUMIF(AA263:AA308,"=48339648",FQ263:FQ308),2)</f>
        <v>0</v>
      </c>
      <c r="BY310" s="2">
        <f>ROUND(SUMIF(AA263:AA308,"=48339648",FR263:FR308),2)</f>
        <v>0</v>
      </c>
      <c r="BZ310" s="2">
        <f>ROUND(SUMIF(AA263:AA308,"=48339648",GL263:GL308),2)</f>
        <v>0</v>
      </c>
      <c r="CA310" s="2">
        <f>ROUND(SUMIF(AA263:AA308,"=48339648",GM263:GM308),2)</f>
        <v>644760.23</v>
      </c>
      <c r="CB310" s="2">
        <f>ROUND(SUMIF(AA263:AA308,"=48339648",GN263:GN308),2)</f>
        <v>582004.98</v>
      </c>
      <c r="CC310" s="2">
        <f>ROUND(SUMIF(AA263:AA308,"=48339648",GO263:GO308),2)</f>
        <v>62755.25</v>
      </c>
      <c r="CD310" s="2">
        <f>ROUND(SUMIF(AA263:AA308,"=48339648",GP263:GP308),2)</f>
        <v>0</v>
      </c>
      <c r="CE310" s="2">
        <f>AC310-BX310</f>
        <v>644760.23</v>
      </c>
      <c r="CF310" s="2">
        <f>AC310-BY310</f>
        <v>644760.23</v>
      </c>
      <c r="CG310" s="2">
        <f>BX310-BZ310</f>
        <v>0</v>
      </c>
      <c r="CH310" s="2">
        <f>AC310-BX310-BY310+BZ310</f>
        <v>644760.23</v>
      </c>
      <c r="CI310" s="2">
        <f>BY310-BZ310</f>
        <v>0</v>
      </c>
      <c r="CJ310" s="2">
        <f>ROUND(SUMIF(AA263:AA308,"=48339648",GX263:GX308),2)</f>
        <v>0</v>
      </c>
      <c r="CK310" s="2">
        <f>ROUND(SUMIF(AA263:AA308,"=48339648",GY263:GY308),2)</f>
        <v>0</v>
      </c>
      <c r="CL310" s="2">
        <f>ROUND(SUMIF(AA263:AA308,"=48339648",GZ263:GZ308),2)</f>
        <v>0</v>
      </c>
      <c r="CM310" s="2">
        <f>ROUND(SUMIF(AA263:AA308,"=48339648",HD263:HD308),2)</f>
        <v>0</v>
      </c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45" x14ac:dyDescent="0.2">
      <c r="A312" s="4">
        <v>50</v>
      </c>
      <c r="B312" s="4">
        <v>1</v>
      </c>
      <c r="C312" s="4">
        <v>0</v>
      </c>
      <c r="D312" s="4">
        <v>1</v>
      </c>
      <c r="E312" s="4">
        <v>201</v>
      </c>
      <c r="F312" s="4">
        <f>ROUND(Source!O310,O312)</f>
        <v>644760.23</v>
      </c>
      <c r="G312" s="4" t="s">
        <v>174</v>
      </c>
      <c r="H312" s="4" t="s">
        <v>175</v>
      </c>
      <c r="I312" s="4"/>
      <c r="J312" s="4"/>
      <c r="K312" s="4">
        <v>201</v>
      </c>
      <c r="L312" s="4">
        <v>1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644760.23</v>
      </c>
      <c r="X312" s="4">
        <v>1</v>
      </c>
      <c r="Y312" s="4">
        <v>644760.23</v>
      </c>
      <c r="Z312" s="4"/>
      <c r="AA312" s="4"/>
      <c r="AB312" s="4"/>
    </row>
    <row r="313" spans="1:245" x14ac:dyDescent="0.2">
      <c r="A313" s="4">
        <v>50</v>
      </c>
      <c r="B313" s="4">
        <v>1</v>
      </c>
      <c r="C313" s="4">
        <v>0</v>
      </c>
      <c r="D313" s="4">
        <v>1</v>
      </c>
      <c r="E313" s="4">
        <v>202</v>
      </c>
      <c r="F313" s="4">
        <f>ROUND(Source!P310,O313)</f>
        <v>644760.23</v>
      </c>
      <c r="G313" s="4" t="s">
        <v>176</v>
      </c>
      <c r="H313" s="4" t="s">
        <v>177</v>
      </c>
      <c r="I313" s="4"/>
      <c r="J313" s="4"/>
      <c r="K313" s="4">
        <v>202</v>
      </c>
      <c r="L313" s="4">
        <v>2</v>
      </c>
      <c r="M313" s="4">
        <v>0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644760.23</v>
      </c>
      <c r="X313" s="4">
        <v>1</v>
      </c>
      <c r="Y313" s="4">
        <v>644760.23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178</v>
      </c>
      <c r="H314" s="4" t="s">
        <v>179</v>
      </c>
      <c r="I314" s="4"/>
      <c r="J314" s="4"/>
      <c r="K314" s="4">
        <v>222</v>
      </c>
      <c r="L314" s="4">
        <v>3</v>
      </c>
      <c r="M314" s="4">
        <v>1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1</v>
      </c>
      <c r="C315" s="4">
        <v>0</v>
      </c>
      <c r="D315" s="4">
        <v>1</v>
      </c>
      <c r="E315" s="4">
        <v>225</v>
      </c>
      <c r="F315" s="4">
        <f>ROUND(Source!AV310,O315)</f>
        <v>644760.23</v>
      </c>
      <c r="G315" s="4" t="s">
        <v>180</v>
      </c>
      <c r="H315" s="4" t="s">
        <v>181</v>
      </c>
      <c r="I315" s="4"/>
      <c r="J315" s="4"/>
      <c r="K315" s="4">
        <v>225</v>
      </c>
      <c r="L315" s="4">
        <v>4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644760.23</v>
      </c>
      <c r="X315" s="4">
        <v>1</v>
      </c>
      <c r="Y315" s="4">
        <v>644760.23</v>
      </c>
      <c r="Z315" s="4"/>
      <c r="AA315" s="4"/>
      <c r="AB315" s="4"/>
    </row>
    <row r="316" spans="1:245" x14ac:dyDescent="0.2">
      <c r="A316" s="4">
        <v>50</v>
      </c>
      <c r="B316" s="4">
        <v>1</v>
      </c>
      <c r="C316" s="4">
        <v>0</v>
      </c>
      <c r="D316" s="4">
        <v>1</v>
      </c>
      <c r="E316" s="4">
        <v>226</v>
      </c>
      <c r="F316" s="4">
        <f>ROUND(Source!AW310,O316)</f>
        <v>644760.23</v>
      </c>
      <c r="G316" s="4" t="s">
        <v>182</v>
      </c>
      <c r="H316" s="4" t="s">
        <v>183</v>
      </c>
      <c r="I316" s="4"/>
      <c r="J316" s="4"/>
      <c r="K316" s="4">
        <v>226</v>
      </c>
      <c r="L316" s="4">
        <v>5</v>
      </c>
      <c r="M316" s="4">
        <v>1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644760.23</v>
      </c>
      <c r="X316" s="4">
        <v>1</v>
      </c>
      <c r="Y316" s="4">
        <v>644760.23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184</v>
      </c>
      <c r="H317" s="4" t="s">
        <v>185</v>
      </c>
      <c r="I317" s="4"/>
      <c r="J317" s="4"/>
      <c r="K317" s="4">
        <v>227</v>
      </c>
      <c r="L317" s="4">
        <v>6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1</v>
      </c>
      <c r="C318" s="4">
        <v>0</v>
      </c>
      <c r="D318" s="4">
        <v>1</v>
      </c>
      <c r="E318" s="4">
        <v>228</v>
      </c>
      <c r="F318" s="4">
        <f>ROUND(Source!AY310,O318)</f>
        <v>644760.23</v>
      </c>
      <c r="G318" s="4" t="s">
        <v>186</v>
      </c>
      <c r="H318" s="4" t="s">
        <v>187</v>
      </c>
      <c r="I318" s="4"/>
      <c r="J318" s="4"/>
      <c r="K318" s="4">
        <v>228</v>
      </c>
      <c r="L318" s="4">
        <v>7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644760.23</v>
      </c>
      <c r="X318" s="4">
        <v>1</v>
      </c>
      <c r="Y318" s="4">
        <v>644760.23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0</v>
      </c>
      <c r="G319" s="4" t="s">
        <v>188</v>
      </c>
      <c r="H319" s="4" t="s">
        <v>189</v>
      </c>
      <c r="I319" s="4"/>
      <c r="J319" s="4"/>
      <c r="K319" s="4">
        <v>216</v>
      </c>
      <c r="L319" s="4">
        <v>8</v>
      </c>
      <c r="M319" s="4">
        <v>1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190</v>
      </c>
      <c r="H320" s="4" t="s">
        <v>191</v>
      </c>
      <c r="I320" s="4"/>
      <c r="J320" s="4"/>
      <c r="K320" s="4">
        <v>223</v>
      </c>
      <c r="L320" s="4">
        <v>9</v>
      </c>
      <c r="M320" s="4">
        <v>1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0</v>
      </c>
      <c r="G321" s="4" t="s">
        <v>192</v>
      </c>
      <c r="H321" s="4" t="s">
        <v>193</v>
      </c>
      <c r="I321" s="4"/>
      <c r="J321" s="4"/>
      <c r="K321" s="4">
        <v>229</v>
      </c>
      <c r="L321" s="4">
        <v>10</v>
      </c>
      <c r="M321" s="4">
        <v>1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1</v>
      </c>
      <c r="E322" s="4">
        <v>203</v>
      </c>
      <c r="F322" s="4">
        <f>ROUND(Source!Q310,O322)</f>
        <v>0</v>
      </c>
      <c r="G322" s="4" t="s">
        <v>194</v>
      </c>
      <c r="H322" s="4" t="s">
        <v>195</v>
      </c>
      <c r="I322" s="4"/>
      <c r="J322" s="4"/>
      <c r="K322" s="4">
        <v>203</v>
      </c>
      <c r="L322" s="4">
        <v>11</v>
      </c>
      <c r="M322" s="4">
        <v>0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196</v>
      </c>
      <c r="H323" s="4" t="s">
        <v>197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1</v>
      </c>
      <c r="E324" s="4">
        <v>204</v>
      </c>
      <c r="F324" s="4">
        <f>ROUND(Source!R310,O324)</f>
        <v>0</v>
      </c>
      <c r="G324" s="4" t="s">
        <v>198</v>
      </c>
      <c r="H324" s="4" t="s">
        <v>199</v>
      </c>
      <c r="I324" s="4"/>
      <c r="J324" s="4"/>
      <c r="K324" s="4">
        <v>204</v>
      </c>
      <c r="L324" s="4">
        <v>13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1</v>
      </c>
      <c r="E325" s="4">
        <v>205</v>
      </c>
      <c r="F325" s="4">
        <f>ROUND(Source!S310,O325)</f>
        <v>0</v>
      </c>
      <c r="G325" s="4" t="s">
        <v>200</v>
      </c>
      <c r="H325" s="4" t="s">
        <v>201</v>
      </c>
      <c r="I325" s="4"/>
      <c r="J325" s="4"/>
      <c r="K325" s="4">
        <v>205</v>
      </c>
      <c r="L325" s="4">
        <v>14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202</v>
      </c>
      <c r="H326" s="4" t="s">
        <v>203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582004.98</v>
      </c>
      <c r="G327" s="4" t="s">
        <v>204</v>
      </c>
      <c r="H327" s="4" t="s">
        <v>205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582004.98</v>
      </c>
      <c r="X327" s="4">
        <v>1</v>
      </c>
      <c r="Y327" s="4">
        <v>582004.98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62755.25</v>
      </c>
      <c r="G328" s="4" t="s">
        <v>206</v>
      </c>
      <c r="H328" s="4" t="s">
        <v>207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62755.25</v>
      </c>
      <c r="X328" s="4">
        <v>1</v>
      </c>
      <c r="Y328" s="4">
        <v>62755.25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0</v>
      </c>
      <c r="G329" s="4" t="s">
        <v>208</v>
      </c>
      <c r="H329" s="4" t="s">
        <v>209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210</v>
      </c>
      <c r="H330" s="4" t="s">
        <v>211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212</v>
      </c>
      <c r="H331" s="4" t="s">
        <v>213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1</v>
      </c>
      <c r="E332" s="4">
        <v>207</v>
      </c>
      <c r="F332" s="4">
        <f>ROUND(Source!U310,O332)</f>
        <v>0</v>
      </c>
      <c r="G332" s="4" t="s">
        <v>214</v>
      </c>
      <c r="H332" s="4" t="s">
        <v>215</v>
      </c>
      <c r="I332" s="4"/>
      <c r="J332" s="4"/>
      <c r="K332" s="4">
        <v>207</v>
      </c>
      <c r="L332" s="4">
        <v>21</v>
      </c>
      <c r="M332" s="4">
        <v>0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1</v>
      </c>
      <c r="E333" s="4">
        <v>208</v>
      </c>
      <c r="F333" s="4">
        <f>ROUND(Source!V310,O333)</f>
        <v>0</v>
      </c>
      <c r="G333" s="4" t="s">
        <v>216</v>
      </c>
      <c r="H333" s="4" t="s">
        <v>217</v>
      </c>
      <c r="I333" s="4"/>
      <c r="J333" s="4"/>
      <c r="K333" s="4">
        <v>208</v>
      </c>
      <c r="L333" s="4">
        <v>22</v>
      </c>
      <c r="M333" s="4">
        <v>0</v>
      </c>
      <c r="N333" s="4" t="s">
        <v>3</v>
      </c>
      <c r="O333" s="4">
        <v>7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0</v>
      </c>
      <c r="G334" s="4" t="s">
        <v>218</v>
      </c>
      <c r="H334" s="4" t="s">
        <v>219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0</v>
      </c>
      <c r="G335" s="4" t="s">
        <v>220</v>
      </c>
      <c r="H335" s="4" t="s">
        <v>221</v>
      </c>
      <c r="I335" s="4"/>
      <c r="J335" s="4"/>
      <c r="K335" s="4">
        <v>233</v>
      </c>
      <c r="L335" s="4">
        <v>24</v>
      </c>
      <c r="M335" s="4">
        <v>1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1</v>
      </c>
      <c r="E336" s="4">
        <v>210</v>
      </c>
      <c r="F336" s="4">
        <f>ROUND(Source!X310,O336)</f>
        <v>0</v>
      </c>
      <c r="G336" s="4" t="s">
        <v>222</v>
      </c>
      <c r="H336" s="4" t="s">
        <v>223</v>
      </c>
      <c r="I336" s="4"/>
      <c r="J336" s="4"/>
      <c r="K336" s="4">
        <v>210</v>
      </c>
      <c r="L336" s="4">
        <v>25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1</v>
      </c>
      <c r="C337" s="4">
        <v>0</v>
      </c>
      <c r="D337" s="4">
        <v>1</v>
      </c>
      <c r="E337" s="4">
        <v>211</v>
      </c>
      <c r="F337" s="4">
        <f>ROUND(Source!Y310,O337)</f>
        <v>0</v>
      </c>
      <c r="G337" s="4" t="s">
        <v>224</v>
      </c>
      <c r="H337" s="4" t="s">
        <v>225</v>
      </c>
      <c r="I337" s="4"/>
      <c r="J337" s="4"/>
      <c r="K337" s="4">
        <v>211</v>
      </c>
      <c r="L337" s="4">
        <v>26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1</v>
      </c>
      <c r="C338" s="4">
        <v>0</v>
      </c>
      <c r="D338" s="4">
        <v>1</v>
      </c>
      <c r="E338" s="4">
        <v>224</v>
      </c>
      <c r="F338" s="4">
        <f>ROUND(Source!AR310,O338)</f>
        <v>644760.23</v>
      </c>
      <c r="G338" s="4" t="s">
        <v>226</v>
      </c>
      <c r="H338" s="4" t="s">
        <v>227</v>
      </c>
      <c r="I338" s="4"/>
      <c r="J338" s="4"/>
      <c r="K338" s="4">
        <v>224</v>
      </c>
      <c r="L338" s="4">
        <v>27</v>
      </c>
      <c r="M338" s="4">
        <v>0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644760.23</v>
      </c>
      <c r="X338" s="4">
        <v>1</v>
      </c>
      <c r="Y338" s="4">
        <v>644760.23</v>
      </c>
      <c r="Z338" s="4"/>
      <c r="AA338" s="4"/>
      <c r="AB338" s="4"/>
    </row>
    <row r="340" spans="1:245" x14ac:dyDescent="0.2">
      <c r="A340" s="1">
        <v>4</v>
      </c>
      <c r="B340" s="1">
        <v>1</v>
      </c>
      <c r="C340" s="1"/>
      <c r="D340" s="1">
        <f>ROW(A347)</f>
        <v>347</v>
      </c>
      <c r="E340" s="1"/>
      <c r="F340" s="1" t="s">
        <v>16</v>
      </c>
      <c r="G340" s="1" t="s">
        <v>658</v>
      </c>
      <c r="H340" s="1" t="s">
        <v>3</v>
      </c>
      <c r="I340" s="1">
        <v>0</v>
      </c>
      <c r="J340" s="1"/>
      <c r="K340" s="1">
        <v>0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/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45" x14ac:dyDescent="0.2">
      <c r="A342" s="2">
        <v>52</v>
      </c>
      <c r="B342" s="2">
        <f t="shared" ref="B342:G342" si="324">B347</f>
        <v>1</v>
      </c>
      <c r="C342" s="2">
        <f t="shared" si="324"/>
        <v>4</v>
      </c>
      <c r="D342" s="2">
        <f t="shared" si="324"/>
        <v>340</v>
      </c>
      <c r="E342" s="2">
        <f t="shared" si="324"/>
        <v>0</v>
      </c>
      <c r="F342" s="2" t="str">
        <f t="shared" si="324"/>
        <v>Новый раздел</v>
      </c>
      <c r="G342" s="2" t="str">
        <f t="shared" si="324"/>
        <v>Оборудование</v>
      </c>
      <c r="H342" s="2"/>
      <c r="I342" s="2"/>
      <c r="J342" s="2"/>
      <c r="K342" s="2"/>
      <c r="L342" s="2"/>
      <c r="M342" s="2"/>
      <c r="N342" s="2"/>
      <c r="O342" s="2">
        <f t="shared" ref="O342:AT342" si="325">O347</f>
        <v>66444</v>
      </c>
      <c r="P342" s="2">
        <f t="shared" si="325"/>
        <v>66444</v>
      </c>
      <c r="Q342" s="2">
        <f t="shared" si="325"/>
        <v>0</v>
      </c>
      <c r="R342" s="2">
        <f t="shared" si="325"/>
        <v>0</v>
      </c>
      <c r="S342" s="2">
        <f t="shared" si="325"/>
        <v>0</v>
      </c>
      <c r="T342" s="2">
        <f t="shared" si="325"/>
        <v>0</v>
      </c>
      <c r="U342" s="2">
        <f t="shared" si="325"/>
        <v>0</v>
      </c>
      <c r="V342" s="2">
        <f t="shared" si="325"/>
        <v>0</v>
      </c>
      <c r="W342" s="2">
        <f t="shared" si="325"/>
        <v>0</v>
      </c>
      <c r="X342" s="2">
        <f t="shared" si="325"/>
        <v>0</v>
      </c>
      <c r="Y342" s="2">
        <f t="shared" si="325"/>
        <v>0</v>
      </c>
      <c r="Z342" s="2">
        <f t="shared" si="325"/>
        <v>0</v>
      </c>
      <c r="AA342" s="2">
        <f t="shared" si="325"/>
        <v>0</v>
      </c>
      <c r="AB342" s="2">
        <f t="shared" si="325"/>
        <v>66444</v>
      </c>
      <c r="AC342" s="2">
        <f t="shared" si="325"/>
        <v>66444</v>
      </c>
      <c r="AD342" s="2">
        <f t="shared" si="325"/>
        <v>0</v>
      </c>
      <c r="AE342" s="2">
        <f t="shared" si="325"/>
        <v>0</v>
      </c>
      <c r="AF342" s="2">
        <f t="shared" si="325"/>
        <v>0</v>
      </c>
      <c r="AG342" s="2">
        <f t="shared" si="325"/>
        <v>0</v>
      </c>
      <c r="AH342" s="2">
        <f t="shared" si="325"/>
        <v>0</v>
      </c>
      <c r="AI342" s="2">
        <f t="shared" si="325"/>
        <v>0</v>
      </c>
      <c r="AJ342" s="2">
        <f t="shared" si="325"/>
        <v>0</v>
      </c>
      <c r="AK342" s="2">
        <f t="shared" si="325"/>
        <v>0</v>
      </c>
      <c r="AL342" s="2">
        <f t="shared" si="325"/>
        <v>0</v>
      </c>
      <c r="AM342" s="2">
        <f t="shared" si="325"/>
        <v>0</v>
      </c>
      <c r="AN342" s="2">
        <f t="shared" si="325"/>
        <v>0</v>
      </c>
      <c r="AO342" s="2">
        <f t="shared" si="325"/>
        <v>0</v>
      </c>
      <c r="AP342" s="2">
        <f t="shared" si="325"/>
        <v>66444</v>
      </c>
      <c r="AQ342" s="2">
        <f t="shared" si="325"/>
        <v>0</v>
      </c>
      <c r="AR342" s="2">
        <f t="shared" si="325"/>
        <v>66444</v>
      </c>
      <c r="AS342" s="2">
        <f t="shared" si="325"/>
        <v>0</v>
      </c>
      <c r="AT342" s="2">
        <f t="shared" si="325"/>
        <v>0</v>
      </c>
      <c r="AU342" s="2">
        <f t="shared" ref="AU342:BZ342" si="326">AU347</f>
        <v>0</v>
      </c>
      <c r="AV342" s="2">
        <f t="shared" si="326"/>
        <v>66444</v>
      </c>
      <c r="AW342" s="2">
        <f t="shared" si="326"/>
        <v>0</v>
      </c>
      <c r="AX342" s="2">
        <f t="shared" si="326"/>
        <v>0</v>
      </c>
      <c r="AY342" s="2">
        <f t="shared" si="326"/>
        <v>0</v>
      </c>
      <c r="AZ342" s="2">
        <f t="shared" si="326"/>
        <v>66444</v>
      </c>
      <c r="BA342" s="2">
        <f t="shared" si="326"/>
        <v>0</v>
      </c>
      <c r="BB342" s="2">
        <f t="shared" si="326"/>
        <v>0</v>
      </c>
      <c r="BC342" s="2">
        <f t="shared" si="326"/>
        <v>0</v>
      </c>
      <c r="BD342" s="2">
        <f t="shared" si="326"/>
        <v>0</v>
      </c>
      <c r="BE342" s="2">
        <f t="shared" si="326"/>
        <v>0</v>
      </c>
      <c r="BF342" s="2">
        <f t="shared" si="326"/>
        <v>0</v>
      </c>
      <c r="BG342" s="2">
        <f t="shared" si="326"/>
        <v>0</v>
      </c>
      <c r="BH342" s="2">
        <f t="shared" si="326"/>
        <v>0</v>
      </c>
      <c r="BI342" s="2">
        <f t="shared" si="326"/>
        <v>0</v>
      </c>
      <c r="BJ342" s="2">
        <f t="shared" si="326"/>
        <v>0</v>
      </c>
      <c r="BK342" s="2">
        <f t="shared" si="326"/>
        <v>0</v>
      </c>
      <c r="BL342" s="2">
        <f t="shared" si="326"/>
        <v>0</v>
      </c>
      <c r="BM342" s="2">
        <f t="shared" si="326"/>
        <v>0</v>
      </c>
      <c r="BN342" s="2">
        <f t="shared" si="326"/>
        <v>0</v>
      </c>
      <c r="BO342" s="2">
        <f t="shared" si="326"/>
        <v>0</v>
      </c>
      <c r="BP342" s="2">
        <f t="shared" si="326"/>
        <v>0</v>
      </c>
      <c r="BQ342" s="2">
        <f t="shared" si="326"/>
        <v>0</v>
      </c>
      <c r="BR342" s="2">
        <f t="shared" si="326"/>
        <v>0</v>
      </c>
      <c r="BS342" s="2">
        <f t="shared" si="326"/>
        <v>0</v>
      </c>
      <c r="BT342" s="2">
        <f t="shared" si="326"/>
        <v>0</v>
      </c>
      <c r="BU342" s="2">
        <f t="shared" si="326"/>
        <v>0</v>
      </c>
      <c r="BV342" s="2">
        <f t="shared" si="326"/>
        <v>0</v>
      </c>
      <c r="BW342" s="2">
        <f t="shared" si="326"/>
        <v>0</v>
      </c>
      <c r="BX342" s="2">
        <f t="shared" si="326"/>
        <v>0</v>
      </c>
      <c r="BY342" s="2">
        <f t="shared" si="326"/>
        <v>66444</v>
      </c>
      <c r="BZ342" s="2">
        <f t="shared" si="326"/>
        <v>0</v>
      </c>
      <c r="CA342" s="2">
        <f t="shared" ref="CA342:DF342" si="327">CA347</f>
        <v>66444</v>
      </c>
      <c r="CB342" s="2">
        <f t="shared" si="327"/>
        <v>0</v>
      </c>
      <c r="CC342" s="2">
        <f t="shared" si="327"/>
        <v>0</v>
      </c>
      <c r="CD342" s="2">
        <f t="shared" si="327"/>
        <v>0</v>
      </c>
      <c r="CE342" s="2">
        <f t="shared" si="327"/>
        <v>66444</v>
      </c>
      <c r="CF342" s="2">
        <f t="shared" si="327"/>
        <v>0</v>
      </c>
      <c r="CG342" s="2">
        <f t="shared" si="327"/>
        <v>0</v>
      </c>
      <c r="CH342" s="2">
        <f t="shared" si="327"/>
        <v>0</v>
      </c>
      <c r="CI342" s="2">
        <f t="shared" si="327"/>
        <v>66444</v>
      </c>
      <c r="CJ342" s="2">
        <f t="shared" si="327"/>
        <v>0</v>
      </c>
      <c r="CK342" s="2">
        <f t="shared" si="327"/>
        <v>0</v>
      </c>
      <c r="CL342" s="2">
        <f t="shared" si="327"/>
        <v>0</v>
      </c>
      <c r="CM342" s="2">
        <f t="shared" si="327"/>
        <v>0</v>
      </c>
      <c r="CN342" s="2">
        <f t="shared" si="327"/>
        <v>0</v>
      </c>
      <c r="CO342" s="2">
        <f t="shared" si="327"/>
        <v>0</v>
      </c>
      <c r="CP342" s="2">
        <f t="shared" si="327"/>
        <v>0</v>
      </c>
      <c r="CQ342" s="2">
        <f t="shared" si="327"/>
        <v>0</v>
      </c>
      <c r="CR342" s="2">
        <f t="shared" si="327"/>
        <v>0</v>
      </c>
      <c r="CS342" s="2">
        <f t="shared" si="327"/>
        <v>0</v>
      </c>
      <c r="CT342" s="2">
        <f t="shared" si="327"/>
        <v>0</v>
      </c>
      <c r="CU342" s="2">
        <f t="shared" si="327"/>
        <v>0</v>
      </c>
      <c r="CV342" s="2">
        <f t="shared" si="327"/>
        <v>0</v>
      </c>
      <c r="CW342" s="2">
        <f t="shared" si="327"/>
        <v>0</v>
      </c>
      <c r="CX342" s="2">
        <f t="shared" si="327"/>
        <v>0</v>
      </c>
      <c r="CY342" s="2">
        <f t="shared" si="327"/>
        <v>0</v>
      </c>
      <c r="CZ342" s="2">
        <f t="shared" si="327"/>
        <v>0</v>
      </c>
      <c r="DA342" s="2">
        <f t="shared" si="327"/>
        <v>0</v>
      </c>
      <c r="DB342" s="2">
        <f t="shared" si="327"/>
        <v>0</v>
      </c>
      <c r="DC342" s="2">
        <f t="shared" si="327"/>
        <v>0</v>
      </c>
      <c r="DD342" s="2">
        <f t="shared" si="327"/>
        <v>0</v>
      </c>
      <c r="DE342" s="2">
        <f t="shared" si="327"/>
        <v>0</v>
      </c>
      <c r="DF342" s="2">
        <f t="shared" si="327"/>
        <v>0</v>
      </c>
      <c r="DG342" s="3">
        <f t="shared" ref="DG342:EL342" si="328">DG347</f>
        <v>0</v>
      </c>
      <c r="DH342" s="3">
        <f t="shared" si="328"/>
        <v>0</v>
      </c>
      <c r="DI342" s="3">
        <f t="shared" si="328"/>
        <v>0</v>
      </c>
      <c r="DJ342" s="3">
        <f t="shared" si="328"/>
        <v>0</v>
      </c>
      <c r="DK342" s="3">
        <f t="shared" si="328"/>
        <v>0</v>
      </c>
      <c r="DL342" s="3">
        <f t="shared" si="328"/>
        <v>0</v>
      </c>
      <c r="DM342" s="3">
        <f t="shared" si="328"/>
        <v>0</v>
      </c>
      <c r="DN342" s="3">
        <f t="shared" si="328"/>
        <v>0</v>
      </c>
      <c r="DO342" s="3">
        <f t="shared" si="328"/>
        <v>0</v>
      </c>
      <c r="DP342" s="3">
        <f t="shared" si="328"/>
        <v>0</v>
      </c>
      <c r="DQ342" s="3">
        <f t="shared" si="328"/>
        <v>0</v>
      </c>
      <c r="DR342" s="3">
        <f t="shared" si="328"/>
        <v>0</v>
      </c>
      <c r="DS342" s="3">
        <f t="shared" si="328"/>
        <v>0</v>
      </c>
      <c r="DT342" s="3">
        <f t="shared" si="328"/>
        <v>0</v>
      </c>
      <c r="DU342" s="3">
        <f t="shared" si="328"/>
        <v>0</v>
      </c>
      <c r="DV342" s="3">
        <f t="shared" si="328"/>
        <v>0</v>
      </c>
      <c r="DW342" s="3">
        <f t="shared" si="328"/>
        <v>0</v>
      </c>
      <c r="DX342" s="3">
        <f t="shared" si="328"/>
        <v>0</v>
      </c>
      <c r="DY342" s="3">
        <f t="shared" si="328"/>
        <v>0</v>
      </c>
      <c r="DZ342" s="3">
        <f t="shared" si="328"/>
        <v>0</v>
      </c>
      <c r="EA342" s="3">
        <f t="shared" si="328"/>
        <v>0</v>
      </c>
      <c r="EB342" s="3">
        <f t="shared" si="328"/>
        <v>0</v>
      </c>
      <c r="EC342" s="3">
        <f t="shared" si="328"/>
        <v>0</v>
      </c>
      <c r="ED342" s="3">
        <f t="shared" si="328"/>
        <v>0</v>
      </c>
      <c r="EE342" s="3">
        <f t="shared" si="328"/>
        <v>0</v>
      </c>
      <c r="EF342" s="3">
        <f t="shared" si="328"/>
        <v>0</v>
      </c>
      <c r="EG342" s="3">
        <f t="shared" si="328"/>
        <v>0</v>
      </c>
      <c r="EH342" s="3">
        <f t="shared" si="328"/>
        <v>0</v>
      </c>
      <c r="EI342" s="3">
        <f t="shared" si="328"/>
        <v>0</v>
      </c>
      <c r="EJ342" s="3">
        <f t="shared" si="328"/>
        <v>0</v>
      </c>
      <c r="EK342" s="3">
        <f t="shared" si="328"/>
        <v>0</v>
      </c>
      <c r="EL342" s="3">
        <f t="shared" si="328"/>
        <v>0</v>
      </c>
      <c r="EM342" s="3">
        <f t="shared" ref="EM342:FR342" si="329">EM347</f>
        <v>0</v>
      </c>
      <c r="EN342" s="3">
        <f t="shared" si="329"/>
        <v>0</v>
      </c>
      <c r="EO342" s="3">
        <f t="shared" si="329"/>
        <v>0</v>
      </c>
      <c r="EP342" s="3">
        <f t="shared" si="329"/>
        <v>0</v>
      </c>
      <c r="EQ342" s="3">
        <f t="shared" si="329"/>
        <v>0</v>
      </c>
      <c r="ER342" s="3">
        <f t="shared" si="329"/>
        <v>0</v>
      </c>
      <c r="ES342" s="3">
        <f t="shared" si="329"/>
        <v>0</v>
      </c>
      <c r="ET342" s="3">
        <f t="shared" si="329"/>
        <v>0</v>
      </c>
      <c r="EU342" s="3">
        <f t="shared" si="329"/>
        <v>0</v>
      </c>
      <c r="EV342" s="3">
        <f t="shared" si="329"/>
        <v>0</v>
      </c>
      <c r="EW342" s="3">
        <f t="shared" si="329"/>
        <v>0</v>
      </c>
      <c r="EX342" s="3">
        <f t="shared" si="329"/>
        <v>0</v>
      </c>
      <c r="EY342" s="3">
        <f t="shared" si="329"/>
        <v>0</v>
      </c>
      <c r="EZ342" s="3">
        <f t="shared" si="329"/>
        <v>0</v>
      </c>
      <c r="FA342" s="3">
        <f t="shared" si="329"/>
        <v>0</v>
      </c>
      <c r="FB342" s="3">
        <f t="shared" si="329"/>
        <v>0</v>
      </c>
      <c r="FC342" s="3">
        <f t="shared" si="329"/>
        <v>0</v>
      </c>
      <c r="FD342" s="3">
        <f t="shared" si="329"/>
        <v>0</v>
      </c>
      <c r="FE342" s="3">
        <f t="shared" si="329"/>
        <v>0</v>
      </c>
      <c r="FF342" s="3">
        <f t="shared" si="329"/>
        <v>0</v>
      </c>
      <c r="FG342" s="3">
        <f t="shared" si="329"/>
        <v>0</v>
      </c>
      <c r="FH342" s="3">
        <f t="shared" si="329"/>
        <v>0</v>
      </c>
      <c r="FI342" s="3">
        <f t="shared" si="329"/>
        <v>0</v>
      </c>
      <c r="FJ342" s="3">
        <f t="shared" si="329"/>
        <v>0</v>
      </c>
      <c r="FK342" s="3">
        <f t="shared" si="329"/>
        <v>0</v>
      </c>
      <c r="FL342" s="3">
        <f t="shared" si="329"/>
        <v>0</v>
      </c>
      <c r="FM342" s="3">
        <f t="shared" si="329"/>
        <v>0</v>
      </c>
      <c r="FN342" s="3">
        <f t="shared" si="329"/>
        <v>0</v>
      </c>
      <c r="FO342" s="3">
        <f t="shared" si="329"/>
        <v>0</v>
      </c>
      <c r="FP342" s="3">
        <f t="shared" si="329"/>
        <v>0</v>
      </c>
      <c r="FQ342" s="3">
        <f t="shared" si="329"/>
        <v>0</v>
      </c>
      <c r="FR342" s="3">
        <f t="shared" si="329"/>
        <v>0</v>
      </c>
      <c r="FS342" s="3">
        <f t="shared" ref="FS342:GX342" si="330">FS347</f>
        <v>0</v>
      </c>
      <c r="FT342" s="3">
        <f t="shared" si="330"/>
        <v>0</v>
      </c>
      <c r="FU342" s="3">
        <f t="shared" si="330"/>
        <v>0</v>
      </c>
      <c r="FV342" s="3">
        <f t="shared" si="330"/>
        <v>0</v>
      </c>
      <c r="FW342" s="3">
        <f t="shared" si="330"/>
        <v>0</v>
      </c>
      <c r="FX342" s="3">
        <f t="shared" si="330"/>
        <v>0</v>
      </c>
      <c r="FY342" s="3">
        <f t="shared" si="330"/>
        <v>0</v>
      </c>
      <c r="FZ342" s="3">
        <f t="shared" si="330"/>
        <v>0</v>
      </c>
      <c r="GA342" s="3">
        <f t="shared" si="330"/>
        <v>0</v>
      </c>
      <c r="GB342" s="3">
        <f t="shared" si="330"/>
        <v>0</v>
      </c>
      <c r="GC342" s="3">
        <f t="shared" si="330"/>
        <v>0</v>
      </c>
      <c r="GD342" s="3">
        <f t="shared" si="330"/>
        <v>0</v>
      </c>
      <c r="GE342" s="3">
        <f t="shared" si="330"/>
        <v>0</v>
      </c>
      <c r="GF342" s="3">
        <f t="shared" si="330"/>
        <v>0</v>
      </c>
      <c r="GG342" s="3">
        <f t="shared" si="330"/>
        <v>0</v>
      </c>
      <c r="GH342" s="3">
        <f t="shared" si="330"/>
        <v>0</v>
      </c>
      <c r="GI342" s="3">
        <f t="shared" si="330"/>
        <v>0</v>
      </c>
      <c r="GJ342" s="3">
        <f t="shared" si="330"/>
        <v>0</v>
      </c>
      <c r="GK342" s="3">
        <f t="shared" si="330"/>
        <v>0</v>
      </c>
      <c r="GL342" s="3">
        <f t="shared" si="330"/>
        <v>0</v>
      </c>
      <c r="GM342" s="3">
        <f t="shared" si="330"/>
        <v>0</v>
      </c>
      <c r="GN342" s="3">
        <f t="shared" si="330"/>
        <v>0</v>
      </c>
      <c r="GO342" s="3">
        <f t="shared" si="330"/>
        <v>0</v>
      </c>
      <c r="GP342" s="3">
        <f t="shared" si="330"/>
        <v>0</v>
      </c>
      <c r="GQ342" s="3">
        <f t="shared" si="330"/>
        <v>0</v>
      </c>
      <c r="GR342" s="3">
        <f t="shared" si="330"/>
        <v>0</v>
      </c>
      <c r="GS342" s="3">
        <f t="shared" si="330"/>
        <v>0</v>
      </c>
      <c r="GT342" s="3">
        <f t="shared" si="330"/>
        <v>0</v>
      </c>
      <c r="GU342" s="3">
        <f t="shared" si="330"/>
        <v>0</v>
      </c>
      <c r="GV342" s="3">
        <f t="shared" si="330"/>
        <v>0</v>
      </c>
      <c r="GW342" s="3">
        <f t="shared" si="330"/>
        <v>0</v>
      </c>
      <c r="GX342" s="3">
        <f t="shared" si="330"/>
        <v>0</v>
      </c>
    </row>
    <row r="344" spans="1:245" x14ac:dyDescent="0.2">
      <c r="A344">
        <v>17</v>
      </c>
      <c r="B344">
        <v>1</v>
      </c>
      <c r="E344" t="s">
        <v>659</v>
      </c>
      <c r="F344" t="s">
        <v>660</v>
      </c>
      <c r="G344" t="s">
        <v>661</v>
      </c>
      <c r="H344" t="s">
        <v>21</v>
      </c>
      <c r="I344">
        <v>4</v>
      </c>
      <c r="J344">
        <v>0</v>
      </c>
      <c r="K344">
        <v>4</v>
      </c>
      <c r="O344">
        <f>ROUND(CP344,2)</f>
        <v>58800</v>
      </c>
      <c r="P344">
        <f>ROUND(CQ344*I344,2)</f>
        <v>58800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>ROUND(CU344*I344,2)</f>
        <v>0</v>
      </c>
      <c r="U344">
        <f>ROUND(CV344*I344,7)</f>
        <v>0</v>
      </c>
      <c r="V344">
        <f>ROUND(CW344*I344,7)</f>
        <v>0</v>
      </c>
      <c r="W344">
        <f>ROUND(CX344*I344,2)</f>
        <v>0</v>
      </c>
      <c r="X344">
        <f>ROUND(CY344,2)</f>
        <v>0</v>
      </c>
      <c r="Y344">
        <f>ROUND(CZ344,2)</f>
        <v>0</v>
      </c>
      <c r="AA344">
        <v>48339648</v>
      </c>
      <c r="AB344">
        <f>ROUND((AC344+AD344+AF344),6)</f>
        <v>14700</v>
      </c>
      <c r="AC344">
        <f>ROUND((ES344),6)</f>
        <v>14700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>ROUND((AP344),6)</f>
        <v>0</v>
      </c>
      <c r="AH344">
        <f>(EW344)</f>
        <v>0</v>
      </c>
      <c r="AI344">
        <f>(EX344)</f>
        <v>0</v>
      </c>
      <c r="AJ344">
        <f>(AS344)</f>
        <v>0</v>
      </c>
      <c r="AK344">
        <v>14700</v>
      </c>
      <c r="AL344">
        <v>14700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3</v>
      </c>
      <c r="BJ344" t="s">
        <v>3</v>
      </c>
      <c r="BM344">
        <v>100</v>
      </c>
      <c r="BN344">
        <v>0</v>
      </c>
      <c r="BO344" t="s">
        <v>3</v>
      </c>
      <c r="BP344">
        <v>0</v>
      </c>
      <c r="BQ344">
        <v>5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(P344+Q344+S344+R344)</f>
        <v>58800</v>
      </c>
      <c r="CQ344">
        <f>ROUND(AL344*BC344,2)</f>
        <v>14700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ref="CU344:CX345" si="331">AG344</f>
        <v>0</v>
      </c>
      <c r="CV344">
        <f t="shared" si="331"/>
        <v>0</v>
      </c>
      <c r="CW344">
        <f t="shared" si="331"/>
        <v>0</v>
      </c>
      <c r="CX344">
        <f t="shared" si="331"/>
        <v>0</v>
      </c>
      <c r="CY344">
        <f>0</f>
        <v>0</v>
      </c>
      <c r="CZ344">
        <f>0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21</v>
      </c>
      <c r="DW344" t="s">
        <v>21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46827700</v>
      </c>
      <c r="EF344">
        <v>5</v>
      </c>
      <c r="EG344" t="s">
        <v>662</v>
      </c>
      <c r="EH344">
        <v>0</v>
      </c>
      <c r="EI344" t="s">
        <v>3</v>
      </c>
      <c r="EJ344">
        <v>3</v>
      </c>
      <c r="EK344">
        <v>100</v>
      </c>
      <c r="EL344" t="s">
        <v>658</v>
      </c>
      <c r="EM344" t="s">
        <v>663</v>
      </c>
      <c r="EO344" t="s">
        <v>3</v>
      </c>
      <c r="EQ344">
        <v>131072</v>
      </c>
      <c r="ER344">
        <v>14700</v>
      </c>
      <c r="ES344">
        <v>14700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>P344</f>
        <v>58800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284198360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>ROUND(IF(AND(BH344=3,BI344=3,FS344&lt;&gt;0),P344,0),2)</f>
        <v>0</v>
      </c>
      <c r="GM344">
        <f>ROUND(O344+X344+Y344,2)+GX344</f>
        <v>58800</v>
      </c>
      <c r="GN344">
        <f>IF(OR(BI344=0,BI344=1),GM344-GX344,0)</f>
        <v>0</v>
      </c>
      <c r="GO344">
        <f>IF(BI344=2,GM344-GX344,0)</f>
        <v>0</v>
      </c>
      <c r="GP344">
        <f>IF(BI344=4,GM344-GX344,0)</f>
        <v>0</v>
      </c>
      <c r="GR344">
        <v>0</v>
      </c>
      <c r="GS344">
        <v>0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E345" t="s">
        <v>664</v>
      </c>
      <c r="F345" t="s">
        <v>665</v>
      </c>
      <c r="G345" t="s">
        <v>666</v>
      </c>
      <c r="H345" t="s">
        <v>21</v>
      </c>
      <c r="I345">
        <v>6</v>
      </c>
      <c r="J345">
        <v>0</v>
      </c>
      <c r="K345">
        <v>6</v>
      </c>
      <c r="O345">
        <f>ROUND(CP345,2)</f>
        <v>7644</v>
      </c>
      <c r="P345">
        <f>ROUND(CQ345*I345,2)</f>
        <v>7644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>ROUND(CU345*I345,2)</f>
        <v>0</v>
      </c>
      <c r="U345">
        <f>ROUND(CV345*I345,7)</f>
        <v>0</v>
      </c>
      <c r="V345">
        <f>ROUND(CW345*I345,7)</f>
        <v>0</v>
      </c>
      <c r="W345">
        <f>ROUND(CX345*I345,2)</f>
        <v>0</v>
      </c>
      <c r="X345">
        <f>ROUND(CY345,2)</f>
        <v>0</v>
      </c>
      <c r="Y345">
        <f>ROUND(CZ345,2)</f>
        <v>0</v>
      </c>
      <c r="AA345">
        <v>48339648</v>
      </c>
      <c r="AB345">
        <f>ROUND((AC345+AD345+AF345),6)</f>
        <v>1274</v>
      </c>
      <c r="AC345">
        <f>ROUND((ES345),6)</f>
        <v>1274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>ROUND((AP345),6)</f>
        <v>0</v>
      </c>
      <c r="AH345">
        <f>(EW345)</f>
        <v>0</v>
      </c>
      <c r="AI345">
        <f>(EX345)</f>
        <v>0</v>
      </c>
      <c r="AJ345">
        <f>(AS345)</f>
        <v>0</v>
      </c>
      <c r="AK345">
        <v>1274</v>
      </c>
      <c r="AL345">
        <v>1274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3</v>
      </c>
      <c r="BJ345" t="s">
        <v>3</v>
      </c>
      <c r="BM345">
        <v>100</v>
      </c>
      <c r="BN345">
        <v>0</v>
      </c>
      <c r="BO345" t="s">
        <v>3</v>
      </c>
      <c r="BP345">
        <v>0</v>
      </c>
      <c r="BQ345">
        <v>5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>(P345+Q345+S345+R345)</f>
        <v>7644</v>
      </c>
      <c r="CQ345">
        <f>ROUND(AL345*BC345,2)</f>
        <v>1274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331"/>
        <v>0</v>
      </c>
      <c r="CV345">
        <f t="shared" si="331"/>
        <v>0</v>
      </c>
      <c r="CW345">
        <f t="shared" si="331"/>
        <v>0</v>
      </c>
      <c r="CX345">
        <f t="shared" si="331"/>
        <v>0</v>
      </c>
      <c r="CY345">
        <f>0</f>
        <v>0</v>
      </c>
      <c r="CZ345">
        <f>0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21</v>
      </c>
      <c r="DW345" t="s">
        <v>21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46827700</v>
      </c>
      <c r="EF345">
        <v>5</v>
      </c>
      <c r="EG345" t="s">
        <v>662</v>
      </c>
      <c r="EH345">
        <v>0</v>
      </c>
      <c r="EI345" t="s">
        <v>3</v>
      </c>
      <c r="EJ345">
        <v>3</v>
      </c>
      <c r="EK345">
        <v>100</v>
      </c>
      <c r="EL345" t="s">
        <v>658</v>
      </c>
      <c r="EM345" t="s">
        <v>663</v>
      </c>
      <c r="EO345" t="s">
        <v>3</v>
      </c>
      <c r="EQ345">
        <v>131072</v>
      </c>
      <c r="ER345">
        <v>1274</v>
      </c>
      <c r="ES345">
        <v>1274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>P345</f>
        <v>7644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2009979637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>ROUND(IF(AND(BH345=3,BI345=3,FS345&lt;&gt;0),P345,0),2)</f>
        <v>0</v>
      </c>
      <c r="GM345">
        <f>ROUND(O345+X345+Y345,2)+GX345</f>
        <v>7644</v>
      </c>
      <c r="GN345">
        <f>IF(OR(BI345=0,BI345=1),GM345-GX345,0)</f>
        <v>0</v>
      </c>
      <c r="GO345">
        <f>IF(BI345=2,GM345-GX345,0)</f>
        <v>0</v>
      </c>
      <c r="GP345">
        <f>IF(BI345=4,GM345-GX345,0)</f>
        <v>0</v>
      </c>
      <c r="GR345">
        <v>0</v>
      </c>
      <c r="GS345">
        <v>0</v>
      </c>
      <c r="GT345">
        <v>0</v>
      </c>
      <c r="GU345" t="s">
        <v>3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7" spans="1:245" x14ac:dyDescent="0.2">
      <c r="A347" s="2">
        <v>51</v>
      </c>
      <c r="B347" s="2">
        <f>B340</f>
        <v>1</v>
      </c>
      <c r="C347" s="2">
        <f>A340</f>
        <v>4</v>
      </c>
      <c r="D347" s="2">
        <f>ROW(A340)</f>
        <v>340</v>
      </c>
      <c r="E347" s="2"/>
      <c r="F347" s="2" t="str">
        <f>IF(F340&lt;&gt;"",F340,"")</f>
        <v>Новый раздел</v>
      </c>
      <c r="G347" s="2" t="str">
        <f>IF(G340&lt;&gt;"",G340,"")</f>
        <v>Оборудование</v>
      </c>
      <c r="H347" s="2">
        <v>0</v>
      </c>
      <c r="I347" s="2"/>
      <c r="J347" s="2"/>
      <c r="K347" s="2"/>
      <c r="L347" s="2"/>
      <c r="M347" s="2"/>
      <c r="N347" s="2"/>
      <c r="O347" s="2">
        <f t="shared" ref="O347:T347" si="332">ROUND(AB347,2)</f>
        <v>66444</v>
      </c>
      <c r="P347" s="2">
        <f t="shared" si="332"/>
        <v>66444</v>
      </c>
      <c r="Q347" s="2">
        <f t="shared" si="332"/>
        <v>0</v>
      </c>
      <c r="R347" s="2">
        <f t="shared" si="332"/>
        <v>0</v>
      </c>
      <c r="S347" s="2">
        <f t="shared" si="332"/>
        <v>0</v>
      </c>
      <c r="T347" s="2">
        <f t="shared" si="332"/>
        <v>0</v>
      </c>
      <c r="U347" s="2">
        <f>AH347</f>
        <v>0</v>
      </c>
      <c r="V347" s="2">
        <f>AI347</f>
        <v>0</v>
      </c>
      <c r="W347" s="2">
        <f>ROUND(AJ347,2)</f>
        <v>0</v>
      </c>
      <c r="X347" s="2">
        <f>ROUND(AK347,2)</f>
        <v>0</v>
      </c>
      <c r="Y347" s="2">
        <f>ROUND(AL347,2)</f>
        <v>0</v>
      </c>
      <c r="Z347" s="2"/>
      <c r="AA347" s="2"/>
      <c r="AB347" s="2">
        <f>ROUND(SUMIF(AA344:AA345,"=48339648",O344:O345),2)</f>
        <v>66444</v>
      </c>
      <c r="AC347" s="2">
        <f>ROUND(SUMIF(AA344:AA345,"=48339648",P344:P345),2)</f>
        <v>66444</v>
      </c>
      <c r="AD347" s="2">
        <f>ROUND(SUMIF(AA344:AA345,"=48339648",Q344:Q345),2)</f>
        <v>0</v>
      </c>
      <c r="AE347" s="2">
        <f>ROUND(SUMIF(AA344:AA345,"=48339648",R344:R345),2)</f>
        <v>0</v>
      </c>
      <c r="AF347" s="2">
        <f>ROUND(SUMIF(AA344:AA345,"=48339648",S344:S345),2)</f>
        <v>0</v>
      </c>
      <c r="AG347" s="2">
        <f>ROUND(SUMIF(AA344:AA345,"=48339648",T344:T345),2)</f>
        <v>0</v>
      </c>
      <c r="AH347" s="2">
        <f>SUMIF(AA344:AA345,"=48339648",U344:U345)</f>
        <v>0</v>
      </c>
      <c r="AI347" s="2">
        <f>SUMIF(AA344:AA345,"=48339648",V344:V345)</f>
        <v>0</v>
      </c>
      <c r="AJ347" s="2">
        <f>ROUND(SUMIF(AA344:AA345,"=48339648",W344:W345),2)</f>
        <v>0</v>
      </c>
      <c r="AK347" s="2">
        <f>ROUND(SUMIF(AA344:AA345,"=48339648",X344:X345),2)</f>
        <v>0</v>
      </c>
      <c r="AL347" s="2">
        <f>ROUND(SUMIF(AA344:AA345,"=48339648",Y344:Y345),2)</f>
        <v>0</v>
      </c>
      <c r="AM347" s="2"/>
      <c r="AN347" s="2"/>
      <c r="AO347" s="2">
        <f t="shared" ref="AO347:BD347" si="333">ROUND(BX347,2)</f>
        <v>0</v>
      </c>
      <c r="AP347" s="2">
        <f t="shared" si="333"/>
        <v>66444</v>
      </c>
      <c r="AQ347" s="2">
        <f t="shared" si="333"/>
        <v>0</v>
      </c>
      <c r="AR347" s="2">
        <f t="shared" si="333"/>
        <v>66444</v>
      </c>
      <c r="AS347" s="2">
        <f t="shared" si="333"/>
        <v>0</v>
      </c>
      <c r="AT347" s="2">
        <f t="shared" si="333"/>
        <v>0</v>
      </c>
      <c r="AU347" s="2">
        <f t="shared" si="333"/>
        <v>0</v>
      </c>
      <c r="AV347" s="2">
        <f t="shared" si="333"/>
        <v>66444</v>
      </c>
      <c r="AW347" s="2">
        <f t="shared" si="333"/>
        <v>0</v>
      </c>
      <c r="AX347" s="2">
        <f t="shared" si="333"/>
        <v>0</v>
      </c>
      <c r="AY347" s="2">
        <f t="shared" si="333"/>
        <v>0</v>
      </c>
      <c r="AZ347" s="2">
        <f t="shared" si="333"/>
        <v>66444</v>
      </c>
      <c r="BA347" s="2">
        <f t="shared" si="333"/>
        <v>0</v>
      </c>
      <c r="BB347" s="2">
        <f t="shared" si="333"/>
        <v>0</v>
      </c>
      <c r="BC347" s="2">
        <f t="shared" si="333"/>
        <v>0</v>
      </c>
      <c r="BD347" s="2">
        <f t="shared" si="333"/>
        <v>0</v>
      </c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>
        <f>ROUND(SUMIF(AA344:AA345,"=48339648",FQ344:FQ345),2)</f>
        <v>0</v>
      </c>
      <c r="BY347" s="2">
        <f>ROUND(SUMIF(AA344:AA345,"=48339648",FR344:FR345),2)</f>
        <v>66444</v>
      </c>
      <c r="BZ347" s="2">
        <f>ROUND(SUMIF(AA344:AA345,"=48339648",GL344:GL345),2)</f>
        <v>0</v>
      </c>
      <c r="CA347" s="2">
        <f>ROUND(SUMIF(AA344:AA345,"=48339648",GM344:GM345),2)</f>
        <v>66444</v>
      </c>
      <c r="CB347" s="2">
        <f>ROUND(SUMIF(AA344:AA345,"=48339648",GN344:GN345),2)</f>
        <v>0</v>
      </c>
      <c r="CC347" s="2">
        <f>ROUND(SUMIF(AA344:AA345,"=48339648",GO344:GO345),2)</f>
        <v>0</v>
      </c>
      <c r="CD347" s="2">
        <f>ROUND(SUMIF(AA344:AA345,"=48339648",GP344:GP345),2)</f>
        <v>0</v>
      </c>
      <c r="CE347" s="2">
        <f>AC347-BX347</f>
        <v>66444</v>
      </c>
      <c r="CF347" s="2">
        <f>AC347-BY347</f>
        <v>0</v>
      </c>
      <c r="CG347" s="2">
        <f>BX347-BZ347</f>
        <v>0</v>
      </c>
      <c r="CH347" s="2">
        <f>AC347-BX347-BY347+BZ347</f>
        <v>0</v>
      </c>
      <c r="CI347" s="2">
        <f>BY347-BZ347</f>
        <v>66444</v>
      </c>
      <c r="CJ347" s="2">
        <f>ROUND(SUMIF(AA344:AA345,"=48339648",GX344:GX345),2)</f>
        <v>0</v>
      </c>
      <c r="CK347" s="2">
        <f>ROUND(SUMIF(AA344:AA345,"=48339648",GY344:GY345),2)</f>
        <v>0</v>
      </c>
      <c r="CL347" s="2">
        <f>ROUND(SUMIF(AA344:AA345,"=48339648",GZ344:GZ345),2)</f>
        <v>0</v>
      </c>
      <c r="CM347" s="2">
        <f>ROUND(SUMIF(AA344:AA345,"=48339648",HD344:HD345),2)</f>
        <v>0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>
        <v>0</v>
      </c>
    </row>
    <row r="349" spans="1:245" x14ac:dyDescent="0.2">
      <c r="A349" s="4">
        <v>50</v>
      </c>
      <c r="B349" s="4">
        <v>1</v>
      </c>
      <c r="C349" s="4">
        <v>0</v>
      </c>
      <c r="D349" s="4">
        <v>1</v>
      </c>
      <c r="E349" s="4">
        <v>201</v>
      </c>
      <c r="F349" s="4">
        <f>ROUND(Source!O347,O349)</f>
        <v>66444</v>
      </c>
      <c r="G349" s="4" t="s">
        <v>174</v>
      </c>
      <c r="H349" s="4" t="s">
        <v>175</v>
      </c>
      <c r="I349" s="4"/>
      <c r="J349" s="4"/>
      <c r="K349" s="4">
        <v>201</v>
      </c>
      <c r="L349" s="4">
        <v>1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1</v>
      </c>
      <c r="C350" s="4">
        <v>0</v>
      </c>
      <c r="D350" s="4">
        <v>1</v>
      </c>
      <c r="E350" s="4">
        <v>202</v>
      </c>
      <c r="F350" s="4">
        <f>ROUND(Source!P347,O350)</f>
        <v>66444</v>
      </c>
      <c r="G350" s="4" t="s">
        <v>176</v>
      </c>
      <c r="H350" s="4" t="s">
        <v>177</v>
      </c>
      <c r="I350" s="4"/>
      <c r="J350" s="4"/>
      <c r="K350" s="4">
        <v>202</v>
      </c>
      <c r="L350" s="4">
        <v>2</v>
      </c>
      <c r="M350" s="4">
        <v>0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66444</v>
      </c>
      <c r="X350" s="4">
        <v>1</v>
      </c>
      <c r="Y350" s="4">
        <v>66444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222</v>
      </c>
      <c r="F351" s="4">
        <f>ROUND(Source!AO347,O351)</f>
        <v>0</v>
      </c>
      <c r="G351" s="4" t="s">
        <v>178</v>
      </c>
      <c r="H351" s="4" t="s">
        <v>179</v>
      </c>
      <c r="I351" s="4"/>
      <c r="J351" s="4"/>
      <c r="K351" s="4">
        <v>222</v>
      </c>
      <c r="L351" s="4">
        <v>3</v>
      </c>
      <c r="M351" s="4">
        <v>1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1</v>
      </c>
      <c r="C352" s="4">
        <v>0</v>
      </c>
      <c r="D352" s="4">
        <v>1</v>
      </c>
      <c r="E352" s="4">
        <v>225</v>
      </c>
      <c r="F352" s="4">
        <f>ROUND(Source!AV347,O352)</f>
        <v>66444</v>
      </c>
      <c r="G352" s="4" t="s">
        <v>180</v>
      </c>
      <c r="H352" s="4" t="s">
        <v>181</v>
      </c>
      <c r="I352" s="4"/>
      <c r="J352" s="4"/>
      <c r="K352" s="4">
        <v>225</v>
      </c>
      <c r="L352" s="4">
        <v>4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66444</v>
      </c>
      <c r="X352" s="4">
        <v>1</v>
      </c>
      <c r="Y352" s="4">
        <v>66444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226</v>
      </c>
      <c r="F353" s="4">
        <f>ROUND(Source!AW347,O353)</f>
        <v>0</v>
      </c>
      <c r="G353" s="4" t="s">
        <v>182</v>
      </c>
      <c r="H353" s="4" t="s">
        <v>183</v>
      </c>
      <c r="I353" s="4"/>
      <c r="J353" s="4"/>
      <c r="K353" s="4">
        <v>226</v>
      </c>
      <c r="L353" s="4">
        <v>5</v>
      </c>
      <c r="M353" s="4">
        <v>1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227</v>
      </c>
      <c r="F354" s="4">
        <f>ROUND(Source!AX347,O354)</f>
        <v>0</v>
      </c>
      <c r="G354" s="4" t="s">
        <v>184</v>
      </c>
      <c r="H354" s="4" t="s">
        <v>185</v>
      </c>
      <c r="I354" s="4"/>
      <c r="J354" s="4"/>
      <c r="K354" s="4">
        <v>227</v>
      </c>
      <c r="L354" s="4">
        <v>6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228</v>
      </c>
      <c r="F355" s="4">
        <f>ROUND(Source!AY347,O355)</f>
        <v>0</v>
      </c>
      <c r="G355" s="4" t="s">
        <v>186</v>
      </c>
      <c r="H355" s="4" t="s">
        <v>187</v>
      </c>
      <c r="I355" s="4"/>
      <c r="J355" s="4"/>
      <c r="K355" s="4">
        <v>228</v>
      </c>
      <c r="L355" s="4">
        <v>7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1</v>
      </c>
      <c r="C356" s="4">
        <v>0</v>
      </c>
      <c r="D356" s="4">
        <v>1</v>
      </c>
      <c r="E356" s="4">
        <v>216</v>
      </c>
      <c r="F356" s="4">
        <f>ROUND(Source!AP347,O356)</f>
        <v>66444</v>
      </c>
      <c r="G356" s="4" t="s">
        <v>188</v>
      </c>
      <c r="H356" s="4" t="s">
        <v>189</v>
      </c>
      <c r="I356" s="4"/>
      <c r="J356" s="4"/>
      <c r="K356" s="4">
        <v>216</v>
      </c>
      <c r="L356" s="4">
        <v>8</v>
      </c>
      <c r="M356" s="4">
        <v>1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66444</v>
      </c>
      <c r="X356" s="4">
        <v>1</v>
      </c>
      <c r="Y356" s="4">
        <v>66444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223</v>
      </c>
      <c r="F357" s="4">
        <f>ROUND(Source!AQ347,O357)</f>
        <v>0</v>
      </c>
      <c r="G357" s="4" t="s">
        <v>190</v>
      </c>
      <c r="H357" s="4" t="s">
        <v>191</v>
      </c>
      <c r="I357" s="4"/>
      <c r="J357" s="4"/>
      <c r="K357" s="4">
        <v>223</v>
      </c>
      <c r="L357" s="4">
        <v>9</v>
      </c>
      <c r="M357" s="4">
        <v>1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1</v>
      </c>
      <c r="C358" s="4">
        <v>0</v>
      </c>
      <c r="D358" s="4">
        <v>1</v>
      </c>
      <c r="E358" s="4">
        <v>229</v>
      </c>
      <c r="F358" s="4">
        <f>ROUND(Source!AZ347,O358)</f>
        <v>66444</v>
      </c>
      <c r="G358" s="4" t="s">
        <v>192</v>
      </c>
      <c r="H358" s="4" t="s">
        <v>193</v>
      </c>
      <c r="I358" s="4"/>
      <c r="J358" s="4"/>
      <c r="K358" s="4">
        <v>229</v>
      </c>
      <c r="L358" s="4">
        <v>10</v>
      </c>
      <c r="M358" s="4">
        <v>1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66444</v>
      </c>
      <c r="X358" s="4">
        <v>1</v>
      </c>
      <c r="Y358" s="4">
        <v>66444</v>
      </c>
      <c r="Z358" s="4"/>
      <c r="AA358" s="4"/>
      <c r="AB358" s="4"/>
    </row>
    <row r="359" spans="1:28" x14ac:dyDescent="0.2">
      <c r="A359" s="4">
        <v>50</v>
      </c>
      <c r="B359" s="4">
        <v>1</v>
      </c>
      <c r="C359" s="4">
        <v>0</v>
      </c>
      <c r="D359" s="4">
        <v>1</v>
      </c>
      <c r="E359" s="4">
        <v>203</v>
      </c>
      <c r="F359" s="4">
        <f>ROUND(Source!Q347,O359)</f>
        <v>0</v>
      </c>
      <c r="G359" s="4" t="s">
        <v>194</v>
      </c>
      <c r="H359" s="4" t="s">
        <v>195</v>
      </c>
      <c r="I359" s="4"/>
      <c r="J359" s="4"/>
      <c r="K359" s="4">
        <v>203</v>
      </c>
      <c r="L359" s="4">
        <v>11</v>
      </c>
      <c r="M359" s="4">
        <v>0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231</v>
      </c>
      <c r="F360" s="4">
        <f>ROUND(Source!BB347,O360)</f>
        <v>0</v>
      </c>
      <c r="G360" s="4" t="s">
        <v>196</v>
      </c>
      <c r="H360" s="4" t="s">
        <v>197</v>
      </c>
      <c r="I360" s="4"/>
      <c r="J360" s="4"/>
      <c r="K360" s="4">
        <v>231</v>
      </c>
      <c r="L360" s="4">
        <v>12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1</v>
      </c>
      <c r="C361" s="4">
        <v>0</v>
      </c>
      <c r="D361" s="4">
        <v>1</v>
      </c>
      <c r="E361" s="4">
        <v>204</v>
      </c>
      <c r="F361" s="4">
        <f>ROUND(Source!R347,O361)</f>
        <v>0</v>
      </c>
      <c r="G361" s="4" t="s">
        <v>198</v>
      </c>
      <c r="H361" s="4" t="s">
        <v>199</v>
      </c>
      <c r="I361" s="4"/>
      <c r="J361" s="4"/>
      <c r="K361" s="4">
        <v>204</v>
      </c>
      <c r="L361" s="4">
        <v>13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1</v>
      </c>
      <c r="C362" s="4">
        <v>0</v>
      </c>
      <c r="D362" s="4">
        <v>1</v>
      </c>
      <c r="E362" s="4">
        <v>205</v>
      </c>
      <c r="F362" s="4">
        <f>ROUND(Source!S347,O362)</f>
        <v>0</v>
      </c>
      <c r="G362" s="4" t="s">
        <v>200</v>
      </c>
      <c r="H362" s="4" t="s">
        <v>201</v>
      </c>
      <c r="I362" s="4"/>
      <c r="J362" s="4"/>
      <c r="K362" s="4">
        <v>205</v>
      </c>
      <c r="L362" s="4">
        <v>14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232</v>
      </c>
      <c r="F363" s="4">
        <f>ROUND(Source!BC347,O363)</f>
        <v>0</v>
      </c>
      <c r="G363" s="4" t="s">
        <v>202</v>
      </c>
      <c r="H363" s="4" t="s">
        <v>203</v>
      </c>
      <c r="I363" s="4"/>
      <c r="J363" s="4"/>
      <c r="K363" s="4">
        <v>232</v>
      </c>
      <c r="L363" s="4">
        <v>15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214</v>
      </c>
      <c r="F364" s="4">
        <f>ROUND(Source!AS347,O364)</f>
        <v>0</v>
      </c>
      <c r="G364" s="4" t="s">
        <v>204</v>
      </c>
      <c r="H364" s="4" t="s">
        <v>205</v>
      </c>
      <c r="I364" s="4"/>
      <c r="J364" s="4"/>
      <c r="K364" s="4">
        <v>214</v>
      </c>
      <c r="L364" s="4">
        <v>16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215</v>
      </c>
      <c r="F365" s="4">
        <f>ROUND(Source!AT347,O365)</f>
        <v>0</v>
      </c>
      <c r="G365" s="4" t="s">
        <v>206</v>
      </c>
      <c r="H365" s="4" t="s">
        <v>207</v>
      </c>
      <c r="I365" s="4"/>
      <c r="J365" s="4"/>
      <c r="K365" s="4">
        <v>215</v>
      </c>
      <c r="L365" s="4">
        <v>17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217</v>
      </c>
      <c r="F366" s="4">
        <f>ROUND(Source!AU347,O366)</f>
        <v>0</v>
      </c>
      <c r="G366" s="4" t="s">
        <v>208</v>
      </c>
      <c r="H366" s="4" t="s">
        <v>209</v>
      </c>
      <c r="I366" s="4"/>
      <c r="J366" s="4"/>
      <c r="K366" s="4">
        <v>217</v>
      </c>
      <c r="L366" s="4">
        <v>18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230</v>
      </c>
      <c r="F367" s="4">
        <f>ROUND(Source!BA347,O367)</f>
        <v>0</v>
      </c>
      <c r="G367" s="4" t="s">
        <v>210</v>
      </c>
      <c r="H367" s="4" t="s">
        <v>211</v>
      </c>
      <c r="I367" s="4"/>
      <c r="J367" s="4"/>
      <c r="K367" s="4">
        <v>230</v>
      </c>
      <c r="L367" s="4">
        <v>19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206</v>
      </c>
      <c r="F368" s="4">
        <f>ROUND(Source!T347,O368)</f>
        <v>0</v>
      </c>
      <c r="G368" s="4" t="s">
        <v>212</v>
      </c>
      <c r="H368" s="4" t="s">
        <v>213</v>
      </c>
      <c r="I368" s="4"/>
      <c r="J368" s="4"/>
      <c r="K368" s="4">
        <v>206</v>
      </c>
      <c r="L368" s="4">
        <v>20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1</v>
      </c>
      <c r="C369" s="4">
        <v>0</v>
      </c>
      <c r="D369" s="4">
        <v>1</v>
      </c>
      <c r="E369" s="4">
        <v>207</v>
      </c>
      <c r="F369" s="4">
        <f>ROUND(Source!U347,O369)</f>
        <v>0</v>
      </c>
      <c r="G369" s="4" t="s">
        <v>214</v>
      </c>
      <c r="H369" s="4" t="s">
        <v>215</v>
      </c>
      <c r="I369" s="4"/>
      <c r="J369" s="4"/>
      <c r="K369" s="4">
        <v>207</v>
      </c>
      <c r="L369" s="4">
        <v>21</v>
      </c>
      <c r="M369" s="4">
        <v>0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1</v>
      </c>
      <c r="C370" s="4">
        <v>0</v>
      </c>
      <c r="D370" s="4">
        <v>1</v>
      </c>
      <c r="E370" s="4">
        <v>208</v>
      </c>
      <c r="F370" s="4">
        <f>ROUND(Source!V347,O370)</f>
        <v>0</v>
      </c>
      <c r="G370" s="4" t="s">
        <v>216</v>
      </c>
      <c r="H370" s="4" t="s">
        <v>217</v>
      </c>
      <c r="I370" s="4"/>
      <c r="J370" s="4"/>
      <c r="K370" s="4">
        <v>208</v>
      </c>
      <c r="L370" s="4">
        <v>22</v>
      </c>
      <c r="M370" s="4">
        <v>0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209</v>
      </c>
      <c r="F371" s="4">
        <f>ROUND(Source!W347,O371)</f>
        <v>0</v>
      </c>
      <c r="G371" s="4" t="s">
        <v>218</v>
      </c>
      <c r="H371" s="4" t="s">
        <v>219</v>
      </c>
      <c r="I371" s="4"/>
      <c r="J371" s="4"/>
      <c r="K371" s="4">
        <v>209</v>
      </c>
      <c r="L371" s="4">
        <v>23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233</v>
      </c>
      <c r="F372" s="4">
        <f>ROUND(Source!BD347,O372)</f>
        <v>0</v>
      </c>
      <c r="G372" s="4" t="s">
        <v>220</v>
      </c>
      <c r="H372" s="4" t="s">
        <v>221</v>
      </c>
      <c r="I372" s="4"/>
      <c r="J372" s="4"/>
      <c r="K372" s="4">
        <v>233</v>
      </c>
      <c r="L372" s="4">
        <v>24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1</v>
      </c>
      <c r="C373" s="4">
        <v>0</v>
      </c>
      <c r="D373" s="4">
        <v>1</v>
      </c>
      <c r="E373" s="4">
        <v>210</v>
      </c>
      <c r="F373" s="4">
        <f>ROUND(Source!X347,O373)</f>
        <v>0</v>
      </c>
      <c r="G373" s="4" t="s">
        <v>222</v>
      </c>
      <c r="H373" s="4" t="s">
        <v>223</v>
      </c>
      <c r="I373" s="4"/>
      <c r="J373" s="4"/>
      <c r="K373" s="4">
        <v>210</v>
      </c>
      <c r="L373" s="4">
        <v>25</v>
      </c>
      <c r="M373" s="4">
        <v>0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1</v>
      </c>
      <c r="C374" s="4">
        <v>0</v>
      </c>
      <c r="D374" s="4">
        <v>1</v>
      </c>
      <c r="E374" s="4">
        <v>211</v>
      </c>
      <c r="F374" s="4">
        <f>ROUND(Source!Y347,O374)</f>
        <v>0</v>
      </c>
      <c r="G374" s="4" t="s">
        <v>224</v>
      </c>
      <c r="H374" s="4" t="s">
        <v>225</v>
      </c>
      <c r="I374" s="4"/>
      <c r="J374" s="4"/>
      <c r="K374" s="4">
        <v>211</v>
      </c>
      <c r="L374" s="4">
        <v>26</v>
      </c>
      <c r="M374" s="4">
        <v>0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1</v>
      </c>
      <c r="C375" s="4">
        <v>0</v>
      </c>
      <c r="D375" s="4">
        <v>1</v>
      </c>
      <c r="E375" s="4">
        <v>224</v>
      </c>
      <c r="F375" s="4">
        <f>ROUND(Source!AR347,O375)</f>
        <v>66444</v>
      </c>
      <c r="G375" s="4" t="s">
        <v>226</v>
      </c>
      <c r="H375" s="4" t="s">
        <v>227</v>
      </c>
      <c r="I375" s="4"/>
      <c r="J375" s="4"/>
      <c r="K375" s="4">
        <v>224</v>
      </c>
      <c r="L375" s="4">
        <v>27</v>
      </c>
      <c r="M375" s="4">
        <v>0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66444</v>
      </c>
      <c r="X375" s="4">
        <v>1</v>
      </c>
      <c r="Y375" s="4">
        <v>66444</v>
      </c>
      <c r="Z375" s="4"/>
      <c r="AA375" s="4"/>
      <c r="AB375" s="4"/>
    </row>
    <row r="377" spans="1:206" x14ac:dyDescent="0.2">
      <c r="A377" s="2">
        <v>51</v>
      </c>
      <c r="B377" s="2">
        <f>B20</f>
        <v>1</v>
      </c>
      <c r="C377" s="2">
        <f>A20</f>
        <v>3</v>
      </c>
      <c r="D377" s="2">
        <f>ROW(A20)</f>
        <v>20</v>
      </c>
      <c r="E377" s="2"/>
      <c r="F377" s="2" t="str">
        <f>IF(F20&lt;&gt;"",F20,"")</f>
        <v>Новая локальная смета</v>
      </c>
      <c r="G377" s="2" t="str">
        <f>IF(G20&lt;&gt;"",G20,"")</f>
        <v>ВЛ-10 кВ № 11 ПС Старожилово (оп. 41-44)</v>
      </c>
      <c r="H377" s="2">
        <v>0</v>
      </c>
      <c r="I377" s="2"/>
      <c r="J377" s="2"/>
      <c r="K377" s="2"/>
      <c r="L377" s="2"/>
      <c r="M377" s="2"/>
      <c r="N377" s="2"/>
      <c r="O377" s="2">
        <f t="shared" ref="O377:T377" si="334">ROUND(O61+O229+O310+O347+AB377,2)</f>
        <v>910084.97</v>
      </c>
      <c r="P377" s="2">
        <f t="shared" si="334"/>
        <v>714416.83</v>
      </c>
      <c r="Q377" s="2">
        <f t="shared" si="334"/>
        <v>60416.24</v>
      </c>
      <c r="R377" s="2">
        <f t="shared" si="334"/>
        <v>30911.88</v>
      </c>
      <c r="S377" s="2">
        <f t="shared" si="334"/>
        <v>104340.02</v>
      </c>
      <c r="T377" s="2">
        <f t="shared" si="334"/>
        <v>0</v>
      </c>
      <c r="U377" s="2">
        <f>U61+U229+U310+U347+AH377</f>
        <v>175.88060000000002</v>
      </c>
      <c r="V377" s="2">
        <f>V61+V229+V310+V347+AI377</f>
        <v>43.349699999999999</v>
      </c>
      <c r="W377" s="2">
        <f>ROUND(W61+W229+W310+W347+AJ377,2)</f>
        <v>0</v>
      </c>
      <c r="X377" s="2">
        <f>ROUND(X61+X229+X310+X347+AK377,2)</f>
        <v>137963.38</v>
      </c>
      <c r="Y377" s="2">
        <f>ROUND(Y61+Y229+Y310+Y347+AL377,2)</f>
        <v>79187.520000000004</v>
      </c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>
        <f t="shared" ref="AO377:BD377" si="335">ROUND(AO61+AO229+AO310+AO347+BX377,2)</f>
        <v>0</v>
      </c>
      <c r="AP377" s="2">
        <f t="shared" si="335"/>
        <v>66444</v>
      </c>
      <c r="AQ377" s="2">
        <f t="shared" si="335"/>
        <v>0</v>
      </c>
      <c r="AR377" s="2">
        <f t="shared" si="335"/>
        <v>1144004.6000000001</v>
      </c>
      <c r="AS377" s="2">
        <f t="shared" si="335"/>
        <v>988820.95</v>
      </c>
      <c r="AT377" s="2">
        <f t="shared" si="335"/>
        <v>88739.65</v>
      </c>
      <c r="AU377" s="2">
        <f t="shared" si="335"/>
        <v>0</v>
      </c>
      <c r="AV377" s="2">
        <f t="shared" si="335"/>
        <v>714416.83</v>
      </c>
      <c r="AW377" s="2">
        <f t="shared" si="335"/>
        <v>647972.82999999996</v>
      </c>
      <c r="AX377" s="2">
        <f t="shared" si="335"/>
        <v>0</v>
      </c>
      <c r="AY377" s="2">
        <f t="shared" si="335"/>
        <v>647972.82999999996</v>
      </c>
      <c r="AZ377" s="2">
        <f t="shared" si="335"/>
        <v>66444</v>
      </c>
      <c r="BA377" s="2">
        <f t="shared" si="335"/>
        <v>0</v>
      </c>
      <c r="BB377" s="2">
        <f t="shared" si="335"/>
        <v>0</v>
      </c>
      <c r="BC377" s="2">
        <f t="shared" si="335"/>
        <v>0</v>
      </c>
      <c r="BD377" s="2">
        <f t="shared" si="335"/>
        <v>16768.73</v>
      </c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>
        <v>0</v>
      </c>
    </row>
    <row r="379" spans="1:206" x14ac:dyDescent="0.2">
      <c r="A379" s="4">
        <v>50</v>
      </c>
      <c r="B379" s="4">
        <v>1</v>
      </c>
      <c r="C379" s="4">
        <v>0</v>
      </c>
      <c r="D379" s="4">
        <v>1</v>
      </c>
      <c r="E379" s="4">
        <v>201</v>
      </c>
      <c r="F379" s="4">
        <f>ROUND(Source!O377,O379)</f>
        <v>910084.97</v>
      </c>
      <c r="G379" s="4" t="s">
        <v>174</v>
      </c>
      <c r="H379" s="4" t="s">
        <v>175</v>
      </c>
      <c r="I379" s="4"/>
      <c r="J379" s="4"/>
      <c r="K379" s="4">
        <v>201</v>
      </c>
      <c r="L379" s="4">
        <v>1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908370.73</v>
      </c>
      <c r="X379" s="4">
        <v>1</v>
      </c>
      <c r="Y379" s="4">
        <v>908370.73</v>
      </c>
      <c r="Z379" s="4"/>
      <c r="AA379" s="4"/>
      <c r="AB379" s="4"/>
    </row>
    <row r="380" spans="1:206" x14ac:dyDescent="0.2">
      <c r="A380" s="4">
        <v>50</v>
      </c>
      <c r="B380" s="4">
        <v>1</v>
      </c>
      <c r="C380" s="4">
        <v>0</v>
      </c>
      <c r="D380" s="4">
        <v>1</v>
      </c>
      <c r="E380" s="4">
        <v>202</v>
      </c>
      <c r="F380" s="4">
        <f>ROUND(Source!P377,O380)</f>
        <v>714416.83</v>
      </c>
      <c r="G380" s="4" t="s">
        <v>176</v>
      </c>
      <c r="H380" s="4" t="s">
        <v>177</v>
      </c>
      <c r="I380" s="4"/>
      <c r="J380" s="4"/>
      <c r="K380" s="4">
        <v>202</v>
      </c>
      <c r="L380" s="4">
        <v>2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715162.09</v>
      </c>
      <c r="X380" s="4">
        <v>1</v>
      </c>
      <c r="Y380" s="4">
        <v>715162.09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222</v>
      </c>
      <c r="F381" s="4">
        <f>ROUND(Source!AO377,O381)</f>
        <v>0</v>
      </c>
      <c r="G381" s="4" t="s">
        <v>178</v>
      </c>
      <c r="H381" s="4" t="s">
        <v>179</v>
      </c>
      <c r="I381" s="4"/>
      <c r="J381" s="4"/>
      <c r="K381" s="4">
        <v>222</v>
      </c>
      <c r="L381" s="4">
        <v>3</v>
      </c>
      <c r="M381" s="4">
        <v>1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1</v>
      </c>
      <c r="C382" s="4">
        <v>0</v>
      </c>
      <c r="D382" s="4">
        <v>1</v>
      </c>
      <c r="E382" s="4">
        <v>225</v>
      </c>
      <c r="F382" s="4">
        <f>ROUND(Source!AV377,O382)</f>
        <v>714416.83</v>
      </c>
      <c r="G382" s="4" t="s">
        <v>180</v>
      </c>
      <c r="H382" s="4" t="s">
        <v>181</v>
      </c>
      <c r="I382" s="4"/>
      <c r="J382" s="4"/>
      <c r="K382" s="4">
        <v>225</v>
      </c>
      <c r="L382" s="4">
        <v>4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715162.09</v>
      </c>
      <c r="X382" s="4">
        <v>1</v>
      </c>
      <c r="Y382" s="4">
        <v>715162.09</v>
      </c>
      <c r="Z382" s="4"/>
      <c r="AA382" s="4"/>
      <c r="AB382" s="4"/>
    </row>
    <row r="383" spans="1:206" x14ac:dyDescent="0.2">
      <c r="A383" s="4">
        <v>50</v>
      </c>
      <c r="B383" s="4">
        <v>1</v>
      </c>
      <c r="C383" s="4">
        <v>0</v>
      </c>
      <c r="D383" s="4">
        <v>1</v>
      </c>
      <c r="E383" s="4">
        <v>226</v>
      </c>
      <c r="F383" s="4">
        <f>ROUND(Source!AW377,O383)</f>
        <v>647972.82999999996</v>
      </c>
      <c r="G383" s="4" t="s">
        <v>182</v>
      </c>
      <c r="H383" s="4" t="s">
        <v>183</v>
      </c>
      <c r="I383" s="4"/>
      <c r="J383" s="4"/>
      <c r="K383" s="4">
        <v>226</v>
      </c>
      <c r="L383" s="4">
        <v>5</v>
      </c>
      <c r="M383" s="4">
        <v>1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648718.09</v>
      </c>
      <c r="X383" s="4">
        <v>1</v>
      </c>
      <c r="Y383" s="4">
        <v>648718.09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227</v>
      </c>
      <c r="F384" s="4">
        <f>ROUND(Source!AX377,O384)</f>
        <v>0</v>
      </c>
      <c r="G384" s="4" t="s">
        <v>184</v>
      </c>
      <c r="H384" s="4" t="s">
        <v>185</v>
      </c>
      <c r="I384" s="4"/>
      <c r="J384" s="4"/>
      <c r="K384" s="4">
        <v>227</v>
      </c>
      <c r="L384" s="4">
        <v>6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1</v>
      </c>
      <c r="C385" s="4">
        <v>0</v>
      </c>
      <c r="D385" s="4">
        <v>1</v>
      </c>
      <c r="E385" s="4">
        <v>228</v>
      </c>
      <c r="F385" s="4">
        <f>ROUND(Source!AY377,O385)</f>
        <v>647972.82999999996</v>
      </c>
      <c r="G385" s="4" t="s">
        <v>186</v>
      </c>
      <c r="H385" s="4" t="s">
        <v>187</v>
      </c>
      <c r="I385" s="4"/>
      <c r="J385" s="4"/>
      <c r="K385" s="4">
        <v>228</v>
      </c>
      <c r="L385" s="4">
        <v>7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648718.09</v>
      </c>
      <c r="X385" s="4">
        <v>1</v>
      </c>
      <c r="Y385" s="4">
        <v>648718.09</v>
      </c>
      <c r="Z385" s="4"/>
      <c r="AA385" s="4"/>
      <c r="AB385" s="4"/>
    </row>
    <row r="386" spans="1:28" x14ac:dyDescent="0.2">
      <c r="A386" s="4">
        <v>50</v>
      </c>
      <c r="B386" s="4">
        <v>1</v>
      </c>
      <c r="C386" s="4">
        <v>0</v>
      </c>
      <c r="D386" s="4">
        <v>1</v>
      </c>
      <c r="E386" s="4">
        <v>216</v>
      </c>
      <c r="F386" s="4">
        <f>ROUND(Source!AP377,O386)</f>
        <v>66444</v>
      </c>
      <c r="G386" s="4" t="s">
        <v>188</v>
      </c>
      <c r="H386" s="4" t="s">
        <v>189</v>
      </c>
      <c r="I386" s="4"/>
      <c r="J386" s="4"/>
      <c r="K386" s="4">
        <v>216</v>
      </c>
      <c r="L386" s="4">
        <v>8</v>
      </c>
      <c r="M386" s="4">
        <v>1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66444</v>
      </c>
      <c r="X386" s="4">
        <v>1</v>
      </c>
      <c r="Y386" s="4">
        <v>66444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223</v>
      </c>
      <c r="F387" s="4">
        <f>ROUND(Source!AQ377,O387)</f>
        <v>0</v>
      </c>
      <c r="G387" s="4" t="s">
        <v>190</v>
      </c>
      <c r="H387" s="4" t="s">
        <v>191</v>
      </c>
      <c r="I387" s="4"/>
      <c r="J387" s="4"/>
      <c r="K387" s="4">
        <v>223</v>
      </c>
      <c r="L387" s="4">
        <v>9</v>
      </c>
      <c r="M387" s="4">
        <v>1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1</v>
      </c>
      <c r="C388" s="4">
        <v>0</v>
      </c>
      <c r="D388" s="4">
        <v>1</v>
      </c>
      <c r="E388" s="4">
        <v>229</v>
      </c>
      <c r="F388" s="4">
        <f>ROUND(Source!AZ377,O388)</f>
        <v>66444</v>
      </c>
      <c r="G388" s="4" t="s">
        <v>192</v>
      </c>
      <c r="H388" s="4" t="s">
        <v>193</v>
      </c>
      <c r="I388" s="4"/>
      <c r="J388" s="4"/>
      <c r="K388" s="4">
        <v>229</v>
      </c>
      <c r="L388" s="4">
        <v>10</v>
      </c>
      <c r="M388" s="4">
        <v>1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66444</v>
      </c>
      <c r="X388" s="4">
        <v>1</v>
      </c>
      <c r="Y388" s="4">
        <v>66444</v>
      </c>
      <c r="Z388" s="4"/>
      <c r="AA388" s="4"/>
      <c r="AB388" s="4"/>
    </row>
    <row r="389" spans="1:28" x14ac:dyDescent="0.2">
      <c r="A389" s="4">
        <v>50</v>
      </c>
      <c r="B389" s="4">
        <v>1</v>
      </c>
      <c r="C389" s="4">
        <v>0</v>
      </c>
      <c r="D389" s="4">
        <v>1</v>
      </c>
      <c r="E389" s="4">
        <v>203</v>
      </c>
      <c r="F389" s="4">
        <f>ROUND(Source!Q377,O389)</f>
        <v>60416.24</v>
      </c>
      <c r="G389" s="4" t="s">
        <v>194</v>
      </c>
      <c r="H389" s="4" t="s">
        <v>195</v>
      </c>
      <c r="I389" s="4"/>
      <c r="J389" s="4"/>
      <c r="K389" s="4">
        <v>203</v>
      </c>
      <c r="L389" s="4">
        <v>11</v>
      </c>
      <c r="M389" s="4">
        <v>0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71641.219999999987</v>
      </c>
      <c r="X389" s="4">
        <v>1</v>
      </c>
      <c r="Y389" s="4">
        <v>71641.219999999987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231</v>
      </c>
      <c r="F390" s="4">
        <f>ROUND(Source!BB377,O390)</f>
        <v>0</v>
      </c>
      <c r="G390" s="4" t="s">
        <v>196</v>
      </c>
      <c r="H390" s="4" t="s">
        <v>197</v>
      </c>
      <c r="I390" s="4"/>
      <c r="J390" s="4"/>
      <c r="K390" s="4">
        <v>231</v>
      </c>
      <c r="L390" s="4">
        <v>12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1</v>
      </c>
      <c r="C391" s="4">
        <v>0</v>
      </c>
      <c r="D391" s="4">
        <v>1</v>
      </c>
      <c r="E391" s="4">
        <v>204</v>
      </c>
      <c r="F391" s="4">
        <f>ROUND(Source!R377,O391)</f>
        <v>30911.88</v>
      </c>
      <c r="G391" s="4" t="s">
        <v>198</v>
      </c>
      <c r="H391" s="4" t="s">
        <v>199</v>
      </c>
      <c r="I391" s="4"/>
      <c r="J391" s="4"/>
      <c r="K391" s="4">
        <v>204</v>
      </c>
      <c r="L391" s="4">
        <v>13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37397.72</v>
      </c>
      <c r="X391" s="4">
        <v>1</v>
      </c>
      <c r="Y391" s="4">
        <v>37397.72</v>
      </c>
      <c r="Z391" s="4"/>
      <c r="AA391" s="4"/>
      <c r="AB391" s="4"/>
    </row>
    <row r="392" spans="1:28" x14ac:dyDescent="0.2">
      <c r="A392" s="4">
        <v>50</v>
      </c>
      <c r="B392" s="4">
        <v>1</v>
      </c>
      <c r="C392" s="4">
        <v>0</v>
      </c>
      <c r="D392" s="4">
        <v>1</v>
      </c>
      <c r="E392" s="4">
        <v>205</v>
      </c>
      <c r="F392" s="4">
        <f>ROUND(Source!S377,O392)</f>
        <v>104340.02</v>
      </c>
      <c r="G392" s="4" t="s">
        <v>200</v>
      </c>
      <c r="H392" s="4" t="s">
        <v>201</v>
      </c>
      <c r="I392" s="4"/>
      <c r="J392" s="4"/>
      <c r="K392" s="4">
        <v>205</v>
      </c>
      <c r="L392" s="4">
        <v>14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133844.97000000003</v>
      </c>
      <c r="X392" s="4">
        <v>1</v>
      </c>
      <c r="Y392" s="4">
        <v>133844.97000000003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232</v>
      </c>
      <c r="F393" s="4">
        <f>ROUND(Source!BC377,O393)</f>
        <v>0</v>
      </c>
      <c r="G393" s="4" t="s">
        <v>202</v>
      </c>
      <c r="H393" s="4" t="s">
        <v>203</v>
      </c>
      <c r="I393" s="4"/>
      <c r="J393" s="4"/>
      <c r="K393" s="4">
        <v>232</v>
      </c>
      <c r="L393" s="4">
        <v>15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214</v>
      </c>
      <c r="F394" s="4">
        <f>ROUND(Source!AS377,O394)</f>
        <v>988820.95</v>
      </c>
      <c r="G394" s="4" t="s">
        <v>204</v>
      </c>
      <c r="H394" s="4" t="s">
        <v>205</v>
      </c>
      <c r="I394" s="4"/>
      <c r="J394" s="4"/>
      <c r="K394" s="4">
        <v>214</v>
      </c>
      <c r="L394" s="4">
        <v>16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988820.95</v>
      </c>
      <c r="X394" s="4">
        <v>1</v>
      </c>
      <c r="Y394" s="4">
        <v>988820.95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215</v>
      </c>
      <c r="F395" s="4">
        <f>ROUND(Source!AT377,O395)</f>
        <v>88739.65</v>
      </c>
      <c r="G395" s="4" t="s">
        <v>206</v>
      </c>
      <c r="H395" s="4" t="s">
        <v>207</v>
      </c>
      <c r="I395" s="4"/>
      <c r="J395" s="4"/>
      <c r="K395" s="4">
        <v>215</v>
      </c>
      <c r="L395" s="4">
        <v>17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186456.59</v>
      </c>
      <c r="X395" s="4">
        <v>1</v>
      </c>
      <c r="Y395" s="4">
        <v>186456.59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217</v>
      </c>
      <c r="F396" s="4">
        <f>ROUND(Source!AU377,O396)</f>
        <v>0</v>
      </c>
      <c r="G396" s="4" t="s">
        <v>208</v>
      </c>
      <c r="H396" s="4" t="s">
        <v>209</v>
      </c>
      <c r="I396" s="4"/>
      <c r="J396" s="4"/>
      <c r="K396" s="4">
        <v>217</v>
      </c>
      <c r="L396" s="4">
        <v>18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230</v>
      </c>
      <c r="F397" s="4">
        <f>ROUND(Source!BA377,O397)</f>
        <v>0</v>
      </c>
      <c r="G397" s="4" t="s">
        <v>210</v>
      </c>
      <c r="H397" s="4" t="s">
        <v>211</v>
      </c>
      <c r="I397" s="4"/>
      <c r="J397" s="4"/>
      <c r="K397" s="4">
        <v>230</v>
      </c>
      <c r="L397" s="4">
        <v>19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206</v>
      </c>
      <c r="F398" s="4">
        <f>ROUND(Source!T377,O398)</f>
        <v>0</v>
      </c>
      <c r="G398" s="4" t="s">
        <v>212</v>
      </c>
      <c r="H398" s="4" t="s">
        <v>213</v>
      </c>
      <c r="I398" s="4"/>
      <c r="J398" s="4"/>
      <c r="K398" s="4">
        <v>206</v>
      </c>
      <c r="L398" s="4">
        <v>20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1</v>
      </c>
      <c r="E399" s="4">
        <v>207</v>
      </c>
      <c r="F399" s="4">
        <f>ROUND(Source!U377,O399)</f>
        <v>175.88059999999999</v>
      </c>
      <c r="G399" s="4" t="s">
        <v>214</v>
      </c>
      <c r="H399" s="4" t="s">
        <v>215</v>
      </c>
      <c r="I399" s="4"/>
      <c r="J399" s="4"/>
      <c r="K399" s="4">
        <v>207</v>
      </c>
      <c r="L399" s="4">
        <v>21</v>
      </c>
      <c r="M399" s="4">
        <v>0</v>
      </c>
      <c r="N399" s="4" t="s">
        <v>3</v>
      </c>
      <c r="O399" s="4">
        <v>7</v>
      </c>
      <c r="P399" s="4"/>
      <c r="Q399" s="4"/>
      <c r="R399" s="4"/>
      <c r="S399" s="4"/>
      <c r="T399" s="4"/>
      <c r="U399" s="4"/>
      <c r="V399" s="4"/>
      <c r="W399" s="4">
        <v>224.9306</v>
      </c>
      <c r="X399" s="4">
        <v>1</v>
      </c>
      <c r="Y399" s="4">
        <v>224.9306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1</v>
      </c>
      <c r="E400" s="4">
        <v>208</v>
      </c>
      <c r="F400" s="4">
        <f>ROUND(Source!V377,O400)</f>
        <v>43.349699999999999</v>
      </c>
      <c r="G400" s="4" t="s">
        <v>216</v>
      </c>
      <c r="H400" s="4" t="s">
        <v>217</v>
      </c>
      <c r="I400" s="4"/>
      <c r="J400" s="4"/>
      <c r="K400" s="4">
        <v>208</v>
      </c>
      <c r="L400" s="4">
        <v>22</v>
      </c>
      <c r="M400" s="4">
        <v>0</v>
      </c>
      <c r="N400" s="4" t="s">
        <v>3</v>
      </c>
      <c r="O400" s="4">
        <v>7</v>
      </c>
      <c r="P400" s="4"/>
      <c r="Q400" s="4"/>
      <c r="R400" s="4"/>
      <c r="S400" s="4"/>
      <c r="T400" s="4"/>
      <c r="U400" s="4"/>
      <c r="V400" s="4"/>
      <c r="W400" s="4">
        <v>51.542619999999999</v>
      </c>
      <c r="X400" s="4">
        <v>1</v>
      </c>
      <c r="Y400" s="4">
        <v>51.542619999999999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209</v>
      </c>
      <c r="F401" s="4">
        <f>ROUND(Source!W377,O401)</f>
        <v>0</v>
      </c>
      <c r="G401" s="4" t="s">
        <v>218</v>
      </c>
      <c r="H401" s="4" t="s">
        <v>219</v>
      </c>
      <c r="I401" s="4"/>
      <c r="J401" s="4"/>
      <c r="K401" s="4">
        <v>209</v>
      </c>
      <c r="L401" s="4">
        <v>23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">
      <c r="A402" s="4">
        <v>50</v>
      </c>
      <c r="B402" s="4">
        <v>1</v>
      </c>
      <c r="C402" s="4">
        <v>0</v>
      </c>
      <c r="D402" s="4">
        <v>1</v>
      </c>
      <c r="E402" s="4">
        <v>233</v>
      </c>
      <c r="F402" s="4">
        <f>ROUND(Source!BD377,O402)</f>
        <v>16768.73</v>
      </c>
      <c r="G402" s="4" t="s">
        <v>220</v>
      </c>
      <c r="H402" s="4" t="s">
        <v>221</v>
      </c>
      <c r="I402" s="4"/>
      <c r="J402" s="4"/>
      <c r="K402" s="4">
        <v>233</v>
      </c>
      <c r="L402" s="4">
        <v>24</v>
      </c>
      <c r="M402" s="4">
        <v>1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16768.73</v>
      </c>
      <c r="X402" s="4">
        <v>1</v>
      </c>
      <c r="Y402" s="4">
        <v>16768.73</v>
      </c>
      <c r="Z402" s="4"/>
      <c r="AA402" s="4"/>
      <c r="AB402" s="4"/>
    </row>
    <row r="403" spans="1:245" x14ac:dyDescent="0.2">
      <c r="A403" s="4">
        <v>50</v>
      </c>
      <c r="B403" s="4">
        <v>1</v>
      </c>
      <c r="C403" s="4">
        <v>0</v>
      </c>
      <c r="D403" s="4">
        <v>1</v>
      </c>
      <c r="E403" s="4">
        <v>210</v>
      </c>
      <c r="F403" s="4">
        <f>ROUND(Source!X377,O403)</f>
        <v>137963.38</v>
      </c>
      <c r="G403" s="4" t="s">
        <v>222</v>
      </c>
      <c r="H403" s="4" t="s">
        <v>223</v>
      </c>
      <c r="I403" s="4"/>
      <c r="J403" s="4"/>
      <c r="K403" s="4">
        <v>210</v>
      </c>
      <c r="L403" s="4">
        <v>25</v>
      </c>
      <c r="M403" s="4">
        <v>0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170826.68</v>
      </c>
      <c r="X403" s="4">
        <v>1</v>
      </c>
      <c r="Y403" s="4">
        <v>170826.68</v>
      </c>
      <c r="Z403" s="4"/>
      <c r="AA403" s="4"/>
      <c r="AB403" s="4"/>
    </row>
    <row r="404" spans="1:245" x14ac:dyDescent="0.2">
      <c r="A404" s="4">
        <v>50</v>
      </c>
      <c r="B404" s="4">
        <v>1</v>
      </c>
      <c r="C404" s="4">
        <v>0</v>
      </c>
      <c r="D404" s="4">
        <v>1</v>
      </c>
      <c r="E404" s="4">
        <v>211</v>
      </c>
      <c r="F404" s="4">
        <f>ROUND(Source!Y377,O404)</f>
        <v>79187.520000000004</v>
      </c>
      <c r="G404" s="4" t="s">
        <v>224</v>
      </c>
      <c r="H404" s="4" t="s">
        <v>225</v>
      </c>
      <c r="I404" s="4"/>
      <c r="J404" s="4"/>
      <c r="K404" s="4">
        <v>211</v>
      </c>
      <c r="L404" s="4">
        <v>26</v>
      </c>
      <c r="M404" s="4">
        <v>0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96080.13</v>
      </c>
      <c r="X404" s="4">
        <v>1</v>
      </c>
      <c r="Y404" s="4">
        <v>96080.13</v>
      </c>
      <c r="Z404" s="4"/>
      <c r="AA404" s="4"/>
      <c r="AB404" s="4"/>
    </row>
    <row r="405" spans="1:245" x14ac:dyDescent="0.2">
      <c r="A405" s="4">
        <v>50</v>
      </c>
      <c r="B405" s="4">
        <v>1</v>
      </c>
      <c r="C405" s="4">
        <v>0</v>
      </c>
      <c r="D405" s="4">
        <v>1</v>
      </c>
      <c r="E405" s="4">
        <v>224</v>
      </c>
      <c r="F405" s="4">
        <f>ROUND(Source!AR377,O405)</f>
        <v>1144004.6000000001</v>
      </c>
      <c r="G405" s="4" t="s">
        <v>226</v>
      </c>
      <c r="H405" s="4" t="s">
        <v>227</v>
      </c>
      <c r="I405" s="4"/>
      <c r="J405" s="4"/>
      <c r="K405" s="4">
        <v>224</v>
      </c>
      <c r="L405" s="4">
        <v>27</v>
      </c>
      <c r="M405" s="4">
        <v>0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1241721.54</v>
      </c>
      <c r="X405" s="4">
        <v>1</v>
      </c>
      <c r="Y405" s="4">
        <v>1241721.54</v>
      </c>
      <c r="Z405" s="4"/>
      <c r="AA405" s="4"/>
      <c r="AB405" s="4"/>
    </row>
    <row r="406" spans="1:245" x14ac:dyDescent="0.2">
      <c r="A406" s="4">
        <v>50</v>
      </c>
      <c r="B406" s="4">
        <v>1</v>
      </c>
      <c r="C406" s="4">
        <v>0</v>
      </c>
      <c r="D406" s="4">
        <v>2</v>
      </c>
      <c r="E406" s="4">
        <v>0</v>
      </c>
      <c r="F406" s="4">
        <f>ROUND(F405*0.2,O406)</f>
        <v>228800.92</v>
      </c>
      <c r="G406" s="4" t="s">
        <v>3</v>
      </c>
      <c r="H406" s="4" t="s">
        <v>667</v>
      </c>
      <c r="I406" s="4"/>
      <c r="J406" s="4"/>
      <c r="K406" s="4">
        <v>212</v>
      </c>
      <c r="L406" s="4">
        <v>28</v>
      </c>
      <c r="M406" s="4">
        <v>0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248344.31</v>
      </c>
      <c r="X406" s="4">
        <v>1</v>
      </c>
      <c r="Y406" s="4">
        <v>248344.31</v>
      </c>
      <c r="Z406" s="4"/>
      <c r="AA406" s="4"/>
      <c r="AB406" s="4"/>
    </row>
    <row r="407" spans="1:245" x14ac:dyDescent="0.2">
      <c r="A407" s="4">
        <v>50</v>
      </c>
      <c r="B407" s="4">
        <v>1</v>
      </c>
      <c r="C407" s="4">
        <v>0</v>
      </c>
      <c r="D407" s="4">
        <v>2</v>
      </c>
      <c r="E407" s="4">
        <v>0</v>
      </c>
      <c r="F407" s="4">
        <f>ROUND(F405*1.2,O407)</f>
        <v>1372805.52</v>
      </c>
      <c r="G407" s="4" t="s">
        <v>3</v>
      </c>
      <c r="H407" s="4" t="s">
        <v>668</v>
      </c>
      <c r="I407" s="4"/>
      <c r="J407" s="4"/>
      <c r="K407" s="4">
        <v>212</v>
      </c>
      <c r="L407" s="4">
        <v>29</v>
      </c>
      <c r="M407" s="4">
        <v>0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1490065.85</v>
      </c>
      <c r="X407" s="4">
        <v>1</v>
      </c>
      <c r="Y407" s="4">
        <v>1490065.85</v>
      </c>
      <c r="Z407" s="4"/>
      <c r="AA407" s="4"/>
      <c r="AB407" s="4"/>
    </row>
    <row r="409" spans="1:245" x14ac:dyDescent="0.2">
      <c r="A409" s="1">
        <v>3</v>
      </c>
      <c r="B409" s="1">
        <v>1</v>
      </c>
      <c r="C409" s="1"/>
      <c r="D409" s="1">
        <f>ROW(A420)</f>
        <v>420</v>
      </c>
      <c r="E409" s="1"/>
      <c r="F409" s="1" t="s">
        <v>14</v>
      </c>
      <c r="G409" s="1" t="s">
        <v>669</v>
      </c>
      <c r="H409" s="1" t="s">
        <v>3</v>
      </c>
      <c r="I409" s="1">
        <v>0</v>
      </c>
      <c r="J409" s="1" t="s">
        <v>3</v>
      </c>
      <c r="K409" s="1">
        <v>0</v>
      </c>
      <c r="L409" s="1" t="s">
        <v>14</v>
      </c>
      <c r="M409" s="1" t="s">
        <v>3</v>
      </c>
      <c r="N409" s="1"/>
      <c r="O409" s="1"/>
      <c r="P409" s="1"/>
      <c r="Q409" s="1"/>
      <c r="R409" s="1"/>
      <c r="S409" s="1">
        <v>0</v>
      </c>
      <c r="T409" s="1"/>
      <c r="U409" s="1" t="s">
        <v>3</v>
      </c>
      <c r="V409" s="1">
        <v>0</v>
      </c>
      <c r="W409" s="1"/>
      <c r="X409" s="1"/>
      <c r="Y409" s="1"/>
      <c r="Z409" s="1"/>
      <c r="AA409" s="1"/>
      <c r="AB409" s="1" t="s">
        <v>3</v>
      </c>
      <c r="AC409" s="1" t="s">
        <v>3</v>
      </c>
      <c r="AD409" s="1" t="s">
        <v>3</v>
      </c>
      <c r="AE409" s="1" t="s">
        <v>3</v>
      </c>
      <c r="AF409" s="1" t="s">
        <v>3</v>
      </c>
      <c r="AG409" s="1" t="s">
        <v>3</v>
      </c>
      <c r="AH409" s="1"/>
      <c r="AI409" s="1"/>
      <c r="AJ409" s="1"/>
      <c r="AK409" s="1"/>
      <c r="AL409" s="1"/>
      <c r="AM409" s="1"/>
      <c r="AN409" s="1"/>
      <c r="AO409" s="1"/>
      <c r="AP409" s="1" t="s">
        <v>3</v>
      </c>
      <c r="AQ409" s="1" t="s">
        <v>3</v>
      </c>
      <c r="AR409" s="1" t="s">
        <v>3</v>
      </c>
      <c r="AS409" s="1"/>
      <c r="AT409" s="1"/>
      <c r="AU409" s="1"/>
      <c r="AV409" s="1"/>
      <c r="AW409" s="1"/>
      <c r="AX409" s="1"/>
      <c r="AY409" s="1"/>
      <c r="AZ409" s="1" t="s">
        <v>3</v>
      </c>
      <c r="BA409" s="1"/>
      <c r="BB409" s="1" t="s">
        <v>3</v>
      </c>
      <c r="BC409" s="1" t="s">
        <v>3</v>
      </c>
      <c r="BD409" s="1" t="s">
        <v>3</v>
      </c>
      <c r="BE409" s="1" t="s">
        <v>3</v>
      </c>
      <c r="BF409" s="1" t="s">
        <v>3</v>
      </c>
      <c r="BG409" s="1" t="s">
        <v>3</v>
      </c>
      <c r="BH409" s="1" t="s">
        <v>3</v>
      </c>
      <c r="BI409" s="1" t="s">
        <v>3</v>
      </c>
      <c r="BJ409" s="1" t="s">
        <v>3</v>
      </c>
      <c r="BK409" s="1" t="s">
        <v>3</v>
      </c>
      <c r="BL409" s="1" t="s">
        <v>3</v>
      </c>
      <c r="BM409" s="1" t="s">
        <v>3</v>
      </c>
      <c r="BN409" s="1" t="s">
        <v>3</v>
      </c>
      <c r="BO409" s="1" t="s">
        <v>3</v>
      </c>
      <c r="BP409" s="1" t="s">
        <v>3</v>
      </c>
      <c r="BQ409" s="1"/>
      <c r="BR409" s="1"/>
      <c r="BS409" s="1"/>
      <c r="BT409" s="1"/>
      <c r="BU409" s="1"/>
      <c r="BV409" s="1"/>
      <c r="BW409" s="1"/>
      <c r="BX409" s="1">
        <v>0</v>
      </c>
      <c r="BY409" s="1"/>
      <c r="BZ409" s="1"/>
      <c r="CA409" s="1"/>
      <c r="CB409" s="1"/>
      <c r="CC409" s="1"/>
      <c r="CD409" s="1"/>
      <c r="CE409" s="1"/>
      <c r="CF409" s="1">
        <v>0</v>
      </c>
      <c r="CG409" s="1">
        <v>0</v>
      </c>
      <c r="CH409" s="1"/>
      <c r="CI409" s="1" t="s">
        <v>3</v>
      </c>
      <c r="CJ409" s="1" t="s">
        <v>3</v>
      </c>
      <c r="CK409" t="s">
        <v>3</v>
      </c>
      <c r="CL409" t="s">
        <v>3</v>
      </c>
      <c r="CM409" t="s">
        <v>3</v>
      </c>
      <c r="CN409" t="s">
        <v>3</v>
      </c>
      <c r="CO409" t="s">
        <v>3</v>
      </c>
      <c r="CP409" t="s">
        <v>3</v>
      </c>
      <c r="CQ409" t="s">
        <v>3</v>
      </c>
    </row>
    <row r="411" spans="1:245" x14ac:dyDescent="0.2">
      <c r="A411" s="2">
        <v>52</v>
      </c>
      <c r="B411" s="2">
        <f t="shared" ref="B411:G411" si="336">B420</f>
        <v>1</v>
      </c>
      <c r="C411" s="2">
        <f t="shared" si="336"/>
        <v>3</v>
      </c>
      <c r="D411" s="2">
        <f t="shared" si="336"/>
        <v>409</v>
      </c>
      <c r="E411" s="2">
        <f t="shared" si="336"/>
        <v>0</v>
      </c>
      <c r="F411" s="2" t="str">
        <f t="shared" si="336"/>
        <v>Новая локальная смета</v>
      </c>
      <c r="G411" s="2" t="str">
        <f t="shared" si="336"/>
        <v>Пусконаладочные работы</v>
      </c>
      <c r="H411" s="2"/>
      <c r="I411" s="2"/>
      <c r="J411" s="2"/>
      <c r="K411" s="2"/>
      <c r="L411" s="2"/>
      <c r="M411" s="2"/>
      <c r="N411" s="2"/>
      <c r="O411" s="2">
        <f t="shared" ref="O411:AT411" si="337">O420</f>
        <v>12184.55</v>
      </c>
      <c r="P411" s="2">
        <f t="shared" si="337"/>
        <v>0</v>
      </c>
      <c r="Q411" s="2">
        <f t="shared" si="337"/>
        <v>0</v>
      </c>
      <c r="R411" s="2">
        <f t="shared" si="337"/>
        <v>0</v>
      </c>
      <c r="S411" s="2">
        <f t="shared" si="337"/>
        <v>12184.55</v>
      </c>
      <c r="T411" s="2">
        <f t="shared" si="337"/>
        <v>0</v>
      </c>
      <c r="U411" s="2">
        <f t="shared" si="337"/>
        <v>14.12416</v>
      </c>
      <c r="V411" s="2">
        <f t="shared" si="337"/>
        <v>0</v>
      </c>
      <c r="W411" s="2">
        <f t="shared" si="337"/>
        <v>0</v>
      </c>
      <c r="X411" s="2">
        <f t="shared" si="337"/>
        <v>9016.56</v>
      </c>
      <c r="Y411" s="2">
        <f t="shared" si="337"/>
        <v>4386.4399999999996</v>
      </c>
      <c r="Z411" s="2">
        <f t="shared" si="337"/>
        <v>0</v>
      </c>
      <c r="AA411" s="2">
        <f t="shared" si="337"/>
        <v>0</v>
      </c>
      <c r="AB411" s="2">
        <f t="shared" si="337"/>
        <v>12184.55</v>
      </c>
      <c r="AC411" s="2">
        <f t="shared" si="337"/>
        <v>0</v>
      </c>
      <c r="AD411" s="2">
        <f t="shared" si="337"/>
        <v>0</v>
      </c>
      <c r="AE411" s="2">
        <f t="shared" si="337"/>
        <v>0</v>
      </c>
      <c r="AF411" s="2">
        <f t="shared" si="337"/>
        <v>12184.55</v>
      </c>
      <c r="AG411" s="2">
        <f t="shared" si="337"/>
        <v>0</v>
      </c>
      <c r="AH411" s="2">
        <f t="shared" si="337"/>
        <v>14.12416</v>
      </c>
      <c r="AI411" s="2">
        <f t="shared" si="337"/>
        <v>0</v>
      </c>
      <c r="AJ411" s="2">
        <f t="shared" si="337"/>
        <v>0</v>
      </c>
      <c r="AK411" s="2">
        <f t="shared" si="337"/>
        <v>9016.56</v>
      </c>
      <c r="AL411" s="2">
        <f t="shared" si="337"/>
        <v>4386.4399999999996</v>
      </c>
      <c r="AM411" s="2">
        <f t="shared" si="337"/>
        <v>0</v>
      </c>
      <c r="AN411" s="2">
        <f t="shared" si="337"/>
        <v>0</v>
      </c>
      <c r="AO411" s="2">
        <f t="shared" si="337"/>
        <v>0</v>
      </c>
      <c r="AP411" s="2">
        <f t="shared" si="337"/>
        <v>0</v>
      </c>
      <c r="AQ411" s="2">
        <f t="shared" si="337"/>
        <v>0</v>
      </c>
      <c r="AR411" s="2">
        <f t="shared" si="337"/>
        <v>25587.55</v>
      </c>
      <c r="AS411" s="2">
        <f t="shared" si="337"/>
        <v>0</v>
      </c>
      <c r="AT411" s="2">
        <f t="shared" si="337"/>
        <v>0</v>
      </c>
      <c r="AU411" s="2">
        <f t="shared" ref="AU411:BZ411" si="338">AU420</f>
        <v>25587.55</v>
      </c>
      <c r="AV411" s="2">
        <f t="shared" si="338"/>
        <v>0</v>
      </c>
      <c r="AW411" s="2">
        <f t="shared" si="338"/>
        <v>0</v>
      </c>
      <c r="AX411" s="2">
        <f t="shared" si="338"/>
        <v>0</v>
      </c>
      <c r="AY411" s="2">
        <f t="shared" si="338"/>
        <v>0</v>
      </c>
      <c r="AZ411" s="2">
        <f t="shared" si="338"/>
        <v>0</v>
      </c>
      <c r="BA411" s="2">
        <f t="shared" si="338"/>
        <v>0</v>
      </c>
      <c r="BB411" s="2">
        <f t="shared" si="338"/>
        <v>0</v>
      </c>
      <c r="BC411" s="2">
        <f t="shared" si="338"/>
        <v>0</v>
      </c>
      <c r="BD411" s="2">
        <f t="shared" si="338"/>
        <v>0</v>
      </c>
      <c r="BE411" s="2">
        <f t="shared" si="338"/>
        <v>0</v>
      </c>
      <c r="BF411" s="2">
        <f t="shared" si="338"/>
        <v>0</v>
      </c>
      <c r="BG411" s="2">
        <f t="shared" si="338"/>
        <v>0</v>
      </c>
      <c r="BH411" s="2">
        <f t="shared" si="338"/>
        <v>0</v>
      </c>
      <c r="BI411" s="2">
        <f t="shared" si="338"/>
        <v>0</v>
      </c>
      <c r="BJ411" s="2">
        <f t="shared" si="338"/>
        <v>0</v>
      </c>
      <c r="BK411" s="2">
        <f t="shared" si="338"/>
        <v>0</v>
      </c>
      <c r="BL411" s="2">
        <f t="shared" si="338"/>
        <v>0</v>
      </c>
      <c r="BM411" s="2">
        <f t="shared" si="338"/>
        <v>0</v>
      </c>
      <c r="BN411" s="2">
        <f t="shared" si="338"/>
        <v>0</v>
      </c>
      <c r="BO411" s="2">
        <f t="shared" si="338"/>
        <v>0</v>
      </c>
      <c r="BP411" s="2">
        <f t="shared" si="338"/>
        <v>0</v>
      </c>
      <c r="BQ411" s="2">
        <f t="shared" si="338"/>
        <v>0</v>
      </c>
      <c r="BR411" s="2">
        <f t="shared" si="338"/>
        <v>0</v>
      </c>
      <c r="BS411" s="2">
        <f t="shared" si="338"/>
        <v>0</v>
      </c>
      <c r="BT411" s="2">
        <f t="shared" si="338"/>
        <v>0</v>
      </c>
      <c r="BU411" s="2">
        <f t="shared" si="338"/>
        <v>0</v>
      </c>
      <c r="BV411" s="2">
        <f t="shared" si="338"/>
        <v>0</v>
      </c>
      <c r="BW411" s="2">
        <f t="shared" si="338"/>
        <v>0</v>
      </c>
      <c r="BX411" s="2">
        <f t="shared" si="338"/>
        <v>0</v>
      </c>
      <c r="BY411" s="2">
        <f t="shared" si="338"/>
        <v>0</v>
      </c>
      <c r="BZ411" s="2">
        <f t="shared" si="338"/>
        <v>0</v>
      </c>
      <c r="CA411" s="2">
        <f t="shared" ref="CA411:DF411" si="339">CA420</f>
        <v>25587.55</v>
      </c>
      <c r="CB411" s="2">
        <f t="shared" si="339"/>
        <v>0</v>
      </c>
      <c r="CC411" s="2">
        <f t="shared" si="339"/>
        <v>0</v>
      </c>
      <c r="CD411" s="2">
        <f t="shared" si="339"/>
        <v>25587.55</v>
      </c>
      <c r="CE411" s="2">
        <f t="shared" si="339"/>
        <v>0</v>
      </c>
      <c r="CF411" s="2">
        <f t="shared" si="339"/>
        <v>0</v>
      </c>
      <c r="CG411" s="2">
        <f t="shared" si="339"/>
        <v>0</v>
      </c>
      <c r="CH411" s="2">
        <f t="shared" si="339"/>
        <v>0</v>
      </c>
      <c r="CI411" s="2">
        <f t="shared" si="339"/>
        <v>0</v>
      </c>
      <c r="CJ411" s="2">
        <f t="shared" si="339"/>
        <v>0</v>
      </c>
      <c r="CK411" s="2">
        <f t="shared" si="339"/>
        <v>0</v>
      </c>
      <c r="CL411" s="2">
        <f t="shared" si="339"/>
        <v>0</v>
      </c>
      <c r="CM411" s="2">
        <f t="shared" si="339"/>
        <v>0</v>
      </c>
      <c r="CN411" s="2">
        <f t="shared" si="339"/>
        <v>0</v>
      </c>
      <c r="CO411" s="2">
        <f t="shared" si="339"/>
        <v>0</v>
      </c>
      <c r="CP411" s="2">
        <f t="shared" si="339"/>
        <v>0</v>
      </c>
      <c r="CQ411" s="2">
        <f t="shared" si="339"/>
        <v>0</v>
      </c>
      <c r="CR411" s="2">
        <f t="shared" si="339"/>
        <v>0</v>
      </c>
      <c r="CS411" s="2">
        <f t="shared" si="339"/>
        <v>0</v>
      </c>
      <c r="CT411" s="2">
        <f t="shared" si="339"/>
        <v>0</v>
      </c>
      <c r="CU411" s="2">
        <f t="shared" si="339"/>
        <v>0</v>
      </c>
      <c r="CV411" s="2">
        <f t="shared" si="339"/>
        <v>0</v>
      </c>
      <c r="CW411" s="2">
        <f t="shared" si="339"/>
        <v>0</v>
      </c>
      <c r="CX411" s="2">
        <f t="shared" si="339"/>
        <v>0</v>
      </c>
      <c r="CY411" s="2">
        <f t="shared" si="339"/>
        <v>0</v>
      </c>
      <c r="CZ411" s="2">
        <f t="shared" si="339"/>
        <v>0</v>
      </c>
      <c r="DA411" s="2">
        <f t="shared" si="339"/>
        <v>0</v>
      </c>
      <c r="DB411" s="2">
        <f t="shared" si="339"/>
        <v>0</v>
      </c>
      <c r="DC411" s="2">
        <f t="shared" si="339"/>
        <v>0</v>
      </c>
      <c r="DD411" s="2">
        <f t="shared" si="339"/>
        <v>0</v>
      </c>
      <c r="DE411" s="2">
        <f t="shared" si="339"/>
        <v>0</v>
      </c>
      <c r="DF411" s="2">
        <f t="shared" si="339"/>
        <v>0</v>
      </c>
      <c r="DG411" s="3">
        <f t="shared" ref="DG411:EL411" si="340">DG420</f>
        <v>0</v>
      </c>
      <c r="DH411" s="3">
        <f t="shared" si="340"/>
        <v>0</v>
      </c>
      <c r="DI411" s="3">
        <f t="shared" si="340"/>
        <v>0</v>
      </c>
      <c r="DJ411" s="3">
        <f t="shared" si="340"/>
        <v>0</v>
      </c>
      <c r="DK411" s="3">
        <f t="shared" si="340"/>
        <v>0</v>
      </c>
      <c r="DL411" s="3">
        <f t="shared" si="340"/>
        <v>0</v>
      </c>
      <c r="DM411" s="3">
        <f t="shared" si="340"/>
        <v>0</v>
      </c>
      <c r="DN411" s="3">
        <f t="shared" si="340"/>
        <v>0</v>
      </c>
      <c r="DO411" s="3">
        <f t="shared" si="340"/>
        <v>0</v>
      </c>
      <c r="DP411" s="3">
        <f t="shared" si="340"/>
        <v>0</v>
      </c>
      <c r="DQ411" s="3">
        <f t="shared" si="340"/>
        <v>0</v>
      </c>
      <c r="DR411" s="3">
        <f t="shared" si="340"/>
        <v>0</v>
      </c>
      <c r="DS411" s="3">
        <f t="shared" si="340"/>
        <v>0</v>
      </c>
      <c r="DT411" s="3">
        <f t="shared" si="340"/>
        <v>0</v>
      </c>
      <c r="DU411" s="3">
        <f t="shared" si="340"/>
        <v>0</v>
      </c>
      <c r="DV411" s="3">
        <f t="shared" si="340"/>
        <v>0</v>
      </c>
      <c r="DW411" s="3">
        <f t="shared" si="340"/>
        <v>0</v>
      </c>
      <c r="DX411" s="3">
        <f t="shared" si="340"/>
        <v>0</v>
      </c>
      <c r="DY411" s="3">
        <f t="shared" si="340"/>
        <v>0</v>
      </c>
      <c r="DZ411" s="3">
        <f t="shared" si="340"/>
        <v>0</v>
      </c>
      <c r="EA411" s="3">
        <f t="shared" si="340"/>
        <v>0</v>
      </c>
      <c r="EB411" s="3">
        <f t="shared" si="340"/>
        <v>0</v>
      </c>
      <c r="EC411" s="3">
        <f t="shared" si="340"/>
        <v>0</v>
      </c>
      <c r="ED411" s="3">
        <f t="shared" si="340"/>
        <v>0</v>
      </c>
      <c r="EE411" s="3">
        <f t="shared" si="340"/>
        <v>0</v>
      </c>
      <c r="EF411" s="3">
        <f t="shared" si="340"/>
        <v>0</v>
      </c>
      <c r="EG411" s="3">
        <f t="shared" si="340"/>
        <v>0</v>
      </c>
      <c r="EH411" s="3">
        <f t="shared" si="340"/>
        <v>0</v>
      </c>
      <c r="EI411" s="3">
        <f t="shared" si="340"/>
        <v>0</v>
      </c>
      <c r="EJ411" s="3">
        <f t="shared" si="340"/>
        <v>0</v>
      </c>
      <c r="EK411" s="3">
        <f t="shared" si="340"/>
        <v>0</v>
      </c>
      <c r="EL411" s="3">
        <f t="shared" si="340"/>
        <v>0</v>
      </c>
      <c r="EM411" s="3">
        <f t="shared" ref="EM411:FR411" si="341">EM420</f>
        <v>0</v>
      </c>
      <c r="EN411" s="3">
        <f t="shared" si="341"/>
        <v>0</v>
      </c>
      <c r="EO411" s="3">
        <f t="shared" si="341"/>
        <v>0</v>
      </c>
      <c r="EP411" s="3">
        <f t="shared" si="341"/>
        <v>0</v>
      </c>
      <c r="EQ411" s="3">
        <f t="shared" si="341"/>
        <v>0</v>
      </c>
      <c r="ER411" s="3">
        <f t="shared" si="341"/>
        <v>0</v>
      </c>
      <c r="ES411" s="3">
        <f t="shared" si="341"/>
        <v>0</v>
      </c>
      <c r="ET411" s="3">
        <f t="shared" si="341"/>
        <v>0</v>
      </c>
      <c r="EU411" s="3">
        <f t="shared" si="341"/>
        <v>0</v>
      </c>
      <c r="EV411" s="3">
        <f t="shared" si="341"/>
        <v>0</v>
      </c>
      <c r="EW411" s="3">
        <f t="shared" si="341"/>
        <v>0</v>
      </c>
      <c r="EX411" s="3">
        <f t="shared" si="341"/>
        <v>0</v>
      </c>
      <c r="EY411" s="3">
        <f t="shared" si="341"/>
        <v>0</v>
      </c>
      <c r="EZ411" s="3">
        <f t="shared" si="341"/>
        <v>0</v>
      </c>
      <c r="FA411" s="3">
        <f t="shared" si="341"/>
        <v>0</v>
      </c>
      <c r="FB411" s="3">
        <f t="shared" si="341"/>
        <v>0</v>
      </c>
      <c r="FC411" s="3">
        <f t="shared" si="341"/>
        <v>0</v>
      </c>
      <c r="FD411" s="3">
        <f t="shared" si="341"/>
        <v>0</v>
      </c>
      <c r="FE411" s="3">
        <f t="shared" si="341"/>
        <v>0</v>
      </c>
      <c r="FF411" s="3">
        <f t="shared" si="341"/>
        <v>0</v>
      </c>
      <c r="FG411" s="3">
        <f t="shared" si="341"/>
        <v>0</v>
      </c>
      <c r="FH411" s="3">
        <f t="shared" si="341"/>
        <v>0</v>
      </c>
      <c r="FI411" s="3">
        <f t="shared" si="341"/>
        <v>0</v>
      </c>
      <c r="FJ411" s="3">
        <f t="shared" si="341"/>
        <v>0</v>
      </c>
      <c r="FK411" s="3">
        <f t="shared" si="341"/>
        <v>0</v>
      </c>
      <c r="FL411" s="3">
        <f t="shared" si="341"/>
        <v>0</v>
      </c>
      <c r="FM411" s="3">
        <f t="shared" si="341"/>
        <v>0</v>
      </c>
      <c r="FN411" s="3">
        <f t="shared" si="341"/>
        <v>0</v>
      </c>
      <c r="FO411" s="3">
        <f t="shared" si="341"/>
        <v>0</v>
      </c>
      <c r="FP411" s="3">
        <f t="shared" si="341"/>
        <v>0</v>
      </c>
      <c r="FQ411" s="3">
        <f t="shared" si="341"/>
        <v>0</v>
      </c>
      <c r="FR411" s="3">
        <f t="shared" si="341"/>
        <v>0</v>
      </c>
      <c r="FS411" s="3">
        <f t="shared" ref="FS411:GX411" si="342">FS420</f>
        <v>0</v>
      </c>
      <c r="FT411" s="3">
        <f t="shared" si="342"/>
        <v>0</v>
      </c>
      <c r="FU411" s="3">
        <f t="shared" si="342"/>
        <v>0</v>
      </c>
      <c r="FV411" s="3">
        <f t="shared" si="342"/>
        <v>0</v>
      </c>
      <c r="FW411" s="3">
        <f t="shared" si="342"/>
        <v>0</v>
      </c>
      <c r="FX411" s="3">
        <f t="shared" si="342"/>
        <v>0</v>
      </c>
      <c r="FY411" s="3">
        <f t="shared" si="342"/>
        <v>0</v>
      </c>
      <c r="FZ411" s="3">
        <f t="shared" si="342"/>
        <v>0</v>
      </c>
      <c r="GA411" s="3">
        <f t="shared" si="342"/>
        <v>0</v>
      </c>
      <c r="GB411" s="3">
        <f t="shared" si="342"/>
        <v>0</v>
      </c>
      <c r="GC411" s="3">
        <f t="shared" si="342"/>
        <v>0</v>
      </c>
      <c r="GD411" s="3">
        <f t="shared" si="342"/>
        <v>0</v>
      </c>
      <c r="GE411" s="3">
        <f t="shared" si="342"/>
        <v>0</v>
      </c>
      <c r="GF411" s="3">
        <f t="shared" si="342"/>
        <v>0</v>
      </c>
      <c r="GG411" s="3">
        <f t="shared" si="342"/>
        <v>0</v>
      </c>
      <c r="GH411" s="3">
        <f t="shared" si="342"/>
        <v>0</v>
      </c>
      <c r="GI411" s="3">
        <f t="shared" si="342"/>
        <v>0</v>
      </c>
      <c r="GJ411" s="3">
        <f t="shared" si="342"/>
        <v>0</v>
      </c>
      <c r="GK411" s="3">
        <f t="shared" si="342"/>
        <v>0</v>
      </c>
      <c r="GL411" s="3">
        <f t="shared" si="342"/>
        <v>0</v>
      </c>
      <c r="GM411" s="3">
        <f t="shared" si="342"/>
        <v>0</v>
      </c>
      <c r="GN411" s="3">
        <f t="shared" si="342"/>
        <v>0</v>
      </c>
      <c r="GO411" s="3">
        <f t="shared" si="342"/>
        <v>0</v>
      </c>
      <c r="GP411" s="3">
        <f t="shared" si="342"/>
        <v>0</v>
      </c>
      <c r="GQ411" s="3">
        <f t="shared" si="342"/>
        <v>0</v>
      </c>
      <c r="GR411" s="3">
        <f t="shared" si="342"/>
        <v>0</v>
      </c>
      <c r="GS411" s="3">
        <f t="shared" si="342"/>
        <v>0</v>
      </c>
      <c r="GT411" s="3">
        <f t="shared" si="342"/>
        <v>0</v>
      </c>
      <c r="GU411" s="3">
        <f t="shared" si="342"/>
        <v>0</v>
      </c>
      <c r="GV411" s="3">
        <f t="shared" si="342"/>
        <v>0</v>
      </c>
      <c r="GW411" s="3">
        <f t="shared" si="342"/>
        <v>0</v>
      </c>
      <c r="GX411" s="3">
        <f t="shared" si="342"/>
        <v>0</v>
      </c>
    </row>
    <row r="413" spans="1:245" x14ac:dyDescent="0.2">
      <c r="A413">
        <v>17</v>
      </c>
      <c r="B413">
        <v>1</v>
      </c>
      <c r="C413">
        <f>ROW(SmtRes!A413)</f>
        <v>413</v>
      </c>
      <c r="D413">
        <f>ROW(EtalonRes!A413)</f>
        <v>413</v>
      </c>
      <c r="E413" t="s">
        <v>18</v>
      </c>
      <c r="F413" t="s">
        <v>670</v>
      </c>
      <c r="G413" t="s">
        <v>671</v>
      </c>
      <c r="H413" t="s">
        <v>672</v>
      </c>
      <c r="I413">
        <v>8</v>
      </c>
      <c r="J413">
        <v>0</v>
      </c>
      <c r="K413">
        <v>8</v>
      </c>
      <c r="O413">
        <f t="shared" ref="O413:O418" si="343">ROUND(CP413,2)</f>
        <v>5521.12</v>
      </c>
      <c r="P413">
        <f>SUMIF(SmtRes!AQ412:'SmtRes'!AQ413,"=1",SmtRes!DF412:'SmtRes'!DF413)</f>
        <v>0</v>
      </c>
      <c r="Q413">
        <f>SUMIF(SmtRes!AQ412:'SmtRes'!AQ413,"=1",SmtRes!DG412:'SmtRes'!DG413)</f>
        <v>0</v>
      </c>
      <c r="R413">
        <f>SUMIF(SmtRes!AQ412:'SmtRes'!AQ413,"=1",SmtRes!DH412:'SmtRes'!DH413)</f>
        <v>0</v>
      </c>
      <c r="S413">
        <f>SUMIF(SmtRes!AQ412:'SmtRes'!AQ413,"=1",SmtRes!DI412:'SmtRes'!DI413)</f>
        <v>5521.12</v>
      </c>
      <c r="T413">
        <f t="shared" ref="T413:T418" si="344">ROUND(CU413*I413,2)</f>
        <v>0</v>
      </c>
      <c r="U413">
        <f>SUMIF(SmtRes!AQ412:'SmtRes'!AQ413,"=1",SmtRes!CV412:'SmtRes'!CV413)</f>
        <v>6.4</v>
      </c>
      <c r="V413">
        <f>SUMIF(SmtRes!AQ412:'SmtRes'!AQ413,"=1",SmtRes!CW412:'SmtRes'!CW413)</f>
        <v>0</v>
      </c>
      <c r="W413">
        <f t="shared" ref="W413:W418" si="345">ROUND(CX413*I413,2)</f>
        <v>0</v>
      </c>
      <c r="X413">
        <f t="shared" ref="X413:Y418" si="346">ROUND(CY413,2)</f>
        <v>4085.63</v>
      </c>
      <c r="Y413">
        <f t="shared" si="346"/>
        <v>1987.6</v>
      </c>
      <c r="AA413">
        <v>48339648</v>
      </c>
      <c r="AB413">
        <f t="shared" ref="AB413:AB418" si="347">ROUND((AC413+AD413+AF413),6)</f>
        <v>690.14</v>
      </c>
      <c r="AC413">
        <f t="shared" ref="AC413:AC418" si="348">ROUND((0),6)</f>
        <v>0</v>
      </c>
      <c r="AD413">
        <f t="shared" ref="AD413:AD418" si="349">ROUND((((0)-(0))+AE413),6)</f>
        <v>0</v>
      </c>
      <c r="AE413">
        <f t="shared" ref="AE413:AE418" si="350">ROUND((0),6)</f>
        <v>0</v>
      </c>
      <c r="AF413">
        <f>ROUND((SUM(SmtRes!BT412:'SmtRes'!BT413)),6)</f>
        <v>690.14</v>
      </c>
      <c r="AG413">
        <f t="shared" ref="AG413:AG418" si="351">ROUND((AP413),6)</f>
        <v>0</v>
      </c>
      <c r="AH413">
        <f>(SUM(SmtRes!BU412:'SmtRes'!BU413))</f>
        <v>0.8</v>
      </c>
      <c r="AI413">
        <f>(0)</f>
        <v>0</v>
      </c>
      <c r="AJ413">
        <f t="shared" ref="AJ413:AJ418" si="352">(AS413)</f>
        <v>0</v>
      </c>
      <c r="AK413">
        <v>862.67499999999995</v>
      </c>
      <c r="AL413">
        <v>0</v>
      </c>
      <c r="AM413">
        <v>0</v>
      </c>
      <c r="AN413">
        <v>0</v>
      </c>
      <c r="AO413">
        <v>862.67499999999995</v>
      </c>
      <c r="AP413">
        <v>0</v>
      </c>
      <c r="AQ413">
        <v>1</v>
      </c>
      <c r="AR413">
        <v>0</v>
      </c>
      <c r="AS413">
        <v>0</v>
      </c>
      <c r="AT413">
        <v>74</v>
      </c>
      <c r="AU413">
        <v>36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673</v>
      </c>
      <c r="BM413">
        <v>200001</v>
      </c>
      <c r="BN413">
        <v>33926398</v>
      </c>
      <c r="BO413" t="s">
        <v>3</v>
      </c>
      <c r="BP413">
        <v>0</v>
      </c>
      <c r="BQ413">
        <v>4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74</v>
      </c>
      <c r="CA413">
        <v>36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674</v>
      </c>
      <c r="CO413">
        <v>0</v>
      </c>
      <c r="CP413">
        <f t="shared" ref="CP413:CP418" si="353">(P413+Q413+S413+R413)</f>
        <v>5521.12</v>
      </c>
      <c r="CQ413">
        <f>SUMIF(SmtRes!AQ412:'SmtRes'!AQ413,"=1",SmtRes!AA412:'SmtRes'!AA413)</f>
        <v>0</v>
      </c>
      <c r="CR413">
        <f>SUMIF(SmtRes!AQ412:'SmtRes'!AQ413,"=1",SmtRes!AB412:'SmtRes'!AB413)</f>
        <v>0</v>
      </c>
      <c r="CS413">
        <f>SUMIF(SmtRes!AQ412:'SmtRes'!AQ413,"=1",SmtRes!AC412:'SmtRes'!AC413)</f>
        <v>0</v>
      </c>
      <c r="CT413">
        <f>SUMIF(SmtRes!AQ412:'SmtRes'!AQ413,"=1",SmtRes!AD412:'SmtRes'!AD413)</f>
        <v>1725.35</v>
      </c>
      <c r="CU413">
        <f t="shared" ref="CU413:CU418" si="354">AG413</f>
        <v>0</v>
      </c>
      <c r="CV413">
        <f>SUMIF(SmtRes!AQ412:'SmtRes'!AQ413,"=1",SmtRes!BU412:'SmtRes'!BU413)</f>
        <v>0.8</v>
      </c>
      <c r="CW413">
        <f>SUMIF(SmtRes!AQ412:'SmtRes'!AQ413,"=1",SmtRes!BV412:'SmtRes'!BV413)</f>
        <v>0</v>
      </c>
      <c r="CX413">
        <f t="shared" ref="CX413:CX418" si="355">AJ413</f>
        <v>0</v>
      </c>
      <c r="CY413">
        <f t="shared" ref="CY413:CY418" si="356">(((S413+R413)*AT413)/100)</f>
        <v>4085.6288</v>
      </c>
      <c r="CZ413">
        <f t="shared" ref="CZ413:CZ418" si="357">(((S413+R413)*AU413)/100)</f>
        <v>1987.6032</v>
      </c>
      <c r="DC413" t="s">
        <v>3</v>
      </c>
      <c r="DD413" t="s">
        <v>3</v>
      </c>
      <c r="DE413" t="s">
        <v>3</v>
      </c>
      <c r="DF413" t="s">
        <v>3</v>
      </c>
      <c r="DG413" t="s">
        <v>675</v>
      </c>
      <c r="DH413" t="s">
        <v>3</v>
      </c>
      <c r="DI413" t="s">
        <v>675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672</v>
      </c>
      <c r="DW413" t="s">
        <v>672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46827452</v>
      </c>
      <c r="EF413">
        <v>4</v>
      </c>
      <c r="EG413" t="s">
        <v>669</v>
      </c>
      <c r="EH413">
        <v>83</v>
      </c>
      <c r="EI413" t="s">
        <v>669</v>
      </c>
      <c r="EJ413">
        <v>4</v>
      </c>
      <c r="EK413">
        <v>200001</v>
      </c>
      <c r="EL413" t="s">
        <v>676</v>
      </c>
      <c r="EM413" t="s">
        <v>677</v>
      </c>
      <c r="EO413" t="s">
        <v>678</v>
      </c>
      <c r="EQ413">
        <v>131584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74</v>
      </c>
      <c r="FY413">
        <v>36</v>
      </c>
      <c r="GA413" t="s">
        <v>3</v>
      </c>
      <c r="GD413">
        <v>1</v>
      </c>
      <c r="GF413">
        <v>1709313253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ref="GL413:GL418" si="358">ROUND(IF(AND(BH413=3,BI413=3,FS413&lt;&gt;0),P413,0),2)</f>
        <v>0</v>
      </c>
      <c r="GM413">
        <f t="shared" ref="GM413:GM418" si="359">ROUND(O413+X413+Y413,2)+GX413</f>
        <v>11594.35</v>
      </c>
      <c r="GN413">
        <f t="shared" ref="GN413:GN418" si="360">IF(OR(BI413=0,BI413=1),GM413-GX413,0)</f>
        <v>0</v>
      </c>
      <c r="GO413">
        <f t="shared" ref="GO413:GO418" si="361">IF(BI413=2,GM413-GX413,0)</f>
        <v>0</v>
      </c>
      <c r="GP413">
        <f t="shared" ref="GP413:GP418" si="362">IF(BI413=4,GM413-GX413,0)</f>
        <v>11594.35</v>
      </c>
      <c r="GR413">
        <v>0</v>
      </c>
      <c r="GS413">
        <v>3</v>
      </c>
      <c r="GT413">
        <v>0</v>
      </c>
      <c r="GU413" t="s">
        <v>3</v>
      </c>
      <c r="GV413">
        <f t="shared" ref="GV413:GV418" si="363">ROUND((GT413),6)</f>
        <v>0</v>
      </c>
      <c r="GW413">
        <v>1</v>
      </c>
      <c r="GX413">
        <f t="shared" ref="GX413:GX418" si="364">ROUND(HC413*I413,2)</f>
        <v>0</v>
      </c>
      <c r="HA413">
        <v>0</v>
      </c>
      <c r="HB413">
        <v>0</v>
      </c>
      <c r="HC413">
        <f t="shared" ref="HC413:HC418" si="365">GV413*GW413</f>
        <v>0</v>
      </c>
      <c r="HE413" t="s">
        <v>3</v>
      </c>
      <c r="HF413" t="s">
        <v>3</v>
      </c>
      <c r="HM413" t="s">
        <v>3</v>
      </c>
      <c r="HN413" t="s">
        <v>679</v>
      </c>
      <c r="HO413" t="s">
        <v>680</v>
      </c>
      <c r="HP413" t="s">
        <v>669</v>
      </c>
      <c r="HQ413" t="s">
        <v>669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ROW(SmtRes!A415)</f>
        <v>415</v>
      </c>
      <c r="D414">
        <f>ROW(EtalonRes!A415)</f>
        <v>415</v>
      </c>
      <c r="E414" t="s">
        <v>28</v>
      </c>
      <c r="F414" t="s">
        <v>681</v>
      </c>
      <c r="G414" t="s">
        <v>682</v>
      </c>
      <c r="H414" t="s">
        <v>672</v>
      </c>
      <c r="I414">
        <v>4</v>
      </c>
      <c r="J414">
        <v>0</v>
      </c>
      <c r="K414">
        <v>4</v>
      </c>
      <c r="O414">
        <f t="shared" si="343"/>
        <v>4472.1000000000004</v>
      </c>
      <c r="P414">
        <f>SUMIF(SmtRes!AQ414:'SmtRes'!AQ415,"=1",SmtRes!DF414:'SmtRes'!DF415)</f>
        <v>0</v>
      </c>
      <c r="Q414">
        <f>SUMIF(SmtRes!AQ414:'SmtRes'!AQ415,"=1",SmtRes!DG414:'SmtRes'!DG415)</f>
        <v>0</v>
      </c>
      <c r="R414">
        <f>SUMIF(SmtRes!AQ414:'SmtRes'!AQ415,"=1",SmtRes!DH414:'SmtRes'!DH415)</f>
        <v>0</v>
      </c>
      <c r="S414">
        <f>SUMIF(SmtRes!AQ414:'SmtRes'!AQ415,"=1",SmtRes!DI414:'SmtRes'!DI415)</f>
        <v>4472.1000000000004</v>
      </c>
      <c r="T414">
        <f t="shared" si="344"/>
        <v>0</v>
      </c>
      <c r="U414">
        <f>SUMIF(SmtRes!AQ414:'SmtRes'!AQ415,"=1",SmtRes!CV414:'SmtRes'!CV415)</f>
        <v>5.1840000000000002</v>
      </c>
      <c r="V414">
        <f>SUMIF(SmtRes!AQ414:'SmtRes'!AQ415,"=1",SmtRes!CW414:'SmtRes'!CW415)</f>
        <v>0</v>
      </c>
      <c r="W414">
        <f t="shared" si="345"/>
        <v>0</v>
      </c>
      <c r="X414">
        <f t="shared" si="346"/>
        <v>3309.35</v>
      </c>
      <c r="Y414">
        <f t="shared" si="346"/>
        <v>1609.96</v>
      </c>
      <c r="AA414">
        <v>48339648</v>
      </c>
      <c r="AB414">
        <f t="shared" si="347"/>
        <v>1118.0268000000001</v>
      </c>
      <c r="AC414">
        <f t="shared" si="348"/>
        <v>0</v>
      </c>
      <c r="AD414">
        <f t="shared" si="349"/>
        <v>0</v>
      </c>
      <c r="AE414">
        <f t="shared" si="350"/>
        <v>0</v>
      </c>
      <c r="AF414">
        <f>ROUND((SUM(SmtRes!BT414:'SmtRes'!BT415)),6)</f>
        <v>1118.0268000000001</v>
      </c>
      <c r="AG414">
        <f t="shared" si="351"/>
        <v>0</v>
      </c>
      <c r="AH414">
        <f>(SUM(SmtRes!BU414:'SmtRes'!BU415))</f>
        <v>1.2960000000000003</v>
      </c>
      <c r="AI414">
        <f>(0)</f>
        <v>0</v>
      </c>
      <c r="AJ414">
        <f t="shared" si="352"/>
        <v>0</v>
      </c>
      <c r="AK414">
        <v>1397.5335</v>
      </c>
      <c r="AL414">
        <v>0</v>
      </c>
      <c r="AM414">
        <v>0</v>
      </c>
      <c r="AN414">
        <v>0</v>
      </c>
      <c r="AO414">
        <v>1397.5335</v>
      </c>
      <c r="AP414">
        <v>0</v>
      </c>
      <c r="AQ414">
        <v>1.62</v>
      </c>
      <c r="AR414">
        <v>0</v>
      </c>
      <c r="AS414">
        <v>0</v>
      </c>
      <c r="AT414">
        <v>74</v>
      </c>
      <c r="AU414">
        <v>36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4</v>
      </c>
      <c r="BJ414" t="s">
        <v>683</v>
      </c>
      <c r="BM414">
        <v>200001</v>
      </c>
      <c r="BN414">
        <v>33926398</v>
      </c>
      <c r="BO414" t="s">
        <v>3</v>
      </c>
      <c r="BP414">
        <v>0</v>
      </c>
      <c r="BQ414">
        <v>4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74</v>
      </c>
      <c r="CA414">
        <v>36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674</v>
      </c>
      <c r="CO414">
        <v>0</v>
      </c>
      <c r="CP414">
        <f t="shared" si="353"/>
        <v>4472.1000000000004</v>
      </c>
      <c r="CQ414">
        <f>SUMIF(SmtRes!AQ414:'SmtRes'!AQ415,"=1",SmtRes!AA414:'SmtRes'!AA415)</f>
        <v>0</v>
      </c>
      <c r="CR414">
        <f>SUMIF(SmtRes!AQ414:'SmtRes'!AQ415,"=1",SmtRes!AB414:'SmtRes'!AB415)</f>
        <v>0</v>
      </c>
      <c r="CS414">
        <f>SUMIF(SmtRes!AQ414:'SmtRes'!AQ415,"=1",SmtRes!AC414:'SmtRes'!AC415)</f>
        <v>0</v>
      </c>
      <c r="CT414">
        <f>SUMIF(SmtRes!AQ414:'SmtRes'!AQ415,"=1",SmtRes!AD414:'SmtRes'!AD415)</f>
        <v>1725.35</v>
      </c>
      <c r="CU414">
        <f t="shared" si="354"/>
        <v>0</v>
      </c>
      <c r="CV414">
        <f>SUMIF(SmtRes!AQ414:'SmtRes'!AQ415,"=1",SmtRes!BU414:'SmtRes'!BU415)</f>
        <v>1.2960000000000003</v>
      </c>
      <c r="CW414">
        <f>SUMIF(SmtRes!AQ414:'SmtRes'!AQ415,"=1",SmtRes!BV414:'SmtRes'!BV415)</f>
        <v>0</v>
      </c>
      <c r="CX414">
        <f t="shared" si="355"/>
        <v>0</v>
      </c>
      <c r="CY414">
        <f t="shared" si="356"/>
        <v>3309.3540000000003</v>
      </c>
      <c r="CZ414">
        <f t="shared" si="357"/>
        <v>1609.9560000000001</v>
      </c>
      <c r="DC414" t="s">
        <v>3</v>
      </c>
      <c r="DD414" t="s">
        <v>3</v>
      </c>
      <c r="DE414" t="s">
        <v>3</v>
      </c>
      <c r="DF414" t="s">
        <v>3</v>
      </c>
      <c r="DG414" t="s">
        <v>675</v>
      </c>
      <c r="DH414" t="s">
        <v>3</v>
      </c>
      <c r="DI414" t="s">
        <v>675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672</v>
      </c>
      <c r="DW414" t="s">
        <v>672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46827452</v>
      </c>
      <c r="EF414">
        <v>4</v>
      </c>
      <c r="EG414" t="s">
        <v>669</v>
      </c>
      <c r="EH414">
        <v>83</v>
      </c>
      <c r="EI414" t="s">
        <v>669</v>
      </c>
      <c r="EJ414">
        <v>4</v>
      </c>
      <c r="EK414">
        <v>200001</v>
      </c>
      <c r="EL414" t="s">
        <v>676</v>
      </c>
      <c r="EM414" t="s">
        <v>677</v>
      </c>
      <c r="EO414" t="s">
        <v>678</v>
      </c>
      <c r="EQ414">
        <v>131584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1.62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74</v>
      </c>
      <c r="FY414">
        <v>36</v>
      </c>
      <c r="GA414" t="s">
        <v>3</v>
      </c>
      <c r="GD414">
        <v>1</v>
      </c>
      <c r="GF414">
        <v>-532205859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58"/>
        <v>0</v>
      </c>
      <c r="GM414">
        <f t="shared" si="359"/>
        <v>9391.41</v>
      </c>
      <c r="GN414">
        <f t="shared" si="360"/>
        <v>0</v>
      </c>
      <c r="GO414">
        <f t="shared" si="361"/>
        <v>0</v>
      </c>
      <c r="GP414">
        <f t="shared" si="362"/>
        <v>9391.41</v>
      </c>
      <c r="GR414">
        <v>0</v>
      </c>
      <c r="GS414">
        <v>3</v>
      </c>
      <c r="GT414">
        <v>0</v>
      </c>
      <c r="GU414" t="s">
        <v>3</v>
      </c>
      <c r="GV414">
        <f t="shared" si="363"/>
        <v>0</v>
      </c>
      <c r="GW414">
        <v>1</v>
      </c>
      <c r="GX414">
        <f t="shared" si="364"/>
        <v>0</v>
      </c>
      <c r="HA414">
        <v>0</v>
      </c>
      <c r="HB414">
        <v>0</v>
      </c>
      <c r="HC414">
        <f t="shared" si="365"/>
        <v>0</v>
      </c>
      <c r="HE414" t="s">
        <v>3</v>
      </c>
      <c r="HF414" t="s">
        <v>3</v>
      </c>
      <c r="HM414" t="s">
        <v>3</v>
      </c>
      <c r="HN414" t="s">
        <v>679</v>
      </c>
      <c r="HO414" t="s">
        <v>680</v>
      </c>
      <c r="HP414" t="s">
        <v>669</v>
      </c>
      <c r="HQ414" t="s">
        <v>669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ROW(SmtRes!A417)</f>
        <v>417</v>
      </c>
      <c r="D415">
        <f>ROW(EtalonRes!A417)</f>
        <v>417</v>
      </c>
      <c r="E415" t="s">
        <v>41</v>
      </c>
      <c r="F415" t="s">
        <v>684</v>
      </c>
      <c r="G415" t="s">
        <v>685</v>
      </c>
      <c r="H415" t="s">
        <v>686</v>
      </c>
      <c r="I415">
        <f>ROUND((4*3)/100,7)</f>
        <v>0.12</v>
      </c>
      <c r="J415">
        <v>0</v>
      </c>
      <c r="K415">
        <f>ROUND((4*3)/100,7)</f>
        <v>0.12</v>
      </c>
      <c r="O415">
        <f t="shared" si="343"/>
        <v>1073.3</v>
      </c>
      <c r="P415">
        <f>SUMIF(SmtRes!AQ416:'SmtRes'!AQ417,"=1",SmtRes!DF416:'SmtRes'!DF417)</f>
        <v>0</v>
      </c>
      <c r="Q415">
        <f>SUMIF(SmtRes!AQ416:'SmtRes'!AQ417,"=1",SmtRes!DG416:'SmtRes'!DG417)</f>
        <v>0</v>
      </c>
      <c r="R415">
        <f>SUMIF(SmtRes!AQ416:'SmtRes'!AQ417,"=1",SmtRes!DH416:'SmtRes'!DH417)</f>
        <v>0</v>
      </c>
      <c r="S415">
        <f>SUMIF(SmtRes!AQ416:'SmtRes'!AQ417,"=1",SmtRes!DI416:'SmtRes'!DI417)</f>
        <v>1073.3</v>
      </c>
      <c r="T415">
        <f t="shared" si="344"/>
        <v>0</v>
      </c>
      <c r="U415">
        <f>SUMIF(SmtRes!AQ416:'SmtRes'!AQ417,"=1",SmtRes!CV416:'SmtRes'!CV417)</f>
        <v>1.2441599999999999</v>
      </c>
      <c r="V415">
        <f>SUMIF(SmtRes!AQ416:'SmtRes'!AQ417,"=1",SmtRes!CW416:'SmtRes'!CW417)</f>
        <v>0</v>
      </c>
      <c r="W415">
        <f t="shared" si="345"/>
        <v>0</v>
      </c>
      <c r="X415">
        <f t="shared" si="346"/>
        <v>794.24</v>
      </c>
      <c r="Y415">
        <f t="shared" si="346"/>
        <v>386.39</v>
      </c>
      <c r="AA415">
        <v>48339648</v>
      </c>
      <c r="AB415">
        <f t="shared" si="347"/>
        <v>8944.2144000000008</v>
      </c>
      <c r="AC415">
        <f t="shared" si="348"/>
        <v>0</v>
      </c>
      <c r="AD415">
        <f t="shared" si="349"/>
        <v>0</v>
      </c>
      <c r="AE415">
        <f t="shared" si="350"/>
        <v>0</v>
      </c>
      <c r="AF415">
        <f>ROUND((SUM(SmtRes!BT416:'SmtRes'!BT417)),6)</f>
        <v>8944.2144000000008</v>
      </c>
      <c r="AG415">
        <f t="shared" si="351"/>
        <v>0</v>
      </c>
      <c r="AH415">
        <f>(SUM(SmtRes!BU416:'SmtRes'!BU417))</f>
        <v>10.368000000000002</v>
      </c>
      <c r="AI415">
        <f>(0)</f>
        <v>0</v>
      </c>
      <c r="AJ415">
        <f t="shared" si="352"/>
        <v>0</v>
      </c>
      <c r="AK415">
        <v>11180.268</v>
      </c>
      <c r="AL415">
        <v>0</v>
      </c>
      <c r="AM415">
        <v>0</v>
      </c>
      <c r="AN415">
        <v>0</v>
      </c>
      <c r="AO415">
        <v>11180.268</v>
      </c>
      <c r="AP415">
        <v>0</v>
      </c>
      <c r="AQ415">
        <v>12.96</v>
      </c>
      <c r="AR415">
        <v>0</v>
      </c>
      <c r="AS415">
        <v>0</v>
      </c>
      <c r="AT415">
        <v>74</v>
      </c>
      <c r="AU415">
        <v>36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4</v>
      </c>
      <c r="BJ415" t="s">
        <v>687</v>
      </c>
      <c r="BM415">
        <v>200001</v>
      </c>
      <c r="BN415">
        <v>33926398</v>
      </c>
      <c r="BO415" t="s">
        <v>3</v>
      </c>
      <c r="BP415">
        <v>0</v>
      </c>
      <c r="BQ415">
        <v>4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74</v>
      </c>
      <c r="CA415">
        <v>36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674</v>
      </c>
      <c r="CO415">
        <v>0</v>
      </c>
      <c r="CP415">
        <f t="shared" si="353"/>
        <v>1073.3</v>
      </c>
      <c r="CQ415">
        <f>SUMIF(SmtRes!AQ416:'SmtRes'!AQ417,"=1",SmtRes!AA416:'SmtRes'!AA417)</f>
        <v>0</v>
      </c>
      <c r="CR415">
        <f>SUMIF(SmtRes!AQ416:'SmtRes'!AQ417,"=1",SmtRes!AB416:'SmtRes'!AB417)</f>
        <v>0</v>
      </c>
      <c r="CS415">
        <f>SUMIF(SmtRes!AQ416:'SmtRes'!AQ417,"=1",SmtRes!AC416:'SmtRes'!AC417)</f>
        <v>0</v>
      </c>
      <c r="CT415">
        <f>SUMIF(SmtRes!AQ416:'SmtRes'!AQ417,"=1",SmtRes!AD416:'SmtRes'!AD417)</f>
        <v>1725.35</v>
      </c>
      <c r="CU415">
        <f t="shared" si="354"/>
        <v>0</v>
      </c>
      <c r="CV415">
        <f>SUMIF(SmtRes!AQ416:'SmtRes'!AQ417,"=1",SmtRes!BU416:'SmtRes'!BU417)</f>
        <v>10.368000000000002</v>
      </c>
      <c r="CW415">
        <f>SUMIF(SmtRes!AQ416:'SmtRes'!AQ417,"=1",SmtRes!BV416:'SmtRes'!BV417)</f>
        <v>0</v>
      </c>
      <c r="CX415">
        <f t="shared" si="355"/>
        <v>0</v>
      </c>
      <c r="CY415">
        <f t="shared" si="356"/>
        <v>794.24199999999996</v>
      </c>
      <c r="CZ415">
        <f t="shared" si="357"/>
        <v>386.38799999999998</v>
      </c>
      <c r="DC415" t="s">
        <v>3</v>
      </c>
      <c r="DD415" t="s">
        <v>3</v>
      </c>
      <c r="DE415" t="s">
        <v>3</v>
      </c>
      <c r="DF415" t="s">
        <v>3</v>
      </c>
      <c r="DG415" t="s">
        <v>675</v>
      </c>
      <c r="DH415" t="s">
        <v>3</v>
      </c>
      <c r="DI415" t="s">
        <v>675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686</v>
      </c>
      <c r="DW415" t="s">
        <v>686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46827452</v>
      </c>
      <c r="EF415">
        <v>4</v>
      </c>
      <c r="EG415" t="s">
        <v>669</v>
      </c>
      <c r="EH415">
        <v>83</v>
      </c>
      <c r="EI415" t="s">
        <v>669</v>
      </c>
      <c r="EJ415">
        <v>4</v>
      </c>
      <c r="EK415">
        <v>200001</v>
      </c>
      <c r="EL415" t="s">
        <v>676</v>
      </c>
      <c r="EM415" t="s">
        <v>677</v>
      </c>
      <c r="EO415" t="s">
        <v>678</v>
      </c>
      <c r="EQ415">
        <v>131584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12.96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74</v>
      </c>
      <c r="FY415">
        <v>36</v>
      </c>
      <c r="GA415" t="s">
        <v>3</v>
      </c>
      <c r="GD415">
        <v>1</v>
      </c>
      <c r="GF415">
        <v>-1463179469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58"/>
        <v>0</v>
      </c>
      <c r="GM415">
        <f t="shared" si="359"/>
        <v>2253.9299999999998</v>
      </c>
      <c r="GN415">
        <f t="shared" si="360"/>
        <v>0</v>
      </c>
      <c r="GO415">
        <f t="shared" si="361"/>
        <v>0</v>
      </c>
      <c r="GP415">
        <f t="shared" si="362"/>
        <v>2253.9299999999998</v>
      </c>
      <c r="GR415">
        <v>0</v>
      </c>
      <c r="GS415">
        <v>3</v>
      </c>
      <c r="GT415">
        <v>0</v>
      </c>
      <c r="GU415" t="s">
        <v>3</v>
      </c>
      <c r="GV415">
        <f t="shared" si="363"/>
        <v>0</v>
      </c>
      <c r="GW415">
        <v>1</v>
      </c>
      <c r="GX415">
        <f t="shared" si="364"/>
        <v>0</v>
      </c>
      <c r="HA415">
        <v>0</v>
      </c>
      <c r="HB415">
        <v>0</v>
      </c>
      <c r="HC415">
        <f t="shared" si="365"/>
        <v>0</v>
      </c>
      <c r="HE415" t="s">
        <v>3</v>
      </c>
      <c r="HF415" t="s">
        <v>3</v>
      </c>
      <c r="HM415" t="s">
        <v>3</v>
      </c>
      <c r="HN415" t="s">
        <v>679</v>
      </c>
      <c r="HO415" t="s">
        <v>680</v>
      </c>
      <c r="HP415" t="s">
        <v>669</v>
      </c>
      <c r="HQ415" t="s">
        <v>669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ROW(SmtRes!A419)</f>
        <v>419</v>
      </c>
      <c r="D416">
        <f>ROW(EtalonRes!A419)</f>
        <v>419</v>
      </c>
      <c r="E416" t="s">
        <v>58</v>
      </c>
      <c r="F416" t="s">
        <v>688</v>
      </c>
      <c r="G416" t="s">
        <v>689</v>
      </c>
      <c r="H416" t="s">
        <v>21</v>
      </c>
      <c r="I416">
        <v>1</v>
      </c>
      <c r="J416">
        <v>0</v>
      </c>
      <c r="K416">
        <v>1</v>
      </c>
      <c r="O416">
        <f t="shared" si="343"/>
        <v>1118.03</v>
      </c>
      <c r="P416">
        <f>SUMIF(SmtRes!AQ418:'SmtRes'!AQ419,"=1",SmtRes!DF418:'SmtRes'!DF419)</f>
        <v>0</v>
      </c>
      <c r="Q416">
        <f>SUMIF(SmtRes!AQ418:'SmtRes'!AQ419,"=1",SmtRes!DG418:'SmtRes'!DG419)</f>
        <v>0</v>
      </c>
      <c r="R416">
        <f>SUMIF(SmtRes!AQ418:'SmtRes'!AQ419,"=1",SmtRes!DH418:'SmtRes'!DH419)</f>
        <v>0</v>
      </c>
      <c r="S416">
        <f>SUMIF(SmtRes!AQ418:'SmtRes'!AQ419,"=1",SmtRes!DI418:'SmtRes'!DI419)</f>
        <v>1118.03</v>
      </c>
      <c r="T416">
        <f t="shared" si="344"/>
        <v>0</v>
      </c>
      <c r="U416">
        <f>SUMIF(SmtRes!AQ418:'SmtRes'!AQ419,"=1",SmtRes!CV418:'SmtRes'!CV419)</f>
        <v>1.296</v>
      </c>
      <c r="V416">
        <f>SUMIF(SmtRes!AQ418:'SmtRes'!AQ419,"=1",SmtRes!CW418:'SmtRes'!CW419)</f>
        <v>0</v>
      </c>
      <c r="W416">
        <f t="shared" si="345"/>
        <v>0</v>
      </c>
      <c r="X416">
        <f t="shared" si="346"/>
        <v>827.34</v>
      </c>
      <c r="Y416">
        <f t="shared" si="346"/>
        <v>402.49</v>
      </c>
      <c r="AA416">
        <v>48339648</v>
      </c>
      <c r="AB416">
        <f t="shared" si="347"/>
        <v>1118.0268000000001</v>
      </c>
      <c r="AC416">
        <f t="shared" si="348"/>
        <v>0</v>
      </c>
      <c r="AD416">
        <f t="shared" si="349"/>
        <v>0</v>
      </c>
      <c r="AE416">
        <f t="shared" si="350"/>
        <v>0</v>
      </c>
      <c r="AF416">
        <f>ROUND((SUM(SmtRes!BT418:'SmtRes'!BT419)),6)</f>
        <v>1118.0268000000001</v>
      </c>
      <c r="AG416">
        <f t="shared" si="351"/>
        <v>0</v>
      </c>
      <c r="AH416">
        <f>(SUM(SmtRes!BU418:'SmtRes'!BU419))</f>
        <v>1.2960000000000003</v>
      </c>
      <c r="AI416">
        <f>(0)</f>
        <v>0</v>
      </c>
      <c r="AJ416">
        <f t="shared" si="352"/>
        <v>0</v>
      </c>
      <c r="AK416">
        <v>1397.5335</v>
      </c>
      <c r="AL416">
        <v>0</v>
      </c>
      <c r="AM416">
        <v>0</v>
      </c>
      <c r="AN416">
        <v>0</v>
      </c>
      <c r="AO416">
        <v>1397.5335</v>
      </c>
      <c r="AP416">
        <v>0</v>
      </c>
      <c r="AQ416">
        <v>1.62</v>
      </c>
      <c r="AR416">
        <v>0</v>
      </c>
      <c r="AS416">
        <v>0</v>
      </c>
      <c r="AT416">
        <v>74</v>
      </c>
      <c r="AU416">
        <v>36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4</v>
      </c>
      <c r="BJ416" t="s">
        <v>690</v>
      </c>
      <c r="BM416">
        <v>200001</v>
      </c>
      <c r="BN416">
        <v>33926398</v>
      </c>
      <c r="BO416" t="s">
        <v>3</v>
      </c>
      <c r="BP416">
        <v>0</v>
      </c>
      <c r="BQ416">
        <v>4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74</v>
      </c>
      <c r="CA416">
        <v>36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674</v>
      </c>
      <c r="CO416">
        <v>0</v>
      </c>
      <c r="CP416">
        <f t="shared" si="353"/>
        <v>1118.03</v>
      </c>
      <c r="CQ416">
        <f>SUMIF(SmtRes!AQ418:'SmtRes'!AQ419,"=1",SmtRes!AA418:'SmtRes'!AA419)</f>
        <v>0</v>
      </c>
      <c r="CR416">
        <f>SUMIF(SmtRes!AQ418:'SmtRes'!AQ419,"=1",SmtRes!AB418:'SmtRes'!AB419)</f>
        <v>0</v>
      </c>
      <c r="CS416">
        <f>SUMIF(SmtRes!AQ418:'SmtRes'!AQ419,"=1",SmtRes!AC418:'SmtRes'!AC419)</f>
        <v>0</v>
      </c>
      <c r="CT416">
        <f>SUMIF(SmtRes!AQ418:'SmtRes'!AQ419,"=1",SmtRes!AD418:'SmtRes'!AD419)</f>
        <v>1725.35</v>
      </c>
      <c r="CU416">
        <f t="shared" si="354"/>
        <v>0</v>
      </c>
      <c r="CV416">
        <f>SUMIF(SmtRes!AQ418:'SmtRes'!AQ419,"=1",SmtRes!BU418:'SmtRes'!BU419)</f>
        <v>1.2960000000000003</v>
      </c>
      <c r="CW416">
        <f>SUMIF(SmtRes!AQ418:'SmtRes'!AQ419,"=1",SmtRes!BV418:'SmtRes'!BV419)</f>
        <v>0</v>
      </c>
      <c r="CX416">
        <f t="shared" si="355"/>
        <v>0</v>
      </c>
      <c r="CY416">
        <f t="shared" si="356"/>
        <v>827.34220000000005</v>
      </c>
      <c r="CZ416">
        <f t="shared" si="357"/>
        <v>402.49080000000004</v>
      </c>
      <c r="DC416" t="s">
        <v>3</v>
      </c>
      <c r="DD416" t="s">
        <v>3</v>
      </c>
      <c r="DE416" t="s">
        <v>3</v>
      </c>
      <c r="DF416" t="s">
        <v>3</v>
      </c>
      <c r="DG416" t="s">
        <v>675</v>
      </c>
      <c r="DH416" t="s">
        <v>3</v>
      </c>
      <c r="DI416" t="s">
        <v>675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21</v>
      </c>
      <c r="DW416" t="s">
        <v>21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46827452</v>
      </c>
      <c r="EF416">
        <v>4</v>
      </c>
      <c r="EG416" t="s">
        <v>669</v>
      </c>
      <c r="EH416">
        <v>83</v>
      </c>
      <c r="EI416" t="s">
        <v>669</v>
      </c>
      <c r="EJ416">
        <v>4</v>
      </c>
      <c r="EK416">
        <v>200001</v>
      </c>
      <c r="EL416" t="s">
        <v>676</v>
      </c>
      <c r="EM416" t="s">
        <v>677</v>
      </c>
      <c r="EO416" t="s">
        <v>678</v>
      </c>
      <c r="EQ416">
        <v>131584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1.62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74</v>
      </c>
      <c r="FY416">
        <v>36</v>
      </c>
      <c r="GA416" t="s">
        <v>3</v>
      </c>
      <c r="GD416">
        <v>1</v>
      </c>
      <c r="GF416">
        <v>1894800442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58"/>
        <v>0</v>
      </c>
      <c r="GM416">
        <f t="shared" si="359"/>
        <v>2347.86</v>
      </c>
      <c r="GN416">
        <f t="shared" si="360"/>
        <v>0</v>
      </c>
      <c r="GO416">
        <f t="shared" si="361"/>
        <v>0</v>
      </c>
      <c r="GP416">
        <f t="shared" si="362"/>
        <v>2347.86</v>
      </c>
      <c r="GR416">
        <v>0</v>
      </c>
      <c r="GS416">
        <v>3</v>
      </c>
      <c r="GT416">
        <v>0</v>
      </c>
      <c r="GU416" t="s">
        <v>3</v>
      </c>
      <c r="GV416">
        <f t="shared" si="363"/>
        <v>0</v>
      </c>
      <c r="GW416">
        <v>1</v>
      </c>
      <c r="GX416">
        <f t="shared" si="364"/>
        <v>0</v>
      </c>
      <c r="HA416">
        <v>0</v>
      </c>
      <c r="HB416">
        <v>0</v>
      </c>
      <c r="HC416">
        <f t="shared" si="365"/>
        <v>0</v>
      </c>
      <c r="HE416" t="s">
        <v>3</v>
      </c>
      <c r="HF416" t="s">
        <v>3</v>
      </c>
      <c r="HM416" t="s">
        <v>3</v>
      </c>
      <c r="HN416" t="s">
        <v>679</v>
      </c>
      <c r="HO416" t="s">
        <v>680</v>
      </c>
      <c r="HP416" t="s">
        <v>669</v>
      </c>
      <c r="HQ416" t="s">
        <v>669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ROW(SmtRes!A421)</f>
        <v>421</v>
      </c>
      <c r="D417">
        <f>ROW(EtalonRes!A421)</f>
        <v>421</v>
      </c>
      <c r="E417" t="s">
        <v>65</v>
      </c>
      <c r="F417" t="s">
        <v>691</v>
      </c>
      <c r="G417" t="s">
        <v>692</v>
      </c>
      <c r="H417" t="s">
        <v>672</v>
      </c>
      <c r="I417">
        <v>0</v>
      </c>
      <c r="J417">
        <v>0</v>
      </c>
      <c r="K417">
        <v>0</v>
      </c>
      <c r="O417">
        <f t="shared" si="343"/>
        <v>0</v>
      </c>
      <c r="P417">
        <f>SUMIF(SmtRes!AQ420:'SmtRes'!AQ421,"=1",SmtRes!DF420:'SmtRes'!DF421)</f>
        <v>0</v>
      </c>
      <c r="Q417">
        <f>SUMIF(SmtRes!AQ420:'SmtRes'!AQ421,"=1",SmtRes!DG420:'SmtRes'!DG421)</f>
        <v>0</v>
      </c>
      <c r="R417">
        <f>SUMIF(SmtRes!AQ420:'SmtRes'!AQ421,"=1",SmtRes!DH420:'SmtRes'!DH421)</f>
        <v>0</v>
      </c>
      <c r="S417">
        <f>SUMIF(SmtRes!AQ420:'SmtRes'!AQ421,"=1",SmtRes!DI420:'SmtRes'!DI421)</f>
        <v>0</v>
      </c>
      <c r="T417">
        <f t="shared" si="344"/>
        <v>0</v>
      </c>
      <c r="U417">
        <f>SUMIF(SmtRes!AQ420:'SmtRes'!AQ421,"=1",SmtRes!CV420:'SmtRes'!CV421)</f>
        <v>0</v>
      </c>
      <c r="V417">
        <f>SUMIF(SmtRes!AQ420:'SmtRes'!AQ421,"=1",SmtRes!CW420:'SmtRes'!CW421)</f>
        <v>0</v>
      </c>
      <c r="W417">
        <f t="shared" si="345"/>
        <v>0</v>
      </c>
      <c r="X417">
        <f t="shared" si="346"/>
        <v>0</v>
      </c>
      <c r="Y417">
        <f t="shared" si="346"/>
        <v>0</v>
      </c>
      <c r="AA417">
        <v>48339648</v>
      </c>
      <c r="AB417">
        <f t="shared" si="347"/>
        <v>1118.0268000000001</v>
      </c>
      <c r="AC417">
        <f t="shared" si="348"/>
        <v>0</v>
      </c>
      <c r="AD417">
        <f t="shared" si="349"/>
        <v>0</v>
      </c>
      <c r="AE417">
        <f t="shared" si="350"/>
        <v>0</v>
      </c>
      <c r="AF417">
        <f>ROUND((SUM(SmtRes!BT420:'SmtRes'!BT421)),6)</f>
        <v>1118.0268000000001</v>
      </c>
      <c r="AG417">
        <f t="shared" si="351"/>
        <v>0</v>
      </c>
      <c r="AH417">
        <f>(SUM(SmtRes!BU420:'SmtRes'!BU421))</f>
        <v>1.2960000000000003</v>
      </c>
      <c r="AI417">
        <f>(0)</f>
        <v>0</v>
      </c>
      <c r="AJ417">
        <f t="shared" si="352"/>
        <v>0</v>
      </c>
      <c r="AK417">
        <v>1397.5335</v>
      </c>
      <c r="AL417">
        <v>0</v>
      </c>
      <c r="AM417">
        <v>0</v>
      </c>
      <c r="AN417">
        <v>0</v>
      </c>
      <c r="AO417">
        <v>1397.5335</v>
      </c>
      <c r="AP417">
        <v>0</v>
      </c>
      <c r="AQ417">
        <v>1.62</v>
      </c>
      <c r="AR417">
        <v>0</v>
      </c>
      <c r="AS417">
        <v>0</v>
      </c>
      <c r="AT417">
        <v>74</v>
      </c>
      <c r="AU417">
        <v>36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4</v>
      </c>
      <c r="BJ417" t="s">
        <v>693</v>
      </c>
      <c r="BM417">
        <v>200001</v>
      </c>
      <c r="BN417">
        <v>33926398</v>
      </c>
      <c r="BO417" t="s">
        <v>3</v>
      </c>
      <c r="BP417">
        <v>0</v>
      </c>
      <c r="BQ417">
        <v>4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74</v>
      </c>
      <c r="CA417">
        <v>36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674</v>
      </c>
      <c r="CO417">
        <v>0</v>
      </c>
      <c r="CP417">
        <f t="shared" si="353"/>
        <v>0</v>
      </c>
      <c r="CQ417">
        <f>SUMIF(SmtRes!AQ420:'SmtRes'!AQ421,"=1",SmtRes!AA420:'SmtRes'!AA421)</f>
        <v>0</v>
      </c>
      <c r="CR417">
        <f>SUMIF(SmtRes!AQ420:'SmtRes'!AQ421,"=1",SmtRes!AB420:'SmtRes'!AB421)</f>
        <v>0</v>
      </c>
      <c r="CS417">
        <f>SUMIF(SmtRes!AQ420:'SmtRes'!AQ421,"=1",SmtRes!AC420:'SmtRes'!AC421)</f>
        <v>0</v>
      </c>
      <c r="CT417">
        <f>SUMIF(SmtRes!AQ420:'SmtRes'!AQ421,"=1",SmtRes!AD420:'SmtRes'!AD421)</f>
        <v>1725.35</v>
      </c>
      <c r="CU417">
        <f t="shared" si="354"/>
        <v>0</v>
      </c>
      <c r="CV417">
        <f>SUMIF(SmtRes!AQ420:'SmtRes'!AQ421,"=1",SmtRes!BU420:'SmtRes'!BU421)</f>
        <v>1.2960000000000003</v>
      </c>
      <c r="CW417">
        <f>SUMIF(SmtRes!AQ420:'SmtRes'!AQ421,"=1",SmtRes!BV420:'SmtRes'!BV421)</f>
        <v>0</v>
      </c>
      <c r="CX417">
        <f t="shared" si="355"/>
        <v>0</v>
      </c>
      <c r="CY417">
        <f t="shared" si="356"/>
        <v>0</v>
      </c>
      <c r="CZ417">
        <f t="shared" si="357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694</v>
      </c>
      <c r="DH417" t="s">
        <v>3</v>
      </c>
      <c r="DI417" t="s">
        <v>694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672</v>
      </c>
      <c r="DW417" t="s">
        <v>672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46827452</v>
      </c>
      <c r="EF417">
        <v>4</v>
      </c>
      <c r="EG417" t="s">
        <v>669</v>
      </c>
      <c r="EH417">
        <v>83</v>
      </c>
      <c r="EI417" t="s">
        <v>669</v>
      </c>
      <c r="EJ417">
        <v>4</v>
      </c>
      <c r="EK417">
        <v>200001</v>
      </c>
      <c r="EL417" t="s">
        <v>676</v>
      </c>
      <c r="EM417" t="s">
        <v>677</v>
      </c>
      <c r="EO417" t="s">
        <v>678</v>
      </c>
      <c r="EQ417">
        <v>131584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1.62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74</v>
      </c>
      <c r="FY417">
        <v>36</v>
      </c>
      <c r="GA417" t="s">
        <v>3</v>
      </c>
      <c r="GD417">
        <v>1</v>
      </c>
      <c r="GF417">
        <v>-1834293119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58"/>
        <v>0</v>
      </c>
      <c r="GM417">
        <f t="shared" si="359"/>
        <v>0</v>
      </c>
      <c r="GN417">
        <f t="shared" si="360"/>
        <v>0</v>
      </c>
      <c r="GO417">
        <f t="shared" si="361"/>
        <v>0</v>
      </c>
      <c r="GP417">
        <f t="shared" si="362"/>
        <v>0</v>
      </c>
      <c r="GR417">
        <v>0</v>
      </c>
      <c r="GS417">
        <v>3</v>
      </c>
      <c r="GT417">
        <v>0</v>
      </c>
      <c r="GU417" t="s">
        <v>3</v>
      </c>
      <c r="GV417">
        <f t="shared" si="363"/>
        <v>0</v>
      </c>
      <c r="GW417">
        <v>1</v>
      </c>
      <c r="GX417">
        <f t="shared" si="364"/>
        <v>0</v>
      </c>
      <c r="HA417">
        <v>0</v>
      </c>
      <c r="HB417">
        <v>0</v>
      </c>
      <c r="HC417">
        <f t="shared" si="365"/>
        <v>0</v>
      </c>
      <c r="HE417" t="s">
        <v>3</v>
      </c>
      <c r="HF417" t="s">
        <v>3</v>
      </c>
      <c r="HM417" t="s">
        <v>3</v>
      </c>
      <c r="HN417" t="s">
        <v>679</v>
      </c>
      <c r="HO417" t="s">
        <v>680</v>
      </c>
      <c r="HP417" t="s">
        <v>669</v>
      </c>
      <c r="HQ417" t="s">
        <v>669</v>
      </c>
      <c r="HS417">
        <v>0</v>
      </c>
      <c r="IK417">
        <v>0</v>
      </c>
    </row>
    <row r="418" spans="1:245" x14ac:dyDescent="0.2">
      <c r="A418">
        <v>17</v>
      </c>
      <c r="B418">
        <v>1</v>
      </c>
      <c r="C418">
        <f>ROW(SmtRes!A423)</f>
        <v>423</v>
      </c>
      <c r="D418">
        <f>ROW(EtalonRes!A423)</f>
        <v>423</v>
      </c>
      <c r="E418" t="s">
        <v>75</v>
      </c>
      <c r="F418" t="s">
        <v>695</v>
      </c>
      <c r="G418" t="s">
        <v>696</v>
      </c>
      <c r="H418" t="s">
        <v>697</v>
      </c>
      <c r="I418">
        <v>0</v>
      </c>
      <c r="J418">
        <v>0</v>
      </c>
      <c r="K418">
        <v>0</v>
      </c>
      <c r="O418">
        <f t="shared" si="343"/>
        <v>0</v>
      </c>
      <c r="P418">
        <f>SUMIF(SmtRes!AQ422:'SmtRes'!AQ423,"=1",SmtRes!DF422:'SmtRes'!DF423)</f>
        <v>0</v>
      </c>
      <c r="Q418">
        <f>SUMIF(SmtRes!AQ422:'SmtRes'!AQ423,"=1",SmtRes!DG422:'SmtRes'!DG423)</f>
        <v>0</v>
      </c>
      <c r="R418">
        <f>SUMIF(SmtRes!AQ422:'SmtRes'!AQ423,"=1",SmtRes!DH422:'SmtRes'!DH423)</f>
        <v>0</v>
      </c>
      <c r="S418">
        <f>SUMIF(SmtRes!AQ422:'SmtRes'!AQ423,"=1",SmtRes!DI422:'SmtRes'!DI423)</f>
        <v>0</v>
      </c>
      <c r="T418">
        <f t="shared" si="344"/>
        <v>0</v>
      </c>
      <c r="U418">
        <f>SUMIF(SmtRes!AQ422:'SmtRes'!AQ423,"=1",SmtRes!CV422:'SmtRes'!CV423)</f>
        <v>0</v>
      </c>
      <c r="V418">
        <f>SUMIF(SmtRes!AQ422:'SmtRes'!AQ423,"=1",SmtRes!CW422:'SmtRes'!CW423)</f>
        <v>0</v>
      </c>
      <c r="W418">
        <f t="shared" si="345"/>
        <v>0</v>
      </c>
      <c r="X418">
        <f t="shared" si="346"/>
        <v>0</v>
      </c>
      <c r="Y418">
        <f t="shared" si="346"/>
        <v>0</v>
      </c>
      <c r="AA418">
        <v>48339648</v>
      </c>
      <c r="AB418">
        <f t="shared" si="347"/>
        <v>1792.1908800000001</v>
      </c>
      <c r="AC418">
        <f t="shared" si="348"/>
        <v>0</v>
      </c>
      <c r="AD418">
        <f t="shared" si="349"/>
        <v>0</v>
      </c>
      <c r="AE418">
        <f t="shared" si="350"/>
        <v>0</v>
      </c>
      <c r="AF418">
        <f>ROUND((SUM(SmtRes!BT422:'SmtRes'!BT423)),6)</f>
        <v>1792.1908800000001</v>
      </c>
      <c r="AG418">
        <f t="shared" si="351"/>
        <v>0</v>
      </c>
      <c r="AH418">
        <f>(SUM(SmtRes!BU422:'SmtRes'!BU423))</f>
        <v>2.16</v>
      </c>
      <c r="AI418">
        <f>(0)</f>
        <v>0</v>
      </c>
      <c r="AJ418">
        <f t="shared" si="352"/>
        <v>0</v>
      </c>
      <c r="AK418">
        <v>2240.2386000000001</v>
      </c>
      <c r="AL418">
        <v>0</v>
      </c>
      <c r="AM418">
        <v>0</v>
      </c>
      <c r="AN418">
        <v>0</v>
      </c>
      <c r="AO418">
        <v>2240.2386000000001</v>
      </c>
      <c r="AP418">
        <v>0</v>
      </c>
      <c r="AQ418">
        <v>2.7</v>
      </c>
      <c r="AR418">
        <v>0</v>
      </c>
      <c r="AS418">
        <v>0</v>
      </c>
      <c r="AT418">
        <v>74</v>
      </c>
      <c r="AU418">
        <v>36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4</v>
      </c>
      <c r="BJ418" t="s">
        <v>698</v>
      </c>
      <c r="BM418">
        <v>200001</v>
      </c>
      <c r="BN418">
        <v>33926398</v>
      </c>
      <c r="BO418" t="s">
        <v>3</v>
      </c>
      <c r="BP418">
        <v>0</v>
      </c>
      <c r="BQ418">
        <v>4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74</v>
      </c>
      <c r="CA418">
        <v>36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674</v>
      </c>
      <c r="CO418">
        <v>0</v>
      </c>
      <c r="CP418">
        <f t="shared" si="353"/>
        <v>0</v>
      </c>
      <c r="CQ418">
        <f>SUMIF(SmtRes!AQ422:'SmtRes'!AQ423,"=1",SmtRes!AA422:'SmtRes'!AA423)</f>
        <v>0</v>
      </c>
      <c r="CR418">
        <f>SUMIF(SmtRes!AQ422:'SmtRes'!AQ423,"=1",SmtRes!AB422:'SmtRes'!AB423)</f>
        <v>0</v>
      </c>
      <c r="CS418">
        <f>SUMIF(SmtRes!AQ422:'SmtRes'!AQ423,"=1",SmtRes!AC422:'SmtRes'!AC423)</f>
        <v>0</v>
      </c>
      <c r="CT418">
        <f>SUMIF(SmtRes!AQ422:'SmtRes'!AQ423,"=1",SmtRes!AD422:'SmtRes'!AD423)</f>
        <v>1599.34</v>
      </c>
      <c r="CU418">
        <f t="shared" si="354"/>
        <v>0</v>
      </c>
      <c r="CV418">
        <f>SUMIF(SmtRes!AQ422:'SmtRes'!AQ423,"=1",SmtRes!BU422:'SmtRes'!BU423)</f>
        <v>2.16</v>
      </c>
      <c r="CW418">
        <f>SUMIF(SmtRes!AQ422:'SmtRes'!AQ423,"=1",SmtRes!BV422:'SmtRes'!BV423)</f>
        <v>0</v>
      </c>
      <c r="CX418">
        <f t="shared" si="355"/>
        <v>0</v>
      </c>
      <c r="CY418">
        <f t="shared" si="356"/>
        <v>0</v>
      </c>
      <c r="CZ418">
        <f t="shared" si="35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694</v>
      </c>
      <c r="DH418" t="s">
        <v>3</v>
      </c>
      <c r="DI418" t="s">
        <v>694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697</v>
      </c>
      <c r="DW418" t="s">
        <v>697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46827452</v>
      </c>
      <c r="EF418">
        <v>4</v>
      </c>
      <c r="EG418" t="s">
        <v>669</v>
      </c>
      <c r="EH418">
        <v>83</v>
      </c>
      <c r="EI418" t="s">
        <v>669</v>
      </c>
      <c r="EJ418">
        <v>4</v>
      </c>
      <c r="EK418">
        <v>200001</v>
      </c>
      <c r="EL418" t="s">
        <v>676</v>
      </c>
      <c r="EM418" t="s">
        <v>677</v>
      </c>
      <c r="EO418" t="s">
        <v>678</v>
      </c>
      <c r="EQ418">
        <v>512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2.7</v>
      </c>
      <c r="EX418">
        <v>0</v>
      </c>
      <c r="EY418">
        <v>0</v>
      </c>
      <c r="FQ418">
        <v>0</v>
      </c>
      <c r="FR418">
        <v>0</v>
      </c>
      <c r="FS418">
        <v>0</v>
      </c>
      <c r="FX418">
        <v>74</v>
      </c>
      <c r="FY418">
        <v>36</v>
      </c>
      <c r="GA418" t="s">
        <v>3</v>
      </c>
      <c r="GD418">
        <v>1</v>
      </c>
      <c r="GF418">
        <v>-1967503518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358"/>
        <v>0</v>
      </c>
      <c r="GM418">
        <f t="shared" si="359"/>
        <v>0</v>
      </c>
      <c r="GN418">
        <f t="shared" si="360"/>
        <v>0</v>
      </c>
      <c r="GO418">
        <f t="shared" si="361"/>
        <v>0</v>
      </c>
      <c r="GP418">
        <f t="shared" si="362"/>
        <v>0</v>
      </c>
      <c r="GR418">
        <v>0</v>
      </c>
      <c r="GS418">
        <v>3</v>
      </c>
      <c r="GT418">
        <v>0</v>
      </c>
      <c r="GU418" t="s">
        <v>3</v>
      </c>
      <c r="GV418">
        <f t="shared" si="363"/>
        <v>0</v>
      </c>
      <c r="GW418">
        <v>1</v>
      </c>
      <c r="GX418">
        <f t="shared" si="364"/>
        <v>0</v>
      </c>
      <c r="HA418">
        <v>0</v>
      </c>
      <c r="HB418">
        <v>0</v>
      </c>
      <c r="HC418">
        <f t="shared" si="365"/>
        <v>0</v>
      </c>
      <c r="HE418" t="s">
        <v>3</v>
      </c>
      <c r="HF418" t="s">
        <v>3</v>
      </c>
      <c r="HM418" t="s">
        <v>3</v>
      </c>
      <c r="HN418" t="s">
        <v>679</v>
      </c>
      <c r="HO418" t="s">
        <v>680</v>
      </c>
      <c r="HP418" t="s">
        <v>669</v>
      </c>
      <c r="HQ418" t="s">
        <v>669</v>
      </c>
      <c r="HS418">
        <v>0</v>
      </c>
      <c r="IK418">
        <v>0</v>
      </c>
    </row>
    <row r="420" spans="1:245" x14ac:dyDescent="0.2">
      <c r="A420" s="2">
        <v>51</v>
      </c>
      <c r="B420" s="2">
        <f>B409</f>
        <v>1</v>
      </c>
      <c r="C420" s="2">
        <f>A409</f>
        <v>3</v>
      </c>
      <c r="D420" s="2">
        <f>ROW(A409)</f>
        <v>409</v>
      </c>
      <c r="E420" s="2"/>
      <c r="F420" s="2" t="str">
        <f>IF(F409&lt;&gt;"",F409,"")</f>
        <v>Новая локальная смета</v>
      </c>
      <c r="G420" s="2" t="str">
        <f>IF(G409&lt;&gt;"",G409,"")</f>
        <v>Пусконаладочные работы</v>
      </c>
      <c r="H420" s="2">
        <v>0</v>
      </c>
      <c r="I420" s="2"/>
      <c r="J420" s="2"/>
      <c r="K420" s="2"/>
      <c r="L420" s="2"/>
      <c r="M420" s="2"/>
      <c r="N420" s="2"/>
      <c r="O420" s="2">
        <f t="shared" ref="O420:T420" si="366">ROUND(AB420,2)</f>
        <v>12184.55</v>
      </c>
      <c r="P420" s="2">
        <f t="shared" si="366"/>
        <v>0</v>
      </c>
      <c r="Q420" s="2">
        <f t="shared" si="366"/>
        <v>0</v>
      </c>
      <c r="R420" s="2">
        <f t="shared" si="366"/>
        <v>0</v>
      </c>
      <c r="S420" s="2">
        <f t="shared" si="366"/>
        <v>12184.55</v>
      </c>
      <c r="T420" s="2">
        <f t="shared" si="366"/>
        <v>0</v>
      </c>
      <c r="U420" s="2">
        <f>AH420</f>
        <v>14.12416</v>
      </c>
      <c r="V420" s="2">
        <f>AI420</f>
        <v>0</v>
      </c>
      <c r="W420" s="2">
        <f>ROUND(AJ420,2)</f>
        <v>0</v>
      </c>
      <c r="X420" s="2">
        <f>ROUND(AK420,2)</f>
        <v>9016.56</v>
      </c>
      <c r="Y420" s="2">
        <f>ROUND(AL420,2)</f>
        <v>4386.4399999999996</v>
      </c>
      <c r="Z420" s="2"/>
      <c r="AA420" s="2"/>
      <c r="AB420" s="2">
        <f>ROUND(SUMIF(AA413:AA418,"=48339648",O413:O418),2)</f>
        <v>12184.55</v>
      </c>
      <c r="AC420" s="2">
        <f>ROUND(SUMIF(AA413:AA418,"=48339648",P413:P418),2)</f>
        <v>0</v>
      </c>
      <c r="AD420" s="2">
        <f>ROUND(SUMIF(AA413:AA418,"=48339648",Q413:Q418),2)</f>
        <v>0</v>
      </c>
      <c r="AE420" s="2">
        <f>ROUND(SUMIF(AA413:AA418,"=48339648",R413:R418),2)</f>
        <v>0</v>
      </c>
      <c r="AF420" s="2">
        <f>ROUND(SUMIF(AA413:AA418,"=48339648",S413:S418),2)</f>
        <v>12184.55</v>
      </c>
      <c r="AG420" s="2">
        <f>ROUND(SUMIF(AA413:AA418,"=48339648",T413:T418),2)</f>
        <v>0</v>
      </c>
      <c r="AH420" s="2">
        <f>SUMIF(AA413:AA418,"=48339648",U413:U418)</f>
        <v>14.12416</v>
      </c>
      <c r="AI420" s="2">
        <f>SUMIF(AA413:AA418,"=48339648",V413:V418)</f>
        <v>0</v>
      </c>
      <c r="AJ420" s="2">
        <f>ROUND(SUMIF(AA413:AA418,"=48339648",W413:W418),2)</f>
        <v>0</v>
      </c>
      <c r="AK420" s="2">
        <f>ROUND(SUMIF(AA413:AA418,"=48339648",X413:X418),2)</f>
        <v>9016.56</v>
      </c>
      <c r="AL420" s="2">
        <f>ROUND(SUMIF(AA413:AA418,"=48339648",Y413:Y418),2)</f>
        <v>4386.4399999999996</v>
      </c>
      <c r="AM420" s="2"/>
      <c r="AN420" s="2"/>
      <c r="AO420" s="2">
        <f t="shared" ref="AO420:BD420" si="367">ROUND(BX420,2)</f>
        <v>0</v>
      </c>
      <c r="AP420" s="2">
        <f t="shared" si="367"/>
        <v>0</v>
      </c>
      <c r="AQ420" s="2">
        <f t="shared" si="367"/>
        <v>0</v>
      </c>
      <c r="AR420" s="2">
        <f t="shared" si="367"/>
        <v>25587.55</v>
      </c>
      <c r="AS420" s="2">
        <f t="shared" si="367"/>
        <v>0</v>
      </c>
      <c r="AT420" s="2">
        <f t="shared" si="367"/>
        <v>0</v>
      </c>
      <c r="AU420" s="2">
        <f t="shared" si="367"/>
        <v>25587.55</v>
      </c>
      <c r="AV420" s="2">
        <f t="shared" si="367"/>
        <v>0</v>
      </c>
      <c r="AW420" s="2">
        <f t="shared" si="367"/>
        <v>0</v>
      </c>
      <c r="AX420" s="2">
        <f t="shared" si="367"/>
        <v>0</v>
      </c>
      <c r="AY420" s="2">
        <f t="shared" si="367"/>
        <v>0</v>
      </c>
      <c r="AZ420" s="2">
        <f t="shared" si="367"/>
        <v>0</v>
      </c>
      <c r="BA420" s="2">
        <f t="shared" si="367"/>
        <v>0</v>
      </c>
      <c r="BB420" s="2">
        <f t="shared" si="367"/>
        <v>0</v>
      </c>
      <c r="BC420" s="2">
        <f t="shared" si="367"/>
        <v>0</v>
      </c>
      <c r="BD420" s="2">
        <f t="shared" si="367"/>
        <v>0</v>
      </c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>
        <f>ROUND(SUMIF(AA413:AA418,"=48339648",FQ413:FQ418),2)</f>
        <v>0</v>
      </c>
      <c r="BY420" s="2">
        <f>ROUND(SUMIF(AA413:AA418,"=48339648",FR413:FR418),2)</f>
        <v>0</v>
      </c>
      <c r="BZ420" s="2">
        <f>ROUND(SUMIF(AA413:AA418,"=48339648",GL413:GL418),2)</f>
        <v>0</v>
      </c>
      <c r="CA420" s="2">
        <f>ROUND(SUMIF(AA413:AA418,"=48339648",GM413:GM418),2)</f>
        <v>25587.55</v>
      </c>
      <c r="CB420" s="2">
        <f>ROUND(SUMIF(AA413:AA418,"=48339648",GN413:GN418),2)</f>
        <v>0</v>
      </c>
      <c r="CC420" s="2">
        <f>ROUND(SUMIF(AA413:AA418,"=48339648",GO413:GO418),2)</f>
        <v>0</v>
      </c>
      <c r="CD420" s="2">
        <f>ROUND(SUMIF(AA413:AA418,"=48339648",GP413:GP418),2)</f>
        <v>25587.55</v>
      </c>
      <c r="CE420" s="2">
        <f>AC420-BX420</f>
        <v>0</v>
      </c>
      <c r="CF420" s="2">
        <f>AC420-BY420</f>
        <v>0</v>
      </c>
      <c r="CG420" s="2">
        <f>BX420-BZ420</f>
        <v>0</v>
      </c>
      <c r="CH420" s="2">
        <f>AC420-BX420-BY420+BZ420</f>
        <v>0</v>
      </c>
      <c r="CI420" s="2">
        <f>BY420-BZ420</f>
        <v>0</v>
      </c>
      <c r="CJ420" s="2">
        <f>ROUND(SUMIF(AA413:AA418,"=48339648",GX413:GX418),2)</f>
        <v>0</v>
      </c>
      <c r="CK420" s="2">
        <f>ROUND(SUMIF(AA413:AA418,"=48339648",GY413:GY418),2)</f>
        <v>0</v>
      </c>
      <c r="CL420" s="2">
        <f>ROUND(SUMIF(AA413:AA418,"=48339648",GZ413:GZ418),2)</f>
        <v>0</v>
      </c>
      <c r="CM420" s="2">
        <f>ROUND(SUMIF(AA413:AA418,"=48339648",HD413:HD418),2)</f>
        <v>0</v>
      </c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>
        <v>0</v>
      </c>
    </row>
    <row r="422" spans="1:245" x14ac:dyDescent="0.2">
      <c r="A422" s="4">
        <v>50</v>
      </c>
      <c r="B422" s="4">
        <v>1</v>
      </c>
      <c r="C422" s="4">
        <v>0</v>
      </c>
      <c r="D422" s="4">
        <v>1</v>
      </c>
      <c r="E422" s="4">
        <v>201</v>
      </c>
      <c r="F422" s="4">
        <f>ROUND(Source!O420,O422)</f>
        <v>12184.55</v>
      </c>
      <c r="G422" s="4" t="s">
        <v>174</v>
      </c>
      <c r="H422" s="4" t="s">
        <v>175</v>
      </c>
      <c r="I422" s="4"/>
      <c r="J422" s="4"/>
      <c r="K422" s="4">
        <v>201</v>
      </c>
      <c r="L422" s="4">
        <v>1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12184.550000000001</v>
      </c>
      <c r="X422" s="4">
        <v>1</v>
      </c>
      <c r="Y422" s="4">
        <v>12184.550000000001</v>
      </c>
      <c r="Z422" s="4"/>
      <c r="AA422" s="4"/>
      <c r="AB422" s="4"/>
    </row>
    <row r="423" spans="1:245" x14ac:dyDescent="0.2">
      <c r="A423" s="4">
        <v>50</v>
      </c>
      <c r="B423" s="4">
        <v>1</v>
      </c>
      <c r="C423" s="4">
        <v>0</v>
      </c>
      <c r="D423" s="4">
        <v>1</v>
      </c>
      <c r="E423" s="4">
        <v>202</v>
      </c>
      <c r="F423" s="4">
        <f>ROUND(Source!P420,O423)</f>
        <v>0</v>
      </c>
      <c r="G423" s="4" t="s">
        <v>176</v>
      </c>
      <c r="H423" s="4" t="s">
        <v>177</v>
      </c>
      <c r="I423" s="4"/>
      <c r="J423" s="4"/>
      <c r="K423" s="4">
        <v>202</v>
      </c>
      <c r="L423" s="4">
        <v>2</v>
      </c>
      <c r="M423" s="4">
        <v>0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222</v>
      </c>
      <c r="F424" s="4">
        <f>ROUND(Source!AO420,O424)</f>
        <v>0</v>
      </c>
      <c r="G424" s="4" t="s">
        <v>178</v>
      </c>
      <c r="H424" s="4" t="s">
        <v>179</v>
      </c>
      <c r="I424" s="4"/>
      <c r="J424" s="4"/>
      <c r="K424" s="4">
        <v>222</v>
      </c>
      <c r="L424" s="4">
        <v>3</v>
      </c>
      <c r="M424" s="4">
        <v>1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225</v>
      </c>
      <c r="F425" s="4">
        <f>ROUND(Source!AV420,O425)</f>
        <v>0</v>
      </c>
      <c r="G425" s="4" t="s">
        <v>180</v>
      </c>
      <c r="H425" s="4" t="s">
        <v>181</v>
      </c>
      <c r="I425" s="4"/>
      <c r="J425" s="4"/>
      <c r="K425" s="4">
        <v>225</v>
      </c>
      <c r="L425" s="4">
        <v>4</v>
      </c>
      <c r="M425" s="4">
        <v>1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226</v>
      </c>
      <c r="F426" s="4">
        <f>ROUND(Source!AW420,O426)</f>
        <v>0</v>
      </c>
      <c r="G426" s="4" t="s">
        <v>182</v>
      </c>
      <c r="H426" s="4" t="s">
        <v>183</v>
      </c>
      <c r="I426" s="4"/>
      <c r="J426" s="4"/>
      <c r="K426" s="4">
        <v>226</v>
      </c>
      <c r="L426" s="4">
        <v>5</v>
      </c>
      <c r="M426" s="4">
        <v>1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227</v>
      </c>
      <c r="F427" s="4">
        <f>ROUND(Source!AX420,O427)</f>
        <v>0</v>
      </c>
      <c r="G427" s="4" t="s">
        <v>184</v>
      </c>
      <c r="H427" s="4" t="s">
        <v>185</v>
      </c>
      <c r="I427" s="4"/>
      <c r="J427" s="4"/>
      <c r="K427" s="4">
        <v>227</v>
      </c>
      <c r="L427" s="4">
        <v>6</v>
      </c>
      <c r="M427" s="4">
        <v>1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228</v>
      </c>
      <c r="F428" s="4">
        <f>ROUND(Source!AY420,O428)</f>
        <v>0</v>
      </c>
      <c r="G428" s="4" t="s">
        <v>186</v>
      </c>
      <c r="H428" s="4" t="s">
        <v>187</v>
      </c>
      <c r="I428" s="4"/>
      <c r="J428" s="4"/>
      <c r="K428" s="4">
        <v>228</v>
      </c>
      <c r="L428" s="4">
        <v>7</v>
      </c>
      <c r="M428" s="4">
        <v>1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216</v>
      </c>
      <c r="F429" s="4">
        <f>ROUND(Source!AP420,O429)</f>
        <v>0</v>
      </c>
      <c r="G429" s="4" t="s">
        <v>188</v>
      </c>
      <c r="H429" s="4" t="s">
        <v>189</v>
      </c>
      <c r="I429" s="4"/>
      <c r="J429" s="4"/>
      <c r="K429" s="4">
        <v>216</v>
      </c>
      <c r="L429" s="4">
        <v>8</v>
      </c>
      <c r="M429" s="4">
        <v>1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223</v>
      </c>
      <c r="F430" s="4">
        <f>ROUND(Source!AQ420,O430)</f>
        <v>0</v>
      </c>
      <c r="G430" s="4" t="s">
        <v>190</v>
      </c>
      <c r="H430" s="4" t="s">
        <v>191</v>
      </c>
      <c r="I430" s="4"/>
      <c r="J430" s="4"/>
      <c r="K430" s="4">
        <v>223</v>
      </c>
      <c r="L430" s="4">
        <v>9</v>
      </c>
      <c r="M430" s="4">
        <v>1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229</v>
      </c>
      <c r="F431" s="4">
        <f>ROUND(Source!AZ420,O431)</f>
        <v>0</v>
      </c>
      <c r="G431" s="4" t="s">
        <v>192</v>
      </c>
      <c r="H431" s="4" t="s">
        <v>193</v>
      </c>
      <c r="I431" s="4"/>
      <c r="J431" s="4"/>
      <c r="K431" s="4">
        <v>229</v>
      </c>
      <c r="L431" s="4">
        <v>10</v>
      </c>
      <c r="M431" s="4">
        <v>1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1</v>
      </c>
      <c r="C432" s="4">
        <v>0</v>
      </c>
      <c r="D432" s="4">
        <v>1</v>
      </c>
      <c r="E432" s="4">
        <v>203</v>
      </c>
      <c r="F432" s="4">
        <f>ROUND(Source!Q420,O432)</f>
        <v>0</v>
      </c>
      <c r="G432" s="4" t="s">
        <v>194</v>
      </c>
      <c r="H432" s="4" t="s">
        <v>195</v>
      </c>
      <c r="I432" s="4"/>
      <c r="J432" s="4"/>
      <c r="K432" s="4">
        <v>203</v>
      </c>
      <c r="L432" s="4">
        <v>11</v>
      </c>
      <c r="M432" s="4">
        <v>0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231</v>
      </c>
      <c r="F433" s="4">
        <f>ROUND(Source!BB420,O433)</f>
        <v>0</v>
      </c>
      <c r="G433" s="4" t="s">
        <v>196</v>
      </c>
      <c r="H433" s="4" t="s">
        <v>197</v>
      </c>
      <c r="I433" s="4"/>
      <c r="J433" s="4"/>
      <c r="K433" s="4">
        <v>231</v>
      </c>
      <c r="L433" s="4">
        <v>12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1</v>
      </c>
      <c r="C434" s="4">
        <v>0</v>
      </c>
      <c r="D434" s="4">
        <v>1</v>
      </c>
      <c r="E434" s="4">
        <v>204</v>
      </c>
      <c r="F434" s="4">
        <f>ROUND(Source!R420,O434)</f>
        <v>0</v>
      </c>
      <c r="G434" s="4" t="s">
        <v>198</v>
      </c>
      <c r="H434" s="4" t="s">
        <v>199</v>
      </c>
      <c r="I434" s="4"/>
      <c r="J434" s="4"/>
      <c r="K434" s="4">
        <v>204</v>
      </c>
      <c r="L434" s="4">
        <v>13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1</v>
      </c>
      <c r="C435" s="4">
        <v>0</v>
      </c>
      <c r="D435" s="4">
        <v>1</v>
      </c>
      <c r="E435" s="4">
        <v>205</v>
      </c>
      <c r="F435" s="4">
        <f>ROUND(Source!S420,O435)</f>
        <v>12184.55</v>
      </c>
      <c r="G435" s="4" t="s">
        <v>200</v>
      </c>
      <c r="H435" s="4" t="s">
        <v>201</v>
      </c>
      <c r="I435" s="4"/>
      <c r="J435" s="4"/>
      <c r="K435" s="4">
        <v>205</v>
      </c>
      <c r="L435" s="4">
        <v>14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12184.550000000001</v>
      </c>
      <c r="X435" s="4">
        <v>1</v>
      </c>
      <c r="Y435" s="4">
        <v>12184.550000000001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232</v>
      </c>
      <c r="F436" s="4">
        <f>ROUND(Source!BC420,O436)</f>
        <v>0</v>
      </c>
      <c r="G436" s="4" t="s">
        <v>202</v>
      </c>
      <c r="H436" s="4" t="s">
        <v>203</v>
      </c>
      <c r="I436" s="4"/>
      <c r="J436" s="4"/>
      <c r="K436" s="4">
        <v>232</v>
      </c>
      <c r="L436" s="4">
        <v>15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214</v>
      </c>
      <c r="F437" s="4">
        <f>ROUND(Source!AS420,O437)</f>
        <v>0</v>
      </c>
      <c r="G437" s="4" t="s">
        <v>204</v>
      </c>
      <c r="H437" s="4" t="s">
        <v>205</v>
      </c>
      <c r="I437" s="4"/>
      <c r="J437" s="4"/>
      <c r="K437" s="4">
        <v>214</v>
      </c>
      <c r="L437" s="4">
        <v>16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215</v>
      </c>
      <c r="F438" s="4">
        <f>ROUND(Source!AT420,O438)</f>
        <v>0</v>
      </c>
      <c r="G438" s="4" t="s">
        <v>206</v>
      </c>
      <c r="H438" s="4" t="s">
        <v>207</v>
      </c>
      <c r="I438" s="4"/>
      <c r="J438" s="4"/>
      <c r="K438" s="4">
        <v>215</v>
      </c>
      <c r="L438" s="4">
        <v>17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217</v>
      </c>
      <c r="F439" s="4">
        <f>ROUND(Source!AU420,O439)</f>
        <v>25587.55</v>
      </c>
      <c r="G439" s="4" t="s">
        <v>208</v>
      </c>
      <c r="H439" s="4" t="s">
        <v>209</v>
      </c>
      <c r="I439" s="4"/>
      <c r="J439" s="4"/>
      <c r="K439" s="4">
        <v>217</v>
      </c>
      <c r="L439" s="4">
        <v>18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25587.55</v>
      </c>
      <c r="X439" s="4">
        <v>1</v>
      </c>
      <c r="Y439" s="4">
        <v>25587.55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230</v>
      </c>
      <c r="F440" s="4">
        <f>ROUND(Source!BA420,O440)</f>
        <v>0</v>
      </c>
      <c r="G440" s="4" t="s">
        <v>210</v>
      </c>
      <c r="H440" s="4" t="s">
        <v>211</v>
      </c>
      <c r="I440" s="4"/>
      <c r="J440" s="4"/>
      <c r="K440" s="4">
        <v>230</v>
      </c>
      <c r="L440" s="4">
        <v>19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206</v>
      </c>
      <c r="F441" s="4">
        <f>ROUND(Source!T420,O441)</f>
        <v>0</v>
      </c>
      <c r="G441" s="4" t="s">
        <v>212</v>
      </c>
      <c r="H441" s="4" t="s">
        <v>213</v>
      </c>
      <c r="I441" s="4"/>
      <c r="J441" s="4"/>
      <c r="K441" s="4">
        <v>206</v>
      </c>
      <c r="L441" s="4">
        <v>20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1</v>
      </c>
      <c r="C442" s="4">
        <v>0</v>
      </c>
      <c r="D442" s="4">
        <v>1</v>
      </c>
      <c r="E442" s="4">
        <v>207</v>
      </c>
      <c r="F442" s="4">
        <f>ROUND(Source!U420,O442)</f>
        <v>14.12416</v>
      </c>
      <c r="G442" s="4" t="s">
        <v>214</v>
      </c>
      <c r="H442" s="4" t="s">
        <v>215</v>
      </c>
      <c r="I442" s="4"/>
      <c r="J442" s="4"/>
      <c r="K442" s="4">
        <v>207</v>
      </c>
      <c r="L442" s="4">
        <v>21</v>
      </c>
      <c r="M442" s="4">
        <v>0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14.12416</v>
      </c>
      <c r="X442" s="4">
        <v>1</v>
      </c>
      <c r="Y442" s="4">
        <v>14.12416</v>
      </c>
      <c r="Z442" s="4"/>
      <c r="AA442" s="4"/>
      <c r="AB442" s="4"/>
    </row>
    <row r="443" spans="1:28" x14ac:dyDescent="0.2">
      <c r="A443" s="4">
        <v>50</v>
      </c>
      <c r="B443" s="4">
        <v>1</v>
      </c>
      <c r="C443" s="4">
        <v>0</v>
      </c>
      <c r="D443" s="4">
        <v>1</v>
      </c>
      <c r="E443" s="4">
        <v>208</v>
      </c>
      <c r="F443" s="4">
        <f>ROUND(Source!V420,O443)</f>
        <v>0</v>
      </c>
      <c r="G443" s="4" t="s">
        <v>216</v>
      </c>
      <c r="H443" s="4" t="s">
        <v>217</v>
      </c>
      <c r="I443" s="4"/>
      <c r="J443" s="4"/>
      <c r="K443" s="4">
        <v>208</v>
      </c>
      <c r="L443" s="4">
        <v>22</v>
      </c>
      <c r="M443" s="4">
        <v>0</v>
      </c>
      <c r="N443" s="4" t="s">
        <v>3</v>
      </c>
      <c r="O443" s="4">
        <v>7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209</v>
      </c>
      <c r="F444" s="4">
        <f>ROUND(Source!W420,O444)</f>
        <v>0</v>
      </c>
      <c r="G444" s="4" t="s">
        <v>218</v>
      </c>
      <c r="H444" s="4" t="s">
        <v>219</v>
      </c>
      <c r="I444" s="4"/>
      <c r="J444" s="4"/>
      <c r="K444" s="4">
        <v>209</v>
      </c>
      <c r="L444" s="4">
        <v>23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233</v>
      </c>
      <c r="F445" s="4">
        <f>ROUND(Source!BD420,O445)</f>
        <v>0</v>
      </c>
      <c r="G445" s="4" t="s">
        <v>220</v>
      </c>
      <c r="H445" s="4" t="s">
        <v>221</v>
      </c>
      <c r="I445" s="4"/>
      <c r="J445" s="4"/>
      <c r="K445" s="4">
        <v>233</v>
      </c>
      <c r="L445" s="4">
        <v>24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1</v>
      </c>
      <c r="C446" s="4">
        <v>0</v>
      </c>
      <c r="D446" s="4">
        <v>1</v>
      </c>
      <c r="E446" s="4">
        <v>210</v>
      </c>
      <c r="F446" s="4">
        <f>ROUND(Source!X420,O446)</f>
        <v>9016.56</v>
      </c>
      <c r="G446" s="4" t="s">
        <v>222</v>
      </c>
      <c r="H446" s="4" t="s">
        <v>223</v>
      </c>
      <c r="I446" s="4"/>
      <c r="J446" s="4"/>
      <c r="K446" s="4">
        <v>210</v>
      </c>
      <c r="L446" s="4">
        <v>25</v>
      </c>
      <c r="M446" s="4">
        <v>0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9016.56</v>
      </c>
      <c r="X446" s="4">
        <v>1</v>
      </c>
      <c r="Y446" s="4">
        <v>9016.56</v>
      </c>
      <c r="Z446" s="4"/>
      <c r="AA446" s="4"/>
      <c r="AB446" s="4"/>
    </row>
    <row r="447" spans="1:28" x14ac:dyDescent="0.2">
      <c r="A447" s="4">
        <v>50</v>
      </c>
      <c r="B447" s="4">
        <v>1</v>
      </c>
      <c r="C447" s="4">
        <v>0</v>
      </c>
      <c r="D447" s="4">
        <v>1</v>
      </c>
      <c r="E447" s="4">
        <v>211</v>
      </c>
      <c r="F447" s="4">
        <f>ROUND(Source!Y420,O447)</f>
        <v>4386.4399999999996</v>
      </c>
      <c r="G447" s="4" t="s">
        <v>224</v>
      </c>
      <c r="H447" s="4" t="s">
        <v>225</v>
      </c>
      <c r="I447" s="4"/>
      <c r="J447" s="4"/>
      <c r="K447" s="4">
        <v>211</v>
      </c>
      <c r="L447" s="4">
        <v>26</v>
      </c>
      <c r="M447" s="4">
        <v>0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4386.4399999999996</v>
      </c>
      <c r="X447" s="4">
        <v>1</v>
      </c>
      <c r="Y447" s="4">
        <v>4386.4399999999996</v>
      </c>
      <c r="Z447" s="4"/>
      <c r="AA447" s="4"/>
      <c r="AB447" s="4"/>
    </row>
    <row r="448" spans="1:28" x14ac:dyDescent="0.2">
      <c r="A448" s="4">
        <v>50</v>
      </c>
      <c r="B448" s="4">
        <v>1</v>
      </c>
      <c r="C448" s="4">
        <v>0</v>
      </c>
      <c r="D448" s="4">
        <v>1</v>
      </c>
      <c r="E448" s="4">
        <v>224</v>
      </c>
      <c r="F448" s="4">
        <f>ROUND(Source!AR420,O448)</f>
        <v>25587.55</v>
      </c>
      <c r="G448" s="4" t="s">
        <v>226</v>
      </c>
      <c r="H448" s="4" t="s">
        <v>227</v>
      </c>
      <c r="I448" s="4"/>
      <c r="J448" s="4"/>
      <c r="K448" s="4">
        <v>224</v>
      </c>
      <c r="L448" s="4">
        <v>27</v>
      </c>
      <c r="M448" s="4">
        <v>0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25587.55</v>
      </c>
      <c r="X448" s="4">
        <v>1</v>
      </c>
      <c r="Y448" s="4">
        <v>25587.55</v>
      </c>
      <c r="Z448" s="4"/>
      <c r="AA448" s="4"/>
      <c r="AB448" s="4"/>
    </row>
    <row r="449" spans="1:206" x14ac:dyDescent="0.2">
      <c r="A449" s="4">
        <v>50</v>
      </c>
      <c r="B449" s="4">
        <v>1</v>
      </c>
      <c r="C449" s="4">
        <v>0</v>
      </c>
      <c r="D449" s="4">
        <v>2</v>
      </c>
      <c r="E449" s="4">
        <v>0</v>
      </c>
      <c r="F449" s="4">
        <f>ROUND(F448*0.2,O449)</f>
        <v>5117.51</v>
      </c>
      <c r="G449" s="4" t="s">
        <v>3</v>
      </c>
      <c r="H449" s="4" t="s">
        <v>667</v>
      </c>
      <c r="I449" s="4"/>
      <c r="J449" s="4"/>
      <c r="K449" s="4">
        <v>212</v>
      </c>
      <c r="L449" s="4">
        <v>28</v>
      </c>
      <c r="M449" s="4">
        <v>0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5117.51</v>
      </c>
      <c r="X449" s="4">
        <v>1</v>
      </c>
      <c r="Y449" s="4">
        <v>5117.51</v>
      </c>
      <c r="Z449" s="4"/>
      <c r="AA449" s="4"/>
      <c r="AB449" s="4"/>
    </row>
    <row r="450" spans="1:206" x14ac:dyDescent="0.2">
      <c r="A450" s="4">
        <v>50</v>
      </c>
      <c r="B450" s="4">
        <v>1</v>
      </c>
      <c r="C450" s="4">
        <v>0</v>
      </c>
      <c r="D450" s="4">
        <v>2</v>
      </c>
      <c r="E450" s="4">
        <v>0</v>
      </c>
      <c r="F450" s="4">
        <f>ROUND(F448*1.2,O450)</f>
        <v>30705.06</v>
      </c>
      <c r="G450" s="4" t="s">
        <v>3</v>
      </c>
      <c r="H450" s="4" t="s">
        <v>699</v>
      </c>
      <c r="I450" s="4"/>
      <c r="J450" s="4"/>
      <c r="K450" s="4">
        <v>212</v>
      </c>
      <c r="L450" s="4">
        <v>29</v>
      </c>
      <c r="M450" s="4">
        <v>0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30705.06</v>
      </c>
      <c r="X450" s="4">
        <v>1</v>
      </c>
      <c r="Y450" s="4">
        <v>30705.06</v>
      </c>
      <c r="Z450" s="4"/>
      <c r="AA450" s="4"/>
      <c r="AB450" s="4"/>
    </row>
    <row r="452" spans="1:206" x14ac:dyDescent="0.2">
      <c r="A452" s="2">
        <v>51</v>
      </c>
      <c r="B452" s="2">
        <f>B12</f>
        <v>511</v>
      </c>
      <c r="C452" s="2">
        <f>A12</f>
        <v>1</v>
      </c>
      <c r="D452" s="2">
        <f>ROW(A12)</f>
        <v>12</v>
      </c>
      <c r="E452" s="2"/>
      <c r="F452" s="2" t="str">
        <f>IF(F12&lt;&gt;"",F12,"")</f>
        <v>Переустройство_Дорожники_ Долстрим_Б.Жоково_(Копия)_(Копия)_(Копия)_(Копия)_(Копия)_(Копия)_(Копия) (ФСНБ-2022) (ФСНБ-2022)</v>
      </c>
      <c r="G452" s="2" t="str">
        <f>IF(G12&lt;&gt;"",G12,"")</f>
        <v>6. ВЛ-10 кВ № 11 ПС Старожилово (оп. 41-44)_Россети_И16</v>
      </c>
      <c r="H452" s="2">
        <v>0</v>
      </c>
      <c r="I452" s="2"/>
      <c r="J452" s="2"/>
      <c r="K452" s="2"/>
      <c r="L452" s="2"/>
      <c r="M452" s="2"/>
      <c r="N452" s="2"/>
      <c r="O452" s="2">
        <f t="shared" ref="O452:T452" si="368">ROUND(O377+O420,2)</f>
        <v>922269.52</v>
      </c>
      <c r="P452" s="2">
        <f t="shared" si="368"/>
        <v>714416.83</v>
      </c>
      <c r="Q452" s="2">
        <f t="shared" si="368"/>
        <v>60416.24</v>
      </c>
      <c r="R452" s="2">
        <f t="shared" si="368"/>
        <v>30911.88</v>
      </c>
      <c r="S452" s="2">
        <f t="shared" si="368"/>
        <v>116524.57</v>
      </c>
      <c r="T452" s="2">
        <f t="shared" si="368"/>
        <v>0</v>
      </c>
      <c r="U452" s="2">
        <f>U377+U420</f>
        <v>190.00476</v>
      </c>
      <c r="V452" s="2">
        <f>V377+V420</f>
        <v>43.349699999999999</v>
      </c>
      <c r="W452" s="2">
        <f>ROUND(W377+W420,2)</f>
        <v>0</v>
      </c>
      <c r="X452" s="2">
        <f>ROUND(X377+X420,2)</f>
        <v>146979.94</v>
      </c>
      <c r="Y452" s="2">
        <f>ROUND(Y377+Y420,2)</f>
        <v>83573.960000000006</v>
      </c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>
        <f t="shared" ref="AO452:BD452" si="369">ROUND(AO377+AO420,2)</f>
        <v>0</v>
      </c>
      <c r="AP452" s="2">
        <f t="shared" si="369"/>
        <v>66444</v>
      </c>
      <c r="AQ452" s="2">
        <f t="shared" si="369"/>
        <v>0</v>
      </c>
      <c r="AR452" s="2">
        <f t="shared" si="369"/>
        <v>1169592.1499999999</v>
      </c>
      <c r="AS452" s="2">
        <f t="shared" si="369"/>
        <v>988820.95</v>
      </c>
      <c r="AT452" s="2">
        <f t="shared" si="369"/>
        <v>88739.65</v>
      </c>
      <c r="AU452" s="2">
        <f t="shared" si="369"/>
        <v>25587.55</v>
      </c>
      <c r="AV452" s="2">
        <f t="shared" si="369"/>
        <v>714416.83</v>
      </c>
      <c r="AW452" s="2">
        <f t="shared" si="369"/>
        <v>647972.82999999996</v>
      </c>
      <c r="AX452" s="2">
        <f t="shared" si="369"/>
        <v>0</v>
      </c>
      <c r="AY452" s="2">
        <f t="shared" si="369"/>
        <v>647972.82999999996</v>
      </c>
      <c r="AZ452" s="2">
        <f t="shared" si="369"/>
        <v>66444</v>
      </c>
      <c r="BA452" s="2">
        <f t="shared" si="369"/>
        <v>0</v>
      </c>
      <c r="BB452" s="2">
        <f t="shared" si="369"/>
        <v>0</v>
      </c>
      <c r="BC452" s="2">
        <f t="shared" si="369"/>
        <v>0</v>
      </c>
      <c r="BD452" s="2">
        <f t="shared" si="369"/>
        <v>16768.73</v>
      </c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>
        <v>0</v>
      </c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ROUND(Source!O452,O454)</f>
        <v>922269.52</v>
      </c>
      <c r="G454" s="4" t="s">
        <v>174</v>
      </c>
      <c r="H454" s="4" t="s">
        <v>175</v>
      </c>
      <c r="I454" s="4"/>
      <c r="J454" s="4"/>
      <c r="K454" s="4">
        <v>201</v>
      </c>
      <c r="L454" s="4">
        <v>1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920555.27999999991</v>
      </c>
      <c r="X454" s="4">
        <v>1</v>
      </c>
      <c r="Y454" s="4">
        <v>920555.27999999991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ROUND(Source!P452,O455)</f>
        <v>714416.83</v>
      </c>
      <c r="G455" s="4" t="s">
        <v>176</v>
      </c>
      <c r="H455" s="4" t="s">
        <v>177</v>
      </c>
      <c r="I455" s="4"/>
      <c r="J455" s="4"/>
      <c r="K455" s="4">
        <v>202</v>
      </c>
      <c r="L455" s="4">
        <v>2</v>
      </c>
      <c r="M455" s="4">
        <v>0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715162.09</v>
      </c>
      <c r="X455" s="4">
        <v>1</v>
      </c>
      <c r="Y455" s="4">
        <v>715162.09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ROUND(Source!AO452,O456)</f>
        <v>0</v>
      </c>
      <c r="G456" s="4" t="s">
        <v>178</v>
      </c>
      <c r="H456" s="4" t="s">
        <v>179</v>
      </c>
      <c r="I456" s="4"/>
      <c r="J456" s="4"/>
      <c r="K456" s="4">
        <v>222</v>
      </c>
      <c r="L456" s="4">
        <v>3</v>
      </c>
      <c r="M456" s="4">
        <v>1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ROUND(Source!AV452,O457)</f>
        <v>714416.83</v>
      </c>
      <c r="G457" s="4" t="s">
        <v>180</v>
      </c>
      <c r="H457" s="4" t="s">
        <v>181</v>
      </c>
      <c r="I457" s="4"/>
      <c r="J457" s="4"/>
      <c r="K457" s="4">
        <v>225</v>
      </c>
      <c r="L457" s="4">
        <v>4</v>
      </c>
      <c r="M457" s="4">
        <v>1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715162.09</v>
      </c>
      <c r="X457" s="4">
        <v>1</v>
      </c>
      <c r="Y457" s="4">
        <v>715162.09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ROUND(Source!AW452,O458)</f>
        <v>647972.82999999996</v>
      </c>
      <c r="G458" s="4" t="s">
        <v>182</v>
      </c>
      <c r="H458" s="4" t="s">
        <v>183</v>
      </c>
      <c r="I458" s="4"/>
      <c r="J458" s="4"/>
      <c r="K458" s="4">
        <v>226</v>
      </c>
      <c r="L458" s="4">
        <v>5</v>
      </c>
      <c r="M458" s="4">
        <v>1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648718.09</v>
      </c>
      <c r="X458" s="4">
        <v>1</v>
      </c>
      <c r="Y458" s="4">
        <v>648718.09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ROUND(Source!AX452,O459)</f>
        <v>0</v>
      </c>
      <c r="G459" s="4" t="s">
        <v>184</v>
      </c>
      <c r="H459" s="4" t="s">
        <v>185</v>
      </c>
      <c r="I459" s="4"/>
      <c r="J459" s="4"/>
      <c r="K459" s="4">
        <v>227</v>
      </c>
      <c r="L459" s="4">
        <v>6</v>
      </c>
      <c r="M459" s="4">
        <v>1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ROUND(Source!AY452,O460)</f>
        <v>647972.82999999996</v>
      </c>
      <c r="G460" s="4" t="s">
        <v>186</v>
      </c>
      <c r="H460" s="4" t="s">
        <v>187</v>
      </c>
      <c r="I460" s="4"/>
      <c r="J460" s="4"/>
      <c r="K460" s="4">
        <v>228</v>
      </c>
      <c r="L460" s="4">
        <v>7</v>
      </c>
      <c r="M460" s="4">
        <v>1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648718.09</v>
      </c>
      <c r="X460" s="4">
        <v>1</v>
      </c>
      <c r="Y460" s="4">
        <v>648718.09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ROUND(Source!AP452,O461)</f>
        <v>66444</v>
      </c>
      <c r="G461" s="4" t="s">
        <v>188</v>
      </c>
      <c r="H461" s="4" t="s">
        <v>189</v>
      </c>
      <c r="I461" s="4"/>
      <c r="J461" s="4"/>
      <c r="K461" s="4">
        <v>216</v>
      </c>
      <c r="L461" s="4">
        <v>8</v>
      </c>
      <c r="M461" s="4">
        <v>1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66444</v>
      </c>
      <c r="X461" s="4">
        <v>1</v>
      </c>
      <c r="Y461" s="4">
        <v>66444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ROUND(Source!AQ452,O462)</f>
        <v>0</v>
      </c>
      <c r="G462" s="4" t="s">
        <v>190</v>
      </c>
      <c r="H462" s="4" t="s">
        <v>191</v>
      </c>
      <c r="I462" s="4"/>
      <c r="J462" s="4"/>
      <c r="K462" s="4">
        <v>223</v>
      </c>
      <c r="L462" s="4">
        <v>9</v>
      </c>
      <c r="M462" s="4">
        <v>1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ROUND(Source!AZ452,O463)</f>
        <v>66444</v>
      </c>
      <c r="G463" s="4" t="s">
        <v>192</v>
      </c>
      <c r="H463" s="4" t="s">
        <v>193</v>
      </c>
      <c r="I463" s="4"/>
      <c r="J463" s="4"/>
      <c r="K463" s="4">
        <v>229</v>
      </c>
      <c r="L463" s="4">
        <v>10</v>
      </c>
      <c r="M463" s="4">
        <v>1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66444</v>
      </c>
      <c r="X463" s="4">
        <v>1</v>
      </c>
      <c r="Y463" s="4">
        <v>66444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0</v>
      </c>
      <c r="F464" s="4">
        <f>ROUND(Source!Q452,O464)</f>
        <v>60416.24</v>
      </c>
      <c r="G464" s="4" t="s">
        <v>194</v>
      </c>
      <c r="H464" s="4" t="s">
        <v>195</v>
      </c>
      <c r="I464" s="4"/>
      <c r="J464" s="4"/>
      <c r="K464" s="4">
        <v>203</v>
      </c>
      <c r="L464" s="4">
        <v>11</v>
      </c>
      <c r="M464" s="4">
        <v>0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71641.22</v>
      </c>
      <c r="X464" s="4">
        <v>1</v>
      </c>
      <c r="Y464" s="4">
        <v>71641.22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0</v>
      </c>
      <c r="F465" s="4">
        <f>ROUND(Source!BB452,O465)</f>
        <v>0</v>
      </c>
      <c r="G465" s="4" t="s">
        <v>196</v>
      </c>
      <c r="H465" s="4" t="s">
        <v>197</v>
      </c>
      <c r="I465" s="4"/>
      <c r="J465" s="4"/>
      <c r="K465" s="4">
        <v>231</v>
      </c>
      <c r="L465" s="4">
        <v>12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0</v>
      </c>
      <c r="F466" s="4">
        <f>ROUND(Source!R452,O466)</f>
        <v>30911.88</v>
      </c>
      <c r="G466" s="4" t="s">
        <v>198</v>
      </c>
      <c r="H466" s="4" t="s">
        <v>199</v>
      </c>
      <c r="I466" s="4"/>
      <c r="J466" s="4"/>
      <c r="K466" s="4">
        <v>204</v>
      </c>
      <c r="L466" s="4">
        <v>13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37397.719999999994</v>
      </c>
      <c r="X466" s="4">
        <v>1</v>
      </c>
      <c r="Y466" s="4">
        <v>37397.719999999994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0</v>
      </c>
      <c r="F467" s="4">
        <f>ROUND(Source!S452,O467)</f>
        <v>116524.57</v>
      </c>
      <c r="G467" s="4" t="s">
        <v>200</v>
      </c>
      <c r="H467" s="4" t="s">
        <v>201</v>
      </c>
      <c r="I467" s="4"/>
      <c r="J467" s="4"/>
      <c r="K467" s="4">
        <v>205</v>
      </c>
      <c r="L467" s="4">
        <v>14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146029.51999999999</v>
      </c>
      <c r="X467" s="4">
        <v>1</v>
      </c>
      <c r="Y467" s="4">
        <v>146029.51999999999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0</v>
      </c>
      <c r="F468" s="4">
        <f>ROUND(Source!BC452,O468)</f>
        <v>0</v>
      </c>
      <c r="G468" s="4" t="s">
        <v>202</v>
      </c>
      <c r="H468" s="4" t="s">
        <v>203</v>
      </c>
      <c r="I468" s="4"/>
      <c r="J468" s="4"/>
      <c r="K468" s="4">
        <v>232</v>
      </c>
      <c r="L468" s="4">
        <v>15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0</v>
      </c>
      <c r="F469" s="4">
        <f>ROUND(Source!AS452,O469)</f>
        <v>988820.95</v>
      </c>
      <c r="G469" s="4" t="s">
        <v>204</v>
      </c>
      <c r="H469" s="4" t="s">
        <v>205</v>
      </c>
      <c r="I469" s="4"/>
      <c r="J469" s="4"/>
      <c r="K469" s="4">
        <v>214</v>
      </c>
      <c r="L469" s="4">
        <v>16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988820.95</v>
      </c>
      <c r="X469" s="4">
        <v>1</v>
      </c>
      <c r="Y469" s="4">
        <v>988820.95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0</v>
      </c>
      <c r="F470" s="4">
        <f>ROUND(Source!AT452,O470)</f>
        <v>88739.65</v>
      </c>
      <c r="G470" s="4" t="s">
        <v>206</v>
      </c>
      <c r="H470" s="4" t="s">
        <v>207</v>
      </c>
      <c r="I470" s="4"/>
      <c r="J470" s="4"/>
      <c r="K470" s="4">
        <v>215</v>
      </c>
      <c r="L470" s="4">
        <v>17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186456.59</v>
      </c>
      <c r="X470" s="4">
        <v>1</v>
      </c>
      <c r="Y470" s="4">
        <v>186456.59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0</v>
      </c>
      <c r="F471" s="4">
        <f>ROUND(Source!AU452,O471)</f>
        <v>25587.55</v>
      </c>
      <c r="G471" s="4" t="s">
        <v>208</v>
      </c>
      <c r="H471" s="4" t="s">
        <v>209</v>
      </c>
      <c r="I471" s="4"/>
      <c r="J471" s="4"/>
      <c r="K471" s="4">
        <v>217</v>
      </c>
      <c r="L471" s="4">
        <v>18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25587.55</v>
      </c>
      <c r="X471" s="4">
        <v>1</v>
      </c>
      <c r="Y471" s="4">
        <v>25587.55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0</v>
      </c>
      <c r="F472" s="4">
        <f>ROUND(Source!BA452,O472)</f>
        <v>0</v>
      </c>
      <c r="G472" s="4" t="s">
        <v>210</v>
      </c>
      <c r="H472" s="4" t="s">
        <v>211</v>
      </c>
      <c r="I472" s="4"/>
      <c r="J472" s="4"/>
      <c r="K472" s="4">
        <v>230</v>
      </c>
      <c r="L472" s="4">
        <v>19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0</v>
      </c>
      <c r="F473" s="4">
        <f>ROUND(Source!T452,O473)</f>
        <v>0</v>
      </c>
      <c r="G473" s="4" t="s">
        <v>212</v>
      </c>
      <c r="H473" s="4" t="s">
        <v>213</v>
      </c>
      <c r="I473" s="4"/>
      <c r="J473" s="4"/>
      <c r="K473" s="4">
        <v>206</v>
      </c>
      <c r="L473" s="4">
        <v>20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0</v>
      </c>
      <c r="F474" s="4">
        <f>ROUND(Source!U452,O474)</f>
        <v>190.00476</v>
      </c>
      <c r="G474" s="4" t="s">
        <v>214</v>
      </c>
      <c r="H474" s="4" t="s">
        <v>215</v>
      </c>
      <c r="I474" s="4"/>
      <c r="J474" s="4"/>
      <c r="K474" s="4">
        <v>207</v>
      </c>
      <c r="L474" s="4">
        <v>21</v>
      </c>
      <c r="M474" s="4">
        <v>0</v>
      </c>
      <c r="N474" s="4" t="s">
        <v>3</v>
      </c>
      <c r="O474" s="4">
        <v>7</v>
      </c>
      <c r="P474" s="4"/>
      <c r="Q474" s="4"/>
      <c r="R474" s="4"/>
      <c r="S474" s="4"/>
      <c r="T474" s="4"/>
      <c r="U474" s="4"/>
      <c r="V474" s="4"/>
      <c r="W474" s="4">
        <v>239.05475999999999</v>
      </c>
      <c r="X474" s="4">
        <v>1</v>
      </c>
      <c r="Y474" s="4">
        <v>239.05475999999999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0</v>
      </c>
      <c r="F475" s="4">
        <f>ROUND(Source!V452,O475)</f>
        <v>43.349699999999999</v>
      </c>
      <c r="G475" s="4" t="s">
        <v>216</v>
      </c>
      <c r="H475" s="4" t="s">
        <v>217</v>
      </c>
      <c r="I475" s="4"/>
      <c r="J475" s="4"/>
      <c r="K475" s="4">
        <v>208</v>
      </c>
      <c r="L475" s="4">
        <v>22</v>
      </c>
      <c r="M475" s="4">
        <v>0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51.542619999999999</v>
      </c>
      <c r="X475" s="4">
        <v>1</v>
      </c>
      <c r="Y475" s="4">
        <v>51.542619999999999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0</v>
      </c>
      <c r="F476" s="4">
        <f>ROUND(Source!W452,O476)</f>
        <v>0</v>
      </c>
      <c r="G476" s="4" t="s">
        <v>218</v>
      </c>
      <c r="H476" s="4" t="s">
        <v>219</v>
      </c>
      <c r="I476" s="4"/>
      <c r="J476" s="4"/>
      <c r="K476" s="4">
        <v>209</v>
      </c>
      <c r="L476" s="4">
        <v>23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233</v>
      </c>
      <c r="F477" s="4">
        <f>ROUND(Source!BD452,O477)</f>
        <v>16768.73</v>
      </c>
      <c r="G477" s="4" t="s">
        <v>220</v>
      </c>
      <c r="H477" s="4" t="s">
        <v>221</v>
      </c>
      <c r="I477" s="4"/>
      <c r="J477" s="4"/>
      <c r="K477" s="4">
        <v>233</v>
      </c>
      <c r="L477" s="4">
        <v>24</v>
      </c>
      <c r="M477" s="4">
        <v>1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16768.73</v>
      </c>
      <c r="X477" s="4">
        <v>1</v>
      </c>
      <c r="Y477" s="4">
        <v>16768.73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210</v>
      </c>
      <c r="F478" s="4">
        <f>ROUND(Source!X452,O478)</f>
        <v>146979.94</v>
      </c>
      <c r="G478" s="4" t="s">
        <v>222</v>
      </c>
      <c r="H478" s="4" t="s">
        <v>223</v>
      </c>
      <c r="I478" s="4"/>
      <c r="J478" s="4"/>
      <c r="K478" s="4">
        <v>210</v>
      </c>
      <c r="L478" s="4">
        <v>25</v>
      </c>
      <c r="M478" s="4">
        <v>0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179843.24</v>
      </c>
      <c r="X478" s="4">
        <v>1</v>
      </c>
      <c r="Y478" s="4">
        <v>179843.24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211</v>
      </c>
      <c r="F479" s="4">
        <f>ROUND(Source!Y452,O479)</f>
        <v>83573.960000000006</v>
      </c>
      <c r="G479" s="4" t="s">
        <v>224</v>
      </c>
      <c r="H479" s="4" t="s">
        <v>225</v>
      </c>
      <c r="I479" s="4"/>
      <c r="J479" s="4"/>
      <c r="K479" s="4">
        <v>211</v>
      </c>
      <c r="L479" s="4">
        <v>26</v>
      </c>
      <c r="M479" s="4">
        <v>0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100466.57</v>
      </c>
      <c r="X479" s="4">
        <v>1</v>
      </c>
      <c r="Y479" s="4">
        <v>100466.57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224</v>
      </c>
      <c r="F480" s="4">
        <f>ROUND(Source!AR452,O480)</f>
        <v>1169592.1499999999</v>
      </c>
      <c r="G480" s="4" t="s">
        <v>226</v>
      </c>
      <c r="H480" s="4" t="s">
        <v>227</v>
      </c>
      <c r="I480" s="4"/>
      <c r="J480" s="4"/>
      <c r="K480" s="4">
        <v>224</v>
      </c>
      <c r="L480" s="4">
        <v>27</v>
      </c>
      <c r="M480" s="4">
        <v>0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1267309.0900000001</v>
      </c>
      <c r="X480" s="4">
        <v>1</v>
      </c>
      <c r="Y480" s="4">
        <v>1267309.0900000001</v>
      </c>
      <c r="Z480" s="4"/>
      <c r="AA480" s="4"/>
      <c r="AB480" s="4"/>
    </row>
    <row r="482" spans="1:16" x14ac:dyDescent="0.2">
      <c r="A482">
        <v>71</v>
      </c>
      <c r="B482">
        <v>1</v>
      </c>
      <c r="D482">
        <v>200001</v>
      </c>
      <c r="E482">
        <v>33925635</v>
      </c>
      <c r="F482" t="s">
        <v>700</v>
      </c>
      <c r="G482" t="s">
        <v>701</v>
      </c>
      <c r="H482">
        <v>80</v>
      </c>
      <c r="I482">
        <v>20</v>
      </c>
    </row>
    <row r="485" spans="1:16" x14ac:dyDescent="0.2">
      <c r="A485">
        <v>70</v>
      </c>
      <c r="B485">
        <v>1</v>
      </c>
      <c r="D485">
        <v>1</v>
      </c>
      <c r="E485" t="s">
        <v>702</v>
      </c>
      <c r="F485" t="s">
        <v>703</v>
      </c>
      <c r="G485">
        <v>1</v>
      </c>
      <c r="H485">
        <v>0</v>
      </c>
      <c r="I485" t="s">
        <v>3</v>
      </c>
      <c r="J485">
        <v>1</v>
      </c>
      <c r="K485">
        <v>0</v>
      </c>
      <c r="L485" t="s">
        <v>3</v>
      </c>
      <c r="M485" t="s">
        <v>3</v>
      </c>
      <c r="N485">
        <v>0</v>
      </c>
      <c r="P485" t="s">
        <v>704</v>
      </c>
    </row>
    <row r="486" spans="1:16" x14ac:dyDescent="0.2">
      <c r="A486">
        <v>70</v>
      </c>
      <c r="B486">
        <v>1</v>
      </c>
      <c r="D486">
        <v>2</v>
      </c>
      <c r="E486" t="s">
        <v>705</v>
      </c>
      <c r="F486" t="s">
        <v>706</v>
      </c>
      <c r="G486">
        <v>0</v>
      </c>
      <c r="H486">
        <v>0</v>
      </c>
      <c r="I486" t="s">
        <v>3</v>
      </c>
      <c r="J486">
        <v>1</v>
      </c>
      <c r="K486">
        <v>0</v>
      </c>
      <c r="L486" t="s">
        <v>3</v>
      </c>
      <c r="M486" t="s">
        <v>3</v>
      </c>
      <c r="N486">
        <v>0</v>
      </c>
      <c r="P486" t="s">
        <v>707</v>
      </c>
    </row>
    <row r="487" spans="1:16" x14ac:dyDescent="0.2">
      <c r="A487">
        <v>70</v>
      </c>
      <c r="B487">
        <v>1</v>
      </c>
      <c r="D487">
        <v>3</v>
      </c>
      <c r="E487" t="s">
        <v>708</v>
      </c>
      <c r="F487" t="s">
        <v>709</v>
      </c>
      <c r="G487">
        <v>0</v>
      </c>
      <c r="H487">
        <v>0</v>
      </c>
      <c r="I487" t="s">
        <v>3</v>
      </c>
      <c r="J487">
        <v>1</v>
      </c>
      <c r="K487">
        <v>0</v>
      </c>
      <c r="L487" t="s">
        <v>3</v>
      </c>
      <c r="M487" t="s">
        <v>3</v>
      </c>
      <c r="N487">
        <v>0</v>
      </c>
      <c r="P487" t="s">
        <v>710</v>
      </c>
    </row>
    <row r="488" spans="1:16" x14ac:dyDescent="0.2">
      <c r="A488">
        <v>70</v>
      </c>
      <c r="B488">
        <v>1</v>
      </c>
      <c r="D488">
        <v>4</v>
      </c>
      <c r="E488" t="s">
        <v>711</v>
      </c>
      <c r="F488" t="s">
        <v>712</v>
      </c>
      <c r="G488">
        <v>1</v>
      </c>
      <c r="H488">
        <v>0</v>
      </c>
      <c r="I488" t="s">
        <v>3</v>
      </c>
      <c r="J488">
        <v>2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5</v>
      </c>
      <c r="E489" t="s">
        <v>713</v>
      </c>
      <c r="F489" t="s">
        <v>714</v>
      </c>
      <c r="G489">
        <v>0</v>
      </c>
      <c r="H489">
        <v>0</v>
      </c>
      <c r="I489" t="s">
        <v>3</v>
      </c>
      <c r="J489">
        <v>2</v>
      </c>
      <c r="K489">
        <v>0</v>
      </c>
      <c r="L489" t="s">
        <v>3</v>
      </c>
      <c r="M489" t="s">
        <v>3</v>
      </c>
      <c r="N489">
        <v>0</v>
      </c>
      <c r="P489" t="s">
        <v>3</v>
      </c>
    </row>
    <row r="490" spans="1:16" x14ac:dyDescent="0.2">
      <c r="A490">
        <v>70</v>
      </c>
      <c r="B490">
        <v>1</v>
      </c>
      <c r="D490">
        <v>6</v>
      </c>
      <c r="E490" t="s">
        <v>715</v>
      </c>
      <c r="F490" t="s">
        <v>716</v>
      </c>
      <c r="G490">
        <v>0</v>
      </c>
      <c r="H490">
        <v>0</v>
      </c>
      <c r="I490" t="s">
        <v>3</v>
      </c>
      <c r="J490">
        <v>2</v>
      </c>
      <c r="K490">
        <v>0</v>
      </c>
      <c r="L490" t="s">
        <v>3</v>
      </c>
      <c r="M490" t="s">
        <v>3</v>
      </c>
      <c r="N490">
        <v>0</v>
      </c>
      <c r="P490" t="s">
        <v>3</v>
      </c>
    </row>
    <row r="491" spans="1:16" x14ac:dyDescent="0.2">
      <c r="A491">
        <v>70</v>
      </c>
      <c r="B491">
        <v>1</v>
      </c>
      <c r="D491">
        <v>7</v>
      </c>
      <c r="E491" t="s">
        <v>717</v>
      </c>
      <c r="F491" t="s">
        <v>718</v>
      </c>
      <c r="G491">
        <v>0</v>
      </c>
      <c r="H491">
        <v>0</v>
      </c>
      <c r="I491" t="s">
        <v>719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720</v>
      </c>
    </row>
    <row r="492" spans="1:16" x14ac:dyDescent="0.2">
      <c r="A492">
        <v>70</v>
      </c>
      <c r="B492">
        <v>1</v>
      </c>
      <c r="D492">
        <v>8</v>
      </c>
      <c r="E492" t="s">
        <v>721</v>
      </c>
      <c r="F492" t="s">
        <v>722</v>
      </c>
      <c r="G492">
        <v>1</v>
      </c>
      <c r="H492">
        <v>0</v>
      </c>
      <c r="I492" t="s">
        <v>3</v>
      </c>
      <c r="J492">
        <v>5</v>
      </c>
      <c r="K492">
        <v>0</v>
      </c>
      <c r="L492" t="s">
        <v>3</v>
      </c>
      <c r="M492" t="s">
        <v>3</v>
      </c>
      <c r="N492">
        <v>0</v>
      </c>
      <c r="P492" t="s">
        <v>3</v>
      </c>
    </row>
    <row r="493" spans="1:16" x14ac:dyDescent="0.2">
      <c r="A493">
        <v>70</v>
      </c>
      <c r="B493">
        <v>1</v>
      </c>
      <c r="D493">
        <v>9</v>
      </c>
      <c r="E493" t="s">
        <v>723</v>
      </c>
      <c r="F493" t="s">
        <v>724</v>
      </c>
      <c r="G493">
        <v>0</v>
      </c>
      <c r="H493">
        <v>0</v>
      </c>
      <c r="I493" t="s">
        <v>3</v>
      </c>
      <c r="J493">
        <v>5</v>
      </c>
      <c r="K493">
        <v>0</v>
      </c>
      <c r="L493" t="s">
        <v>3</v>
      </c>
      <c r="M493" t="s">
        <v>3</v>
      </c>
      <c r="N493">
        <v>0</v>
      </c>
      <c r="P493" t="s">
        <v>725</v>
      </c>
    </row>
    <row r="494" spans="1:16" x14ac:dyDescent="0.2">
      <c r="A494">
        <v>70</v>
      </c>
      <c r="B494">
        <v>1</v>
      </c>
      <c r="D494">
        <v>10</v>
      </c>
      <c r="E494" t="s">
        <v>726</v>
      </c>
      <c r="F494" t="s">
        <v>727</v>
      </c>
      <c r="G494">
        <v>0</v>
      </c>
      <c r="H494">
        <v>0</v>
      </c>
      <c r="I494" t="s">
        <v>728</v>
      </c>
      <c r="J494">
        <v>5</v>
      </c>
      <c r="K494">
        <v>0</v>
      </c>
      <c r="L494" t="s">
        <v>3</v>
      </c>
      <c r="M494" t="s">
        <v>3</v>
      </c>
      <c r="N494">
        <v>0</v>
      </c>
      <c r="P494" t="s">
        <v>729</v>
      </c>
    </row>
    <row r="495" spans="1:16" x14ac:dyDescent="0.2">
      <c r="A495">
        <v>70</v>
      </c>
      <c r="B495">
        <v>1</v>
      </c>
      <c r="D495">
        <v>11</v>
      </c>
      <c r="E495" t="s">
        <v>730</v>
      </c>
      <c r="F495" t="s">
        <v>731</v>
      </c>
      <c r="G495">
        <v>0</v>
      </c>
      <c r="H495">
        <v>0</v>
      </c>
      <c r="I495" t="s">
        <v>732</v>
      </c>
      <c r="J495">
        <v>0</v>
      </c>
      <c r="K495">
        <v>0</v>
      </c>
      <c r="L495" t="s">
        <v>3</v>
      </c>
      <c r="M495" t="s">
        <v>3</v>
      </c>
      <c r="N495">
        <v>0</v>
      </c>
      <c r="P495" t="s">
        <v>733</v>
      </c>
    </row>
    <row r="496" spans="1:16" x14ac:dyDescent="0.2">
      <c r="A496">
        <v>70</v>
      </c>
      <c r="B496">
        <v>1</v>
      </c>
      <c r="D496">
        <v>12</v>
      </c>
      <c r="E496" t="s">
        <v>734</v>
      </c>
      <c r="F496" t="s">
        <v>735</v>
      </c>
      <c r="G496">
        <v>0</v>
      </c>
      <c r="H496">
        <v>0</v>
      </c>
      <c r="I496" t="s">
        <v>736</v>
      </c>
      <c r="J496">
        <v>0</v>
      </c>
      <c r="K496">
        <v>0</v>
      </c>
      <c r="L496" t="s">
        <v>3</v>
      </c>
      <c r="M496" t="s">
        <v>3</v>
      </c>
      <c r="N496">
        <v>0</v>
      </c>
      <c r="P496" t="s">
        <v>737</v>
      </c>
    </row>
    <row r="497" spans="1:40" x14ac:dyDescent="0.2">
      <c r="A497">
        <v>70</v>
      </c>
      <c r="B497">
        <v>1</v>
      </c>
      <c r="D497">
        <v>13</v>
      </c>
      <c r="E497" t="s">
        <v>738</v>
      </c>
      <c r="F497" t="s">
        <v>739</v>
      </c>
      <c r="G497">
        <v>0</v>
      </c>
      <c r="H497">
        <v>0</v>
      </c>
      <c r="I497" t="s">
        <v>740</v>
      </c>
      <c r="J497">
        <v>0</v>
      </c>
      <c r="K497">
        <v>0</v>
      </c>
      <c r="L497" t="s">
        <v>3</v>
      </c>
      <c r="M497" t="s">
        <v>3</v>
      </c>
      <c r="N497">
        <v>0</v>
      </c>
      <c r="P497" t="s">
        <v>741</v>
      </c>
    </row>
    <row r="498" spans="1:40" x14ac:dyDescent="0.2">
      <c r="A498">
        <v>70</v>
      </c>
      <c r="B498">
        <v>1</v>
      </c>
      <c r="D498">
        <v>14</v>
      </c>
      <c r="E498" t="s">
        <v>742</v>
      </c>
      <c r="F498" t="s">
        <v>743</v>
      </c>
      <c r="G498">
        <v>0</v>
      </c>
      <c r="H498">
        <v>0</v>
      </c>
      <c r="I498" t="s">
        <v>3</v>
      </c>
      <c r="J498">
        <v>0</v>
      </c>
      <c r="K498">
        <v>0</v>
      </c>
      <c r="L498" t="s">
        <v>3</v>
      </c>
      <c r="M498" t="s">
        <v>3</v>
      </c>
      <c r="N498">
        <v>0</v>
      </c>
      <c r="P498" t="s">
        <v>3</v>
      </c>
    </row>
    <row r="499" spans="1:40" x14ac:dyDescent="0.2">
      <c r="A499">
        <v>70</v>
      </c>
      <c r="B499">
        <v>1</v>
      </c>
      <c r="D499">
        <v>15</v>
      </c>
      <c r="E499" t="s">
        <v>744</v>
      </c>
      <c r="F499" t="s">
        <v>745</v>
      </c>
      <c r="G499">
        <v>0</v>
      </c>
      <c r="H499">
        <v>0</v>
      </c>
      <c r="I499" t="s">
        <v>3</v>
      </c>
      <c r="J499">
        <v>0</v>
      </c>
      <c r="K499">
        <v>0</v>
      </c>
      <c r="L499" t="s">
        <v>3</v>
      </c>
      <c r="M499" t="s">
        <v>3</v>
      </c>
      <c r="N499">
        <v>0</v>
      </c>
      <c r="P499" t="s">
        <v>746</v>
      </c>
    </row>
    <row r="500" spans="1:40" x14ac:dyDescent="0.2">
      <c r="A500">
        <v>70</v>
      </c>
      <c r="B500">
        <v>1</v>
      </c>
      <c r="D500">
        <v>16</v>
      </c>
      <c r="E500" t="s">
        <v>747</v>
      </c>
      <c r="F500" t="s">
        <v>748</v>
      </c>
      <c r="G500">
        <v>0</v>
      </c>
      <c r="H500">
        <v>0</v>
      </c>
      <c r="I500" t="s">
        <v>3</v>
      </c>
      <c r="J500">
        <v>3</v>
      </c>
      <c r="K500">
        <v>0</v>
      </c>
      <c r="L500" t="s">
        <v>3</v>
      </c>
      <c r="M500" t="s">
        <v>3</v>
      </c>
      <c r="N500">
        <v>0</v>
      </c>
      <c r="P500" t="s">
        <v>3</v>
      </c>
    </row>
    <row r="501" spans="1:40" x14ac:dyDescent="0.2">
      <c r="A501">
        <v>70</v>
      </c>
      <c r="B501">
        <v>1</v>
      </c>
      <c r="D501">
        <v>17</v>
      </c>
      <c r="E501" t="s">
        <v>749</v>
      </c>
      <c r="F501" t="s">
        <v>750</v>
      </c>
      <c r="G501">
        <v>1</v>
      </c>
      <c r="H501">
        <v>0</v>
      </c>
      <c r="I501" t="s">
        <v>3</v>
      </c>
      <c r="J501">
        <v>3</v>
      </c>
      <c r="K501">
        <v>0</v>
      </c>
      <c r="L501" t="s">
        <v>3</v>
      </c>
      <c r="M501" t="s">
        <v>3</v>
      </c>
      <c r="N501">
        <v>0</v>
      </c>
      <c r="P501" t="s">
        <v>3</v>
      </c>
    </row>
    <row r="502" spans="1:40" x14ac:dyDescent="0.2">
      <c r="A502">
        <v>70</v>
      </c>
      <c r="B502">
        <v>1</v>
      </c>
      <c r="D502">
        <v>1</v>
      </c>
      <c r="E502" t="s">
        <v>751</v>
      </c>
      <c r="F502" t="s">
        <v>752</v>
      </c>
      <c r="G502">
        <v>0.9</v>
      </c>
      <c r="H502">
        <v>1</v>
      </c>
      <c r="I502" t="s">
        <v>753</v>
      </c>
      <c r="J502">
        <v>0</v>
      </c>
      <c r="K502">
        <v>0</v>
      </c>
      <c r="L502" t="s">
        <v>3</v>
      </c>
      <c r="M502" t="s">
        <v>3</v>
      </c>
      <c r="N502">
        <v>0</v>
      </c>
      <c r="P502" t="s">
        <v>754</v>
      </c>
    </row>
    <row r="503" spans="1:40" x14ac:dyDescent="0.2">
      <c r="A503">
        <v>70</v>
      </c>
      <c r="B503">
        <v>1</v>
      </c>
      <c r="D503">
        <v>2</v>
      </c>
      <c r="E503" t="s">
        <v>755</v>
      </c>
      <c r="F503" t="s">
        <v>756</v>
      </c>
      <c r="G503">
        <v>0.85</v>
      </c>
      <c r="H503">
        <v>1</v>
      </c>
      <c r="I503" t="s">
        <v>757</v>
      </c>
      <c r="J503">
        <v>0</v>
      </c>
      <c r="K503">
        <v>0</v>
      </c>
      <c r="L503" t="s">
        <v>3</v>
      </c>
      <c r="M503" t="s">
        <v>3</v>
      </c>
      <c r="N503">
        <v>0</v>
      </c>
      <c r="P503" t="s">
        <v>758</v>
      </c>
    </row>
    <row r="504" spans="1:40" x14ac:dyDescent="0.2">
      <c r="A504">
        <v>70</v>
      </c>
      <c r="B504">
        <v>1</v>
      </c>
      <c r="D504">
        <v>3</v>
      </c>
      <c r="E504" t="s">
        <v>759</v>
      </c>
      <c r="F504" t="s">
        <v>760</v>
      </c>
      <c r="G504">
        <v>1.03</v>
      </c>
      <c r="H504">
        <v>0</v>
      </c>
      <c r="I504" t="s">
        <v>3</v>
      </c>
      <c r="J504">
        <v>0</v>
      </c>
      <c r="K504">
        <v>0</v>
      </c>
      <c r="L504" t="s">
        <v>3</v>
      </c>
      <c r="M504" t="s">
        <v>3</v>
      </c>
      <c r="N504">
        <v>0</v>
      </c>
      <c r="P504" t="s">
        <v>761</v>
      </c>
    </row>
    <row r="505" spans="1:40" x14ac:dyDescent="0.2">
      <c r="A505">
        <v>70</v>
      </c>
      <c r="B505">
        <v>1</v>
      </c>
      <c r="D505">
        <v>4</v>
      </c>
      <c r="E505" t="s">
        <v>762</v>
      </c>
      <c r="F505" t="s">
        <v>763</v>
      </c>
      <c r="G505">
        <v>1.1499999999999999</v>
      </c>
      <c r="H505">
        <v>0</v>
      </c>
      <c r="I505" t="s">
        <v>3</v>
      </c>
      <c r="J505">
        <v>0</v>
      </c>
      <c r="K505">
        <v>0</v>
      </c>
      <c r="L505" t="s">
        <v>3</v>
      </c>
      <c r="M505" t="s">
        <v>3</v>
      </c>
      <c r="N505">
        <v>0</v>
      </c>
      <c r="P505" t="s">
        <v>764</v>
      </c>
    </row>
    <row r="506" spans="1:40" x14ac:dyDescent="0.2">
      <c r="A506">
        <v>70</v>
      </c>
      <c r="B506">
        <v>1</v>
      </c>
      <c r="D506">
        <v>5</v>
      </c>
      <c r="E506" t="s">
        <v>765</v>
      </c>
      <c r="F506" t="s">
        <v>766</v>
      </c>
      <c r="G506">
        <v>7</v>
      </c>
      <c r="H506">
        <v>0</v>
      </c>
      <c r="I506" t="s">
        <v>3</v>
      </c>
      <c r="J506">
        <v>0</v>
      </c>
      <c r="K506">
        <v>0</v>
      </c>
      <c r="L506" t="s">
        <v>3</v>
      </c>
      <c r="M506" t="s">
        <v>3</v>
      </c>
      <c r="N506">
        <v>0</v>
      </c>
      <c r="P506" t="s">
        <v>3</v>
      </c>
    </row>
    <row r="507" spans="1:40" x14ac:dyDescent="0.2">
      <c r="A507">
        <v>70</v>
      </c>
      <c r="B507">
        <v>1</v>
      </c>
      <c r="D507">
        <v>6</v>
      </c>
      <c r="E507" t="s">
        <v>767</v>
      </c>
      <c r="F507" t="s">
        <v>3</v>
      </c>
      <c r="G507">
        <v>2</v>
      </c>
      <c r="H507">
        <v>0</v>
      </c>
      <c r="I507" t="s">
        <v>3</v>
      </c>
      <c r="J507">
        <v>0</v>
      </c>
      <c r="K507">
        <v>0</v>
      </c>
      <c r="L507" t="s">
        <v>3</v>
      </c>
      <c r="M507" t="s">
        <v>3</v>
      </c>
      <c r="N507">
        <v>0</v>
      </c>
      <c r="P507" t="s">
        <v>3</v>
      </c>
    </row>
    <row r="509" spans="1:40" x14ac:dyDescent="0.2">
      <c r="A509">
        <v>-1</v>
      </c>
    </row>
    <row r="511" spans="1:40" x14ac:dyDescent="0.2">
      <c r="A511" s="3">
        <v>75</v>
      </c>
      <c r="B511" s="3" t="s">
        <v>768</v>
      </c>
      <c r="C511" s="3">
        <v>2025</v>
      </c>
      <c r="D511" s="3">
        <v>0</v>
      </c>
      <c r="E511" s="3">
        <v>12</v>
      </c>
      <c r="F511" s="3">
        <v>1</v>
      </c>
      <c r="G511" s="3">
        <v>0</v>
      </c>
      <c r="H511" s="3">
        <v>1</v>
      </c>
      <c r="I511" s="3">
        <v>0</v>
      </c>
      <c r="J511" s="3">
        <v>3</v>
      </c>
      <c r="K511" s="3">
        <v>0</v>
      </c>
      <c r="L511" s="3">
        <v>0</v>
      </c>
      <c r="M511" s="3">
        <v>0</v>
      </c>
      <c r="N511" s="3">
        <v>48339648</v>
      </c>
      <c r="O511" s="3">
        <v>1</v>
      </c>
    </row>
    <row r="512" spans="1:40" x14ac:dyDescent="0.2">
      <c r="A512" s="5">
        <v>2</v>
      </c>
      <c r="B512" s="5" t="s">
        <v>769</v>
      </c>
      <c r="C512" s="5" t="s">
        <v>770</v>
      </c>
      <c r="D512" s="5">
        <v>0</v>
      </c>
      <c r="E512" s="5">
        <v>0</v>
      </c>
      <c r="F512" s="5">
        <v>0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>
        <v>48339649</v>
      </c>
    </row>
    <row r="513" spans="1:50" x14ac:dyDescent="0.2">
      <c r="A513" s="5">
        <v>1</v>
      </c>
      <c r="B513" s="5" t="s">
        <v>771</v>
      </c>
      <c r="C513" s="5" t="s">
        <v>772</v>
      </c>
      <c r="D513" s="5">
        <v>2025</v>
      </c>
      <c r="E513" s="5">
        <v>12</v>
      </c>
      <c r="F513" s="5">
        <v>1</v>
      </c>
      <c r="G513" s="5">
        <v>1</v>
      </c>
      <c r="H513" s="5">
        <v>0</v>
      </c>
      <c r="I513" s="5">
        <v>2</v>
      </c>
      <c r="J513" s="5">
        <v>1</v>
      </c>
      <c r="K513" s="5">
        <v>1</v>
      </c>
      <c r="L513" s="5">
        <v>1</v>
      </c>
      <c r="M513" s="5">
        <v>1</v>
      </c>
      <c r="N513" s="5">
        <v>1</v>
      </c>
      <c r="O513" s="5">
        <v>1</v>
      </c>
      <c r="P513" s="5">
        <v>1</v>
      </c>
      <c r="Q513" s="5">
        <v>1</v>
      </c>
      <c r="R513" s="5" t="s">
        <v>3</v>
      </c>
      <c r="S513" s="5" t="s">
        <v>3</v>
      </c>
      <c r="T513" s="5" t="s">
        <v>3</v>
      </c>
      <c r="U513" s="5" t="s">
        <v>3</v>
      </c>
      <c r="V513" s="5" t="s">
        <v>3</v>
      </c>
      <c r="W513" s="5" t="s">
        <v>3</v>
      </c>
      <c r="X513" s="5" t="s">
        <v>3</v>
      </c>
      <c r="Y513" s="5" t="s">
        <v>3</v>
      </c>
      <c r="Z513" s="5" t="s">
        <v>3</v>
      </c>
      <c r="AA513" s="5" t="s">
        <v>3</v>
      </c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>
        <v>48339650</v>
      </c>
      <c r="AO513" s="5" t="s">
        <v>773</v>
      </c>
      <c r="AP513" s="5" t="s">
        <v>774</v>
      </c>
      <c r="AQ513" s="5">
        <v>45982</v>
      </c>
      <c r="AR513" s="5">
        <v>403</v>
      </c>
      <c r="AS513" s="5" t="s">
        <v>775</v>
      </c>
      <c r="AT513" s="5" t="s">
        <v>776</v>
      </c>
      <c r="AU513" s="5" t="s">
        <v>774</v>
      </c>
      <c r="AV513" s="5">
        <v>45652</v>
      </c>
      <c r="AW513" s="5">
        <v>612</v>
      </c>
      <c r="AX513" s="5" t="s">
        <v>777</v>
      </c>
    </row>
    <row r="517" spans="1:50" x14ac:dyDescent="0.2">
      <c r="A517">
        <v>65</v>
      </c>
      <c r="C517">
        <v>1</v>
      </c>
      <c r="D517">
        <v>0</v>
      </c>
      <c r="E5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48339648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ROUND((Source!F394)/1000,2)</f>
        <v>988.82</v>
      </c>
      <c r="F16" s="7">
        <f>ROUND((Source!F395)/1000,2)</f>
        <v>88.74</v>
      </c>
      <c r="G16" s="7">
        <f>ROUND((Source!F386)/1000,2)</f>
        <v>66.44</v>
      </c>
      <c r="H16" s="7">
        <f>ROUND((Source!F396)/1000+(Source!F397)/1000,2)</f>
        <v>0</v>
      </c>
      <c r="I16" s="7">
        <f>E16+F16+G16+H16</f>
        <v>1144</v>
      </c>
      <c r="J16" s="7">
        <f>ROUND((Source!F392+Source!F391)/1000,2)</f>
        <v>135.25</v>
      </c>
      <c r="K16" s="7">
        <v>1673.21</v>
      </c>
      <c r="L16" s="7">
        <v>0</v>
      </c>
      <c r="M16" s="7">
        <v>0</v>
      </c>
      <c r="N16" s="7">
        <f>I16+L16+M16</f>
        <v>1144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908370.73</v>
      </c>
      <c r="AU16" s="7">
        <v>715162.09</v>
      </c>
      <c r="AV16" s="7">
        <v>0</v>
      </c>
      <c r="AW16" s="7">
        <v>66444</v>
      </c>
      <c r="AX16" s="7">
        <v>0</v>
      </c>
      <c r="AY16" s="7">
        <v>71641.219999999987</v>
      </c>
      <c r="AZ16" s="7">
        <v>37397.72</v>
      </c>
      <c r="BA16" s="7">
        <v>133844.97000000003</v>
      </c>
      <c r="BB16" s="7">
        <v>988820.95</v>
      </c>
      <c r="BC16" s="7">
        <v>186456.59</v>
      </c>
      <c r="BD16" s="7">
        <v>0</v>
      </c>
      <c r="BE16" s="7">
        <v>0</v>
      </c>
      <c r="BF16" s="7">
        <v>224.9306</v>
      </c>
      <c r="BG16" s="7">
        <v>51.542619999999999</v>
      </c>
      <c r="BH16" s="7">
        <v>0</v>
      </c>
      <c r="BI16" s="7">
        <v>170826.68</v>
      </c>
      <c r="BJ16" s="7">
        <v>96080.13</v>
      </c>
      <c r="BK16" s="7">
        <v>1241721.54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669</v>
      </c>
      <c r="E17" s="7">
        <f>ROUND((Source!F437)/1000,2)</f>
        <v>0</v>
      </c>
      <c r="F17" s="7">
        <f>ROUND((Source!F438)/1000,2)</f>
        <v>0</v>
      </c>
      <c r="G17" s="7">
        <f>ROUND((Source!F429)/1000,2)</f>
        <v>0</v>
      </c>
      <c r="H17" s="7">
        <f>ROUND((Source!F439)/1000+(Source!F440)/1000,2)</f>
        <v>25.59</v>
      </c>
      <c r="I17" s="7">
        <f>E17+F17+G17+H17</f>
        <v>25.59</v>
      </c>
      <c r="J17" s="7">
        <f>ROUND((Source!F435+Source!F434)/1000,2)</f>
        <v>12.18</v>
      </c>
      <c r="K17" s="7">
        <v>12.18</v>
      </c>
      <c r="L17" s="7">
        <v>0</v>
      </c>
      <c r="M17" s="7">
        <v>0</v>
      </c>
      <c r="N17" s="7">
        <f>I17+L17+M17</f>
        <v>25.59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12184.550000000001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12184.550000000001</v>
      </c>
      <c r="BB17" s="7">
        <v>0</v>
      </c>
      <c r="BC17" s="7">
        <v>0</v>
      </c>
      <c r="BD17" s="7">
        <v>25587.55</v>
      </c>
      <c r="BE17" s="7">
        <v>0</v>
      </c>
      <c r="BF17" s="7">
        <v>14.12416</v>
      </c>
      <c r="BG17" s="7">
        <v>0</v>
      </c>
      <c r="BH17" s="7">
        <v>0</v>
      </c>
      <c r="BI17" s="7">
        <v>9016.56</v>
      </c>
      <c r="BJ17" s="7">
        <v>4386.4399999999996</v>
      </c>
      <c r="BK17" s="7">
        <v>25587.55</v>
      </c>
    </row>
    <row r="19" spans="1:63" x14ac:dyDescent="0.2">
      <c r="A19">
        <v>51</v>
      </c>
      <c r="E19">
        <v>988.82</v>
      </c>
      <c r="F19">
        <v>186.46</v>
      </c>
      <c r="G19">
        <v>66.44</v>
      </c>
      <c r="H19">
        <v>25.59</v>
      </c>
      <c r="I19">
        <v>1267.31</v>
      </c>
      <c r="J19">
        <v>183.42</v>
      </c>
      <c r="K19">
        <v>1685.39</v>
      </c>
      <c r="L19">
        <v>0</v>
      </c>
      <c r="M19">
        <v>0</v>
      </c>
      <c r="N19">
        <v>1267.31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920555.27999999991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715162.09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715162.09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648718.09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648718.09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66444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66444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71641.22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37397.719999999994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146029.51999999999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988820.95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186456.59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25587.55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239.05475999999999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51.542619999999999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16768.73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179843.24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100466.57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1267309.0900000001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768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48339648</v>
      </c>
      <c r="O52" s="3">
        <v>1</v>
      </c>
    </row>
    <row r="53" spans="1:50" x14ac:dyDescent="0.2">
      <c r="A53" s="5">
        <v>2</v>
      </c>
      <c r="B53" s="5" t="s">
        <v>769</v>
      </c>
      <c r="C53" s="5" t="s">
        <v>770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48339649</v>
      </c>
    </row>
    <row r="54" spans="1:50" x14ac:dyDescent="0.2">
      <c r="A54" s="5">
        <v>1</v>
      </c>
      <c r="B54" s="5" t="s">
        <v>771</v>
      </c>
      <c r="C54" s="5" t="s">
        <v>772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48339650</v>
      </c>
      <c r="AO54" s="5" t="s">
        <v>773</v>
      </c>
      <c r="AP54" s="5" t="s">
        <v>774</v>
      </c>
      <c r="AQ54" s="5">
        <v>45982</v>
      </c>
      <c r="AR54" s="5">
        <v>403</v>
      </c>
      <c r="AS54" s="5" t="s">
        <v>775</v>
      </c>
      <c r="AT54" s="5" t="s">
        <v>776</v>
      </c>
      <c r="AU54" s="5" t="s">
        <v>774</v>
      </c>
      <c r="AV54" s="5">
        <v>45652</v>
      </c>
      <c r="AW54" s="5">
        <v>612</v>
      </c>
      <c r="AX54" s="5" t="s">
        <v>777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48339648</v>
      </c>
      <c r="C1">
        <v>48337921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779</v>
      </c>
      <c r="J1" t="s">
        <v>3</v>
      </c>
      <c r="K1" t="s">
        <v>780</v>
      </c>
      <c r="L1">
        <v>1191</v>
      </c>
      <c r="N1">
        <v>1013</v>
      </c>
      <c r="O1" t="s">
        <v>781</v>
      </c>
      <c r="P1" t="s">
        <v>781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48339685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2341.52</v>
      </c>
      <c r="CV1">
        <f>ROUND(Y1*Source!I28,7)</f>
        <v>4.0599999999999996</v>
      </c>
      <c r="CW1">
        <v>0</v>
      </c>
      <c r="CX1">
        <f>ROUND(Y1*Source!I28,7)</f>
        <v>4.0599999999999996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2341.52</v>
      </c>
      <c r="DJ1">
        <f>DI1</f>
        <v>2341.52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48339648</v>
      </c>
      <c r="C2">
        <v>48337921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782</v>
      </c>
      <c r="J2" t="s">
        <v>3</v>
      </c>
      <c r="K2" t="s">
        <v>783</v>
      </c>
      <c r="L2">
        <v>1191</v>
      </c>
      <c r="N2">
        <v>1013</v>
      </c>
      <c r="O2" t="s">
        <v>781</v>
      </c>
      <c r="P2" t="s">
        <v>781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48339686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1.1000000000000001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48339648</v>
      </c>
      <c r="C3">
        <v>48337921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784</v>
      </c>
      <c r="J3" t="s">
        <v>785</v>
      </c>
      <c r="K3" t="s">
        <v>786</v>
      </c>
      <c r="L3">
        <v>1368</v>
      </c>
      <c r="N3">
        <v>1011</v>
      </c>
      <c r="O3" t="s">
        <v>787</v>
      </c>
      <c r="P3" t="s">
        <v>787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48339687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0.9</v>
      </c>
      <c r="CX3">
        <f>ROUND(Y3*Source!I28,7)</f>
        <v>0.9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452.48</v>
      </c>
      <c r="DH3">
        <f t="shared" si="1"/>
        <v>584.49</v>
      </c>
      <c r="DI3">
        <f t="shared" si="2"/>
        <v>0</v>
      </c>
      <c r="DJ3">
        <f>DG3+DH3</f>
        <v>1036.97</v>
      </c>
      <c r="DK3">
        <v>0</v>
      </c>
      <c r="DL3" t="s">
        <v>788</v>
      </c>
      <c r="DM3">
        <v>4</v>
      </c>
      <c r="DN3" t="s">
        <v>781</v>
      </c>
      <c r="DO3">
        <v>1</v>
      </c>
    </row>
    <row r="4" spans="1:119" x14ac:dyDescent="0.2">
      <c r="A4">
        <f>ROW(Source!A28)</f>
        <v>28</v>
      </c>
      <c r="B4">
        <v>48339648</v>
      </c>
      <c r="C4">
        <v>48337921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789</v>
      </c>
      <c r="J4" t="s">
        <v>790</v>
      </c>
      <c r="K4" t="s">
        <v>791</v>
      </c>
      <c r="L4">
        <v>1368</v>
      </c>
      <c r="N4">
        <v>1011</v>
      </c>
      <c r="O4" t="s">
        <v>787</v>
      </c>
      <c r="P4" t="s">
        <v>787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48339688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0.2</v>
      </c>
      <c r="CX4">
        <f>ROUND(Y4*Source!I28,7)</f>
        <v>0.2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129.81</v>
      </c>
      <c r="DH4">
        <f t="shared" si="1"/>
        <v>129.88999999999999</v>
      </c>
      <c r="DI4">
        <f t="shared" si="2"/>
        <v>0</v>
      </c>
      <c r="DJ4">
        <f>DG4+DH4</f>
        <v>259.7</v>
      </c>
      <c r="DK4">
        <v>1</v>
      </c>
      <c r="DL4" t="s">
        <v>788</v>
      </c>
      <c r="DM4">
        <v>4</v>
      </c>
      <c r="DN4" t="s">
        <v>781</v>
      </c>
      <c r="DO4">
        <v>1</v>
      </c>
    </row>
    <row r="5" spans="1:119" x14ac:dyDescent="0.2">
      <c r="A5">
        <f>ROW(Source!A29)</f>
        <v>29</v>
      </c>
      <c r="B5">
        <v>48339648</v>
      </c>
      <c r="C5">
        <v>48337930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792</v>
      </c>
      <c r="J5" t="s">
        <v>3</v>
      </c>
      <c r="K5" t="s">
        <v>793</v>
      </c>
      <c r="L5">
        <v>1191</v>
      </c>
      <c r="N5">
        <v>1013</v>
      </c>
      <c r="O5" t="s">
        <v>781</v>
      </c>
      <c r="P5" t="s">
        <v>781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48339689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8622.8700000000008</v>
      </c>
      <c r="CV5">
        <f>ROUND(Y5*Source!I29,7)</f>
        <v>8.34</v>
      </c>
      <c r="CW5">
        <v>0</v>
      </c>
      <c r="CX5">
        <f>ROUND(Y5*Source!I29,7)</f>
        <v>8.34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5173.72</v>
      </c>
      <c r="DJ5">
        <f>DI5</f>
        <v>5173.72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48339648</v>
      </c>
      <c r="C6">
        <v>48337930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782</v>
      </c>
      <c r="J6" t="s">
        <v>3</v>
      </c>
      <c r="K6" t="s">
        <v>783</v>
      </c>
      <c r="L6">
        <v>1191</v>
      </c>
      <c r="N6">
        <v>1013</v>
      </c>
      <c r="O6" t="s">
        <v>781</v>
      </c>
      <c r="P6" t="s">
        <v>781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48339690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0.42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48339648</v>
      </c>
      <c r="C7">
        <v>48337930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789</v>
      </c>
      <c r="J7" t="s">
        <v>790</v>
      </c>
      <c r="K7" t="s">
        <v>791</v>
      </c>
      <c r="L7">
        <v>1368</v>
      </c>
      <c r="N7">
        <v>1011</v>
      </c>
      <c r="O7" t="s">
        <v>787</v>
      </c>
      <c r="P7" t="s">
        <v>787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48339691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0.42</v>
      </c>
      <c r="CX7">
        <f>ROUND(Y7*Source!I29,7)</f>
        <v>0.42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272.60000000000002</v>
      </c>
      <c r="DH7">
        <f t="shared" si="1"/>
        <v>272.76</v>
      </c>
      <c r="DI7">
        <f t="shared" si="2"/>
        <v>0</v>
      </c>
      <c r="DJ7">
        <f>DG7+DH7</f>
        <v>545.36</v>
      </c>
      <c r="DK7">
        <v>1</v>
      </c>
      <c r="DL7" t="s">
        <v>788</v>
      </c>
      <c r="DM7">
        <v>4</v>
      </c>
      <c r="DN7" t="s">
        <v>781</v>
      </c>
      <c r="DO7">
        <v>1</v>
      </c>
    </row>
    <row r="8" spans="1:119" x14ac:dyDescent="0.2">
      <c r="A8">
        <f>ROW(Source!A29)</f>
        <v>29</v>
      </c>
      <c r="B8">
        <v>48339648</v>
      </c>
      <c r="C8">
        <v>48337930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48339692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48339648</v>
      </c>
      <c r="C9">
        <v>48337940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794</v>
      </c>
      <c r="J9" t="s">
        <v>3</v>
      </c>
      <c r="K9" t="s">
        <v>795</v>
      </c>
      <c r="L9">
        <v>1191</v>
      </c>
      <c r="N9">
        <v>1013</v>
      </c>
      <c r="O9" t="s">
        <v>781</v>
      </c>
      <c r="P9" t="s">
        <v>781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48339694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0</v>
      </c>
      <c r="CV9">
        <f>ROUND(Y9*Source!I31,7)</f>
        <v>0</v>
      </c>
      <c r="CW9">
        <v>0</v>
      </c>
      <c r="CX9">
        <f>ROUND(Y9*Source!I31,7)</f>
        <v>0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48339648</v>
      </c>
      <c r="C10">
        <v>48337940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48339695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48339648</v>
      </c>
      <c r="C11">
        <v>48337946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792</v>
      </c>
      <c r="J11" t="s">
        <v>3</v>
      </c>
      <c r="K11" t="s">
        <v>793</v>
      </c>
      <c r="L11">
        <v>1191</v>
      </c>
      <c r="N11">
        <v>1013</v>
      </c>
      <c r="O11" t="s">
        <v>781</v>
      </c>
      <c r="P11" t="s">
        <v>781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48339697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48339648</v>
      </c>
      <c r="C12">
        <v>48337946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782</v>
      </c>
      <c r="J12" t="s">
        <v>3</v>
      </c>
      <c r="K12" t="s">
        <v>783</v>
      </c>
      <c r="L12">
        <v>1191</v>
      </c>
      <c r="N12">
        <v>1013</v>
      </c>
      <c r="O12" t="s">
        <v>781</v>
      </c>
      <c r="P12" t="s">
        <v>781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48339698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48339648</v>
      </c>
      <c r="C13">
        <v>48337946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796</v>
      </c>
      <c r="J13" t="s">
        <v>797</v>
      </c>
      <c r="K13" t="s">
        <v>798</v>
      </c>
      <c r="L13">
        <v>1368</v>
      </c>
      <c r="N13">
        <v>1011</v>
      </c>
      <c r="O13" t="s">
        <v>787</v>
      </c>
      <c r="P13" t="s">
        <v>787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48339699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799</v>
      </c>
      <c r="DM13">
        <v>6</v>
      </c>
      <c r="DN13" t="s">
        <v>781</v>
      </c>
      <c r="DO13">
        <v>1</v>
      </c>
    </row>
    <row r="14" spans="1:119" x14ac:dyDescent="0.2">
      <c r="A14">
        <f>ROW(Source!A33)</f>
        <v>33</v>
      </c>
      <c r="B14">
        <v>48339648</v>
      </c>
      <c r="C14">
        <v>48337946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48339700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48339648</v>
      </c>
      <c r="C15">
        <v>48337956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800</v>
      </c>
      <c r="J15" t="s">
        <v>3</v>
      </c>
      <c r="K15" t="s">
        <v>801</v>
      </c>
      <c r="L15">
        <v>1191</v>
      </c>
      <c r="N15">
        <v>1013</v>
      </c>
      <c r="O15" t="s">
        <v>781</v>
      </c>
      <c r="P15" t="s">
        <v>781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48339702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48339648</v>
      </c>
      <c r="C16">
        <v>48337956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782</v>
      </c>
      <c r="J16" t="s">
        <v>3</v>
      </c>
      <c r="K16" t="s">
        <v>783</v>
      </c>
      <c r="L16">
        <v>1191</v>
      </c>
      <c r="N16">
        <v>1013</v>
      </c>
      <c r="O16" t="s">
        <v>781</v>
      </c>
      <c r="P16" t="s">
        <v>781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48339703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48339648</v>
      </c>
      <c r="C17">
        <v>48337956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802</v>
      </c>
      <c r="J17" t="s">
        <v>803</v>
      </c>
      <c r="K17" t="s">
        <v>804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48339704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805</v>
      </c>
      <c r="DM17">
        <v>5</v>
      </c>
      <c r="DN17" t="s">
        <v>781</v>
      </c>
      <c r="DO17">
        <v>1</v>
      </c>
    </row>
    <row r="18" spans="1:119" x14ac:dyDescent="0.2">
      <c r="A18">
        <f>ROW(Source!A35)</f>
        <v>35</v>
      </c>
      <c r="B18">
        <v>48339648</v>
      </c>
      <c r="C18">
        <v>48337956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806</v>
      </c>
      <c r="J18" t="s">
        <v>807</v>
      </c>
      <c r="K18" t="s">
        <v>808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48339705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48339648</v>
      </c>
      <c r="C19">
        <v>48337956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809</v>
      </c>
      <c r="J19" t="s">
        <v>810</v>
      </c>
      <c r="K19" t="s">
        <v>811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48339706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48339648</v>
      </c>
      <c r="C20">
        <v>48337956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48339707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48339648</v>
      </c>
      <c r="C21">
        <v>48337956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812</v>
      </c>
      <c r="J21" t="s">
        <v>813</v>
      </c>
      <c r="K21" t="s">
        <v>814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48339708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48339648</v>
      </c>
      <c r="C22">
        <v>48337956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815</v>
      </c>
      <c r="J22" t="s">
        <v>816</v>
      </c>
      <c r="K22" t="s">
        <v>817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48339709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48339648</v>
      </c>
      <c r="C23">
        <v>48337956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818</v>
      </c>
      <c r="J23" t="s">
        <v>819</v>
      </c>
      <c r="K23" t="s">
        <v>820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48339710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48339648</v>
      </c>
      <c r="C24">
        <v>48337956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821</v>
      </c>
      <c r="J24" t="s">
        <v>822</v>
      </c>
      <c r="K24" t="s">
        <v>823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48339711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48339648</v>
      </c>
      <c r="C25">
        <v>48337956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824</v>
      </c>
      <c r="J25" t="s">
        <v>825</v>
      </c>
      <c r="K25" t="s">
        <v>826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48339712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48339648</v>
      </c>
      <c r="C26">
        <v>48337956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827</v>
      </c>
      <c r="J26" t="s">
        <v>828</v>
      </c>
      <c r="K26" t="s">
        <v>829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48339713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48339648</v>
      </c>
      <c r="C27">
        <v>48337956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48339714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48339648</v>
      </c>
      <c r="C28">
        <v>48337984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830</v>
      </c>
      <c r="J28" t="s">
        <v>3</v>
      </c>
      <c r="K28" t="s">
        <v>831</v>
      </c>
      <c r="L28">
        <v>1191</v>
      </c>
      <c r="N28">
        <v>1013</v>
      </c>
      <c r="O28" t="s">
        <v>781</v>
      </c>
      <c r="P28" t="s">
        <v>781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48339716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48339648</v>
      </c>
      <c r="C29">
        <v>48337984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782</v>
      </c>
      <c r="J29" t="s">
        <v>3</v>
      </c>
      <c r="K29" t="s">
        <v>783</v>
      </c>
      <c r="L29">
        <v>1191</v>
      </c>
      <c r="N29">
        <v>1013</v>
      </c>
      <c r="O29" t="s">
        <v>781</v>
      </c>
      <c r="P29" t="s">
        <v>781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48339717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48339648</v>
      </c>
      <c r="C30">
        <v>48337984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796</v>
      </c>
      <c r="J30" t="s">
        <v>797</v>
      </c>
      <c r="K30" t="s">
        <v>798</v>
      </c>
      <c r="L30">
        <v>1368</v>
      </c>
      <c r="N30">
        <v>1011</v>
      </c>
      <c r="O30" t="s">
        <v>787</v>
      </c>
      <c r="P30" t="s">
        <v>787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48339718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799</v>
      </c>
      <c r="DM30">
        <v>6</v>
      </c>
      <c r="DN30" t="s">
        <v>781</v>
      </c>
      <c r="DO30">
        <v>1</v>
      </c>
    </row>
    <row r="31" spans="1:119" x14ac:dyDescent="0.2">
      <c r="A31">
        <f>ROW(Source!A37)</f>
        <v>37</v>
      </c>
      <c r="B31">
        <v>48339648</v>
      </c>
      <c r="C31">
        <v>48337984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789</v>
      </c>
      <c r="J31" t="s">
        <v>790</v>
      </c>
      <c r="K31" t="s">
        <v>791</v>
      </c>
      <c r="L31">
        <v>1368</v>
      </c>
      <c r="N31">
        <v>1011</v>
      </c>
      <c r="O31" t="s">
        <v>787</v>
      </c>
      <c r="P31" t="s">
        <v>787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48339719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788</v>
      </c>
      <c r="DM31">
        <v>4</v>
      </c>
      <c r="DN31" t="s">
        <v>781</v>
      </c>
      <c r="DO31">
        <v>1</v>
      </c>
    </row>
    <row r="32" spans="1:119" x14ac:dyDescent="0.2">
      <c r="A32">
        <f>ROW(Source!A37)</f>
        <v>37</v>
      </c>
      <c r="B32">
        <v>48339648</v>
      </c>
      <c r="C32">
        <v>48337984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832</v>
      </c>
      <c r="J32" t="s">
        <v>833</v>
      </c>
      <c r="K32" t="s">
        <v>834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48339720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48339648</v>
      </c>
      <c r="C33">
        <v>48337984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835</v>
      </c>
      <c r="J33" t="s">
        <v>836</v>
      </c>
      <c r="K33" t="s">
        <v>837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48339721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48339648</v>
      </c>
      <c r="C34">
        <v>48337984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48339722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48339648</v>
      </c>
      <c r="C35">
        <v>48337984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838</v>
      </c>
      <c r="J35" t="s">
        <v>839</v>
      </c>
      <c r="K35" t="s">
        <v>840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48339723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48339648</v>
      </c>
      <c r="C36">
        <v>48337984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48339724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48339648</v>
      </c>
      <c r="C37">
        <v>48337984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48339725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48339648</v>
      </c>
      <c r="C38">
        <v>48337984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841</v>
      </c>
      <c r="J38" t="s">
        <v>842</v>
      </c>
      <c r="K38" t="s">
        <v>843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48339726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48339648</v>
      </c>
      <c r="C39">
        <v>48337984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844</v>
      </c>
      <c r="J39" t="s">
        <v>845</v>
      </c>
      <c r="K39" t="s">
        <v>846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48339727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48339648</v>
      </c>
      <c r="C40">
        <v>48337984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48339728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48339648</v>
      </c>
      <c r="C41">
        <v>48337984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48339729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48339648</v>
      </c>
      <c r="C42">
        <v>48337984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48339730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48339648</v>
      </c>
      <c r="C43">
        <v>48338021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847</v>
      </c>
      <c r="J43" t="s">
        <v>3</v>
      </c>
      <c r="K43" t="s">
        <v>848</v>
      </c>
      <c r="L43">
        <v>1191</v>
      </c>
      <c r="N43">
        <v>1013</v>
      </c>
      <c r="O43" t="s">
        <v>781</v>
      </c>
      <c r="P43" t="s">
        <v>781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48339737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1489.78</v>
      </c>
      <c r="CV43">
        <f>ROUND(Y43*Source!I44,7)</f>
        <v>2.4300000000000002</v>
      </c>
      <c r="CW43">
        <v>0</v>
      </c>
      <c r="CX43">
        <f>ROUND(Y43*Source!I44,7)</f>
        <v>2.4300000000000002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1489.78</v>
      </c>
      <c r="DJ43">
        <f>DI43</f>
        <v>1489.78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48339648</v>
      </c>
      <c r="C44">
        <v>48338021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782</v>
      </c>
      <c r="J44" t="s">
        <v>3</v>
      </c>
      <c r="K44" t="s">
        <v>783</v>
      </c>
      <c r="L44">
        <v>1191</v>
      </c>
      <c r="N44">
        <v>1013</v>
      </c>
      <c r="O44" t="s">
        <v>781</v>
      </c>
      <c r="P44" t="s">
        <v>781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48339738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1.44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48339648</v>
      </c>
      <c r="C45">
        <v>48338021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849</v>
      </c>
      <c r="J45" t="s">
        <v>850</v>
      </c>
      <c r="K45" t="s">
        <v>851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48339739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1.32</v>
      </c>
      <c r="CX45">
        <f>ROUND(Y45*Source!I44,7)</f>
        <v>1.32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3529.19</v>
      </c>
      <c r="DH45">
        <f t="shared" si="1"/>
        <v>985.2</v>
      </c>
      <c r="DI45">
        <f t="shared" si="2"/>
        <v>0</v>
      </c>
      <c r="DJ45">
        <f>DG45+DH45</f>
        <v>4514.3900000000003</v>
      </c>
      <c r="DK45">
        <v>0</v>
      </c>
      <c r="DL45" t="s">
        <v>805</v>
      </c>
      <c r="DM45">
        <v>5</v>
      </c>
      <c r="DN45" t="s">
        <v>781</v>
      </c>
      <c r="DO45">
        <v>1</v>
      </c>
    </row>
    <row r="46" spans="1:119" x14ac:dyDescent="0.2">
      <c r="A46">
        <f>ROW(Source!A44)</f>
        <v>44</v>
      </c>
      <c r="B46">
        <v>48339648</v>
      </c>
      <c r="C46">
        <v>48338021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789</v>
      </c>
      <c r="J46" t="s">
        <v>790</v>
      </c>
      <c r="K46" t="s">
        <v>791</v>
      </c>
      <c r="L46">
        <v>1368</v>
      </c>
      <c r="N46">
        <v>1011</v>
      </c>
      <c r="O46" t="s">
        <v>787</v>
      </c>
      <c r="P46" t="s">
        <v>787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48339740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0.12</v>
      </c>
      <c r="CX46">
        <f>ROUND(Y46*Source!I44,7)</f>
        <v>0.12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77.89</v>
      </c>
      <c r="DH46">
        <f t="shared" si="1"/>
        <v>77.930000000000007</v>
      </c>
      <c r="DI46">
        <f t="shared" si="2"/>
        <v>0</v>
      </c>
      <c r="DJ46">
        <f>DG46+DH46</f>
        <v>155.82</v>
      </c>
      <c r="DK46">
        <v>1</v>
      </c>
      <c r="DL46" t="s">
        <v>788</v>
      </c>
      <c r="DM46">
        <v>4</v>
      </c>
      <c r="DN46" t="s">
        <v>781</v>
      </c>
      <c r="DO46">
        <v>1</v>
      </c>
    </row>
    <row r="47" spans="1:119" x14ac:dyDescent="0.2">
      <c r="A47">
        <f>ROW(Source!A45)</f>
        <v>45</v>
      </c>
      <c r="B47">
        <v>48339648</v>
      </c>
      <c r="C47">
        <v>48338030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847</v>
      </c>
      <c r="J47" t="s">
        <v>3</v>
      </c>
      <c r="K47" t="s">
        <v>848</v>
      </c>
      <c r="L47">
        <v>1191</v>
      </c>
      <c r="N47">
        <v>1013</v>
      </c>
      <c r="O47" t="s">
        <v>781</v>
      </c>
      <c r="P47" t="s">
        <v>781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48339741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1072.8900000000001</v>
      </c>
      <c r="CV47">
        <f>ROUND(Y47*Source!I45,7)</f>
        <v>1.75</v>
      </c>
      <c r="CW47">
        <v>0</v>
      </c>
      <c r="CX47">
        <f>ROUND(Y47*Source!I45,7)</f>
        <v>1.75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1072.8900000000001</v>
      </c>
      <c r="DJ47">
        <f>DI47</f>
        <v>1072.8900000000001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48339648</v>
      </c>
      <c r="C48">
        <v>48338030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782</v>
      </c>
      <c r="J48" t="s">
        <v>3</v>
      </c>
      <c r="K48" t="s">
        <v>783</v>
      </c>
      <c r="L48">
        <v>1191</v>
      </c>
      <c r="N48">
        <v>1013</v>
      </c>
      <c r="O48" t="s">
        <v>781</v>
      </c>
      <c r="P48" t="s">
        <v>781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48339742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1.89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48339648</v>
      </c>
      <c r="C49">
        <v>48338030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849</v>
      </c>
      <c r="J49" t="s">
        <v>850</v>
      </c>
      <c r="K49" t="s">
        <v>851</v>
      </c>
      <c r="L49">
        <v>1368</v>
      </c>
      <c r="N49">
        <v>1011</v>
      </c>
      <c r="O49" t="s">
        <v>787</v>
      </c>
      <c r="P49" t="s">
        <v>787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48339743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0.96</v>
      </c>
      <c r="CX49">
        <f>ROUND(Y49*Source!I45,7)</f>
        <v>0.96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2566.6799999999998</v>
      </c>
      <c r="DH49">
        <f t="shared" si="1"/>
        <v>716.51</v>
      </c>
      <c r="DI49">
        <f t="shared" si="2"/>
        <v>0</v>
      </c>
      <c r="DJ49">
        <f>DG49+DH49</f>
        <v>3283.1899999999996</v>
      </c>
      <c r="DK49">
        <v>0</v>
      </c>
      <c r="DL49" t="s">
        <v>805</v>
      </c>
      <c r="DM49">
        <v>5</v>
      </c>
      <c r="DN49" t="s">
        <v>781</v>
      </c>
      <c r="DO49">
        <v>1</v>
      </c>
    </row>
    <row r="50" spans="1:119" x14ac:dyDescent="0.2">
      <c r="A50">
        <f>ROW(Source!A45)</f>
        <v>45</v>
      </c>
      <c r="B50">
        <v>48339648</v>
      </c>
      <c r="C50">
        <v>48338030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48339744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0.84</v>
      </c>
      <c r="CX50">
        <f>ROUND(Y50*Source!I45,7)</f>
        <v>0.84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422.32</v>
      </c>
      <c r="DH50">
        <f t="shared" si="1"/>
        <v>545.52</v>
      </c>
      <c r="DI50">
        <f t="shared" si="2"/>
        <v>0</v>
      </c>
      <c r="DJ50">
        <f>DG50+DH50</f>
        <v>967.83999999999992</v>
      </c>
      <c r="DK50">
        <v>0</v>
      </c>
      <c r="DL50" t="s">
        <v>788</v>
      </c>
      <c r="DM50">
        <v>4</v>
      </c>
      <c r="DN50" t="s">
        <v>781</v>
      </c>
      <c r="DO50">
        <v>1</v>
      </c>
    </row>
    <row r="51" spans="1:119" x14ac:dyDescent="0.2">
      <c r="A51">
        <f>ROW(Source!A45)</f>
        <v>45</v>
      </c>
      <c r="B51">
        <v>48339648</v>
      </c>
      <c r="C51">
        <v>48338030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789</v>
      </c>
      <c r="J51" t="s">
        <v>790</v>
      </c>
      <c r="K51" t="s">
        <v>791</v>
      </c>
      <c r="L51">
        <v>1368</v>
      </c>
      <c r="N51">
        <v>1011</v>
      </c>
      <c r="O51" t="s">
        <v>787</v>
      </c>
      <c r="P51" t="s">
        <v>787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48339745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0.09</v>
      </c>
      <c r="CX51">
        <f>ROUND(Y51*Source!I45,7)</f>
        <v>0.09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58.41</v>
      </c>
      <c r="DH51">
        <f t="shared" si="1"/>
        <v>58.45</v>
      </c>
      <c r="DI51">
        <f t="shared" si="2"/>
        <v>0</v>
      </c>
      <c r="DJ51">
        <f>DG51+DH51</f>
        <v>116.86</v>
      </c>
      <c r="DK51">
        <v>1</v>
      </c>
      <c r="DL51" t="s">
        <v>788</v>
      </c>
      <c r="DM51">
        <v>4</v>
      </c>
      <c r="DN51" t="s">
        <v>781</v>
      </c>
      <c r="DO51">
        <v>1</v>
      </c>
    </row>
    <row r="52" spans="1:119" x14ac:dyDescent="0.2">
      <c r="A52">
        <f>ROW(Source!A46)</f>
        <v>46</v>
      </c>
      <c r="B52">
        <v>48339648</v>
      </c>
      <c r="C52">
        <v>48338041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847</v>
      </c>
      <c r="J52" t="s">
        <v>3</v>
      </c>
      <c r="K52" t="s">
        <v>848</v>
      </c>
      <c r="L52">
        <v>1191</v>
      </c>
      <c r="N52">
        <v>1013</v>
      </c>
      <c r="O52" t="s">
        <v>781</v>
      </c>
      <c r="P52" t="s">
        <v>781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48339746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48339648</v>
      </c>
      <c r="C53">
        <v>48338041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782</v>
      </c>
      <c r="J53" t="s">
        <v>3</v>
      </c>
      <c r="K53" t="s">
        <v>783</v>
      </c>
      <c r="L53">
        <v>1191</v>
      </c>
      <c r="N53">
        <v>1013</v>
      </c>
      <c r="O53" t="s">
        <v>781</v>
      </c>
      <c r="P53" t="s">
        <v>781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48339747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48339648</v>
      </c>
      <c r="C54">
        <v>48338041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849</v>
      </c>
      <c r="J54" t="s">
        <v>850</v>
      </c>
      <c r="K54" t="s">
        <v>851</v>
      </c>
      <c r="L54">
        <v>1368</v>
      </c>
      <c r="N54">
        <v>1011</v>
      </c>
      <c r="O54" t="s">
        <v>787</v>
      </c>
      <c r="P54" t="s">
        <v>787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48339748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805</v>
      </c>
      <c r="DM54">
        <v>5</v>
      </c>
      <c r="DN54" t="s">
        <v>781</v>
      </c>
      <c r="DO54">
        <v>1</v>
      </c>
    </row>
    <row r="55" spans="1:119" x14ac:dyDescent="0.2">
      <c r="A55">
        <f>ROW(Source!A46)</f>
        <v>46</v>
      </c>
      <c r="B55">
        <v>48339648</v>
      </c>
      <c r="C55">
        <v>48338041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784</v>
      </c>
      <c r="J55" t="s">
        <v>785</v>
      </c>
      <c r="K55" t="s">
        <v>786</v>
      </c>
      <c r="L55">
        <v>1368</v>
      </c>
      <c r="N55">
        <v>1011</v>
      </c>
      <c r="O55" t="s">
        <v>787</v>
      </c>
      <c r="P55" t="s">
        <v>787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48339749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788</v>
      </c>
      <c r="DM55">
        <v>4</v>
      </c>
      <c r="DN55" t="s">
        <v>781</v>
      </c>
      <c r="DO55">
        <v>1</v>
      </c>
    </row>
    <row r="56" spans="1:119" x14ac:dyDescent="0.2">
      <c r="A56">
        <f>ROW(Source!A46)</f>
        <v>46</v>
      </c>
      <c r="B56">
        <v>48339648</v>
      </c>
      <c r="C56">
        <v>48338041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789</v>
      </c>
      <c r="J56" t="s">
        <v>790</v>
      </c>
      <c r="K56" t="s">
        <v>791</v>
      </c>
      <c r="L56">
        <v>1368</v>
      </c>
      <c r="N56">
        <v>1011</v>
      </c>
      <c r="O56" t="s">
        <v>787</v>
      </c>
      <c r="P56" t="s">
        <v>787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48339750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788</v>
      </c>
      <c r="DM56">
        <v>4</v>
      </c>
      <c r="DN56" t="s">
        <v>781</v>
      </c>
      <c r="DO56">
        <v>1</v>
      </c>
    </row>
    <row r="57" spans="1:119" x14ac:dyDescent="0.2">
      <c r="A57">
        <f>ROW(Source!A47)</f>
        <v>47</v>
      </c>
      <c r="B57">
        <v>48339648</v>
      </c>
      <c r="C57">
        <v>48338052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847</v>
      </c>
      <c r="J57" t="s">
        <v>3</v>
      </c>
      <c r="K57" t="s">
        <v>848</v>
      </c>
      <c r="L57">
        <v>1191</v>
      </c>
      <c r="N57">
        <v>1013</v>
      </c>
      <c r="O57" t="s">
        <v>781</v>
      </c>
      <c r="P57" t="s">
        <v>781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48339751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48339648</v>
      </c>
      <c r="C58">
        <v>48338052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782</v>
      </c>
      <c r="J58" t="s">
        <v>3</v>
      </c>
      <c r="K58" t="s">
        <v>783</v>
      </c>
      <c r="L58">
        <v>1191</v>
      </c>
      <c r="N58">
        <v>1013</v>
      </c>
      <c r="O58" t="s">
        <v>781</v>
      </c>
      <c r="P58" t="s">
        <v>781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48339752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48339648</v>
      </c>
      <c r="C59">
        <v>48338052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849</v>
      </c>
      <c r="J59" t="s">
        <v>850</v>
      </c>
      <c r="K59" t="s">
        <v>851</v>
      </c>
      <c r="L59">
        <v>1368</v>
      </c>
      <c r="N59">
        <v>1011</v>
      </c>
      <c r="O59" t="s">
        <v>787</v>
      </c>
      <c r="P59" t="s">
        <v>787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48339753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805</v>
      </c>
      <c r="DM59">
        <v>5</v>
      </c>
      <c r="DN59" t="s">
        <v>781</v>
      </c>
      <c r="DO59">
        <v>1</v>
      </c>
    </row>
    <row r="60" spans="1:119" x14ac:dyDescent="0.2">
      <c r="A60">
        <f>ROW(Source!A47)</f>
        <v>47</v>
      </c>
      <c r="B60">
        <v>48339648</v>
      </c>
      <c r="C60">
        <v>48338052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789</v>
      </c>
      <c r="J60" t="s">
        <v>790</v>
      </c>
      <c r="K60" t="s">
        <v>791</v>
      </c>
      <c r="L60">
        <v>1368</v>
      </c>
      <c r="N60">
        <v>1011</v>
      </c>
      <c r="O60" t="s">
        <v>787</v>
      </c>
      <c r="P60" t="s">
        <v>787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48339754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788</v>
      </c>
      <c r="DM60">
        <v>4</v>
      </c>
      <c r="DN60" t="s">
        <v>781</v>
      </c>
      <c r="DO60">
        <v>1</v>
      </c>
    </row>
    <row r="61" spans="1:119" x14ac:dyDescent="0.2">
      <c r="A61">
        <f>ROW(Source!A48)</f>
        <v>48</v>
      </c>
      <c r="B61">
        <v>48339648</v>
      </c>
      <c r="C61">
        <v>48338061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852</v>
      </c>
      <c r="J61" t="s">
        <v>3</v>
      </c>
      <c r="K61" t="s">
        <v>853</v>
      </c>
      <c r="L61">
        <v>1191</v>
      </c>
      <c r="N61">
        <v>1013</v>
      </c>
      <c r="O61" t="s">
        <v>781</v>
      </c>
      <c r="P61" t="s">
        <v>781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48339755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48339648</v>
      </c>
      <c r="C62">
        <v>48338061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782</v>
      </c>
      <c r="J62" t="s">
        <v>3</v>
      </c>
      <c r="K62" t="s">
        <v>783</v>
      </c>
      <c r="L62">
        <v>1191</v>
      </c>
      <c r="N62">
        <v>1013</v>
      </c>
      <c r="O62" t="s">
        <v>781</v>
      </c>
      <c r="P62" t="s">
        <v>781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48339756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48339648</v>
      </c>
      <c r="C63">
        <v>48338061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854</v>
      </c>
      <c r="J63" t="s">
        <v>855</v>
      </c>
      <c r="K63" t="s">
        <v>856</v>
      </c>
      <c r="L63">
        <v>1368</v>
      </c>
      <c r="N63">
        <v>1011</v>
      </c>
      <c r="O63" t="s">
        <v>787</v>
      </c>
      <c r="P63" t="s">
        <v>787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48339757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48339648</v>
      </c>
      <c r="C64">
        <v>48338061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857</v>
      </c>
      <c r="J64" t="s">
        <v>858</v>
      </c>
      <c r="K64" t="s">
        <v>859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48339758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788</v>
      </c>
      <c r="DM64">
        <v>4</v>
      </c>
      <c r="DN64" t="s">
        <v>781</v>
      </c>
      <c r="DO64">
        <v>1</v>
      </c>
    </row>
    <row r="65" spans="1:119" x14ac:dyDescent="0.2">
      <c r="A65">
        <f>ROW(Source!A49)</f>
        <v>49</v>
      </c>
      <c r="B65">
        <v>48339648</v>
      </c>
      <c r="C65">
        <v>48338070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852</v>
      </c>
      <c r="J65" t="s">
        <v>3</v>
      </c>
      <c r="K65" t="s">
        <v>853</v>
      </c>
      <c r="L65">
        <v>1191</v>
      </c>
      <c r="N65">
        <v>1013</v>
      </c>
      <c r="O65" t="s">
        <v>781</v>
      </c>
      <c r="P65" t="s">
        <v>781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48339759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48339648</v>
      </c>
      <c r="C66">
        <v>48338070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782</v>
      </c>
      <c r="J66" t="s">
        <v>3</v>
      </c>
      <c r="K66" t="s">
        <v>783</v>
      </c>
      <c r="L66">
        <v>1191</v>
      </c>
      <c r="N66">
        <v>1013</v>
      </c>
      <c r="O66" t="s">
        <v>781</v>
      </c>
      <c r="P66" t="s">
        <v>781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48339760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48339648</v>
      </c>
      <c r="C67">
        <v>48338070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796</v>
      </c>
      <c r="J67" t="s">
        <v>797</v>
      </c>
      <c r="K67" t="s">
        <v>798</v>
      </c>
      <c r="L67">
        <v>1368</v>
      </c>
      <c r="N67">
        <v>1011</v>
      </c>
      <c r="O67" t="s">
        <v>787</v>
      </c>
      <c r="P67" t="s">
        <v>787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48339761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799</v>
      </c>
      <c r="DM67">
        <v>6</v>
      </c>
      <c r="DN67" t="s">
        <v>781</v>
      </c>
      <c r="DO67">
        <v>1</v>
      </c>
    </row>
    <row r="68" spans="1:119" x14ac:dyDescent="0.2">
      <c r="A68">
        <f>ROW(Source!A49)</f>
        <v>49</v>
      </c>
      <c r="B68">
        <v>48339648</v>
      </c>
      <c r="C68">
        <v>48338070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854</v>
      </c>
      <c r="J68" t="s">
        <v>855</v>
      </c>
      <c r="K68" t="s">
        <v>856</v>
      </c>
      <c r="L68">
        <v>1368</v>
      </c>
      <c r="N68">
        <v>1011</v>
      </c>
      <c r="O68" t="s">
        <v>787</v>
      </c>
      <c r="P68" t="s">
        <v>787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48339762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48339648</v>
      </c>
      <c r="C69">
        <v>48338070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857</v>
      </c>
      <c r="J69" t="s">
        <v>858</v>
      </c>
      <c r="K69" t="s">
        <v>859</v>
      </c>
      <c r="L69">
        <v>1368</v>
      </c>
      <c r="N69">
        <v>1011</v>
      </c>
      <c r="O69" t="s">
        <v>787</v>
      </c>
      <c r="P69" t="s">
        <v>787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48339763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788</v>
      </c>
      <c r="DM69">
        <v>4</v>
      </c>
      <c r="DN69" t="s">
        <v>781</v>
      </c>
      <c r="DO69">
        <v>1</v>
      </c>
    </row>
    <row r="70" spans="1:119" x14ac:dyDescent="0.2">
      <c r="A70">
        <f>ROW(Source!A50)</f>
        <v>50</v>
      </c>
      <c r="B70">
        <v>48339648</v>
      </c>
      <c r="C70">
        <v>48338081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852</v>
      </c>
      <c r="J70" t="s">
        <v>3</v>
      </c>
      <c r="K70" t="s">
        <v>853</v>
      </c>
      <c r="L70">
        <v>1191</v>
      </c>
      <c r="N70">
        <v>1013</v>
      </c>
      <c r="O70" t="s">
        <v>781</v>
      </c>
      <c r="P70" t="s">
        <v>781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48339764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1215.5</v>
      </c>
      <c r="CV70">
        <f>ROUND(Y70*Source!I50,7)</f>
        <v>2.2000000000000002</v>
      </c>
      <c r="CW70">
        <v>0</v>
      </c>
      <c r="CX70">
        <f>ROUND(Y70*Source!I50,7)</f>
        <v>2.2000000000000002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1215.5</v>
      </c>
      <c r="DJ70">
        <f>DI70</f>
        <v>1215.5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48339648</v>
      </c>
      <c r="C71">
        <v>48338081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782</v>
      </c>
      <c r="J71" t="s">
        <v>3</v>
      </c>
      <c r="K71" t="s">
        <v>783</v>
      </c>
      <c r="L71">
        <v>1191</v>
      </c>
      <c r="N71">
        <v>1013</v>
      </c>
      <c r="O71" t="s">
        <v>781</v>
      </c>
      <c r="P71" t="s">
        <v>781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48339765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2.4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48339648</v>
      </c>
      <c r="C72">
        <v>48338081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796</v>
      </c>
      <c r="J72" t="s">
        <v>797</v>
      </c>
      <c r="K72" t="s">
        <v>798</v>
      </c>
      <c r="L72">
        <v>1368</v>
      </c>
      <c r="N72">
        <v>1011</v>
      </c>
      <c r="O72" t="s">
        <v>787</v>
      </c>
      <c r="P72" t="s">
        <v>787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48339766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1.2</v>
      </c>
      <c r="CX72">
        <f>ROUND(Y72*Source!I50,7)</f>
        <v>1.2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1934.33</v>
      </c>
      <c r="DH72">
        <f t="shared" si="24"/>
        <v>1046.8399999999999</v>
      </c>
      <c r="DI72">
        <f t="shared" si="25"/>
        <v>0</v>
      </c>
      <c r="DJ72">
        <f>DG72+DH72</f>
        <v>2981.17</v>
      </c>
      <c r="DK72">
        <v>1</v>
      </c>
      <c r="DL72" t="s">
        <v>799</v>
      </c>
      <c r="DM72">
        <v>6</v>
      </c>
      <c r="DN72" t="s">
        <v>781</v>
      </c>
      <c r="DO72">
        <v>1</v>
      </c>
    </row>
    <row r="73" spans="1:119" x14ac:dyDescent="0.2">
      <c r="A73">
        <f>ROW(Source!A50)</f>
        <v>50</v>
      </c>
      <c r="B73">
        <v>48339648</v>
      </c>
      <c r="C73">
        <v>48338081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854</v>
      </c>
      <c r="J73" t="s">
        <v>855</v>
      </c>
      <c r="K73" t="s">
        <v>856</v>
      </c>
      <c r="L73">
        <v>1368</v>
      </c>
      <c r="N73">
        <v>1011</v>
      </c>
      <c r="O73" t="s">
        <v>787</v>
      </c>
      <c r="P73" t="s">
        <v>787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48339767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1.2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17.89</v>
      </c>
      <c r="DH73">
        <f t="shared" si="24"/>
        <v>0</v>
      </c>
      <c r="DI73">
        <f t="shared" si="25"/>
        <v>0</v>
      </c>
      <c r="DJ73">
        <f>DG73+DH73</f>
        <v>17.89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48339648</v>
      </c>
      <c r="C74">
        <v>48338081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857</v>
      </c>
      <c r="J74" t="s">
        <v>858</v>
      </c>
      <c r="K74" t="s">
        <v>859</v>
      </c>
      <c r="L74">
        <v>1368</v>
      </c>
      <c r="N74">
        <v>1011</v>
      </c>
      <c r="O74" t="s">
        <v>787</v>
      </c>
      <c r="P74" t="s">
        <v>787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48339768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1.2</v>
      </c>
      <c r="CX74">
        <f>ROUND(Y74*Source!I50,7)</f>
        <v>1.2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737.76</v>
      </c>
      <c r="DH74">
        <f t="shared" si="24"/>
        <v>779.32</v>
      </c>
      <c r="DI74">
        <f t="shared" si="25"/>
        <v>0</v>
      </c>
      <c r="DJ74">
        <f>DG74+DH74</f>
        <v>1517.08</v>
      </c>
      <c r="DK74">
        <v>0</v>
      </c>
      <c r="DL74" t="s">
        <v>788</v>
      </c>
      <c r="DM74">
        <v>4</v>
      </c>
      <c r="DN74" t="s">
        <v>781</v>
      </c>
      <c r="DO74">
        <v>1</v>
      </c>
    </row>
    <row r="75" spans="1:119" x14ac:dyDescent="0.2">
      <c r="A75">
        <f>ROW(Source!A51)</f>
        <v>51</v>
      </c>
      <c r="B75">
        <v>48339648</v>
      </c>
      <c r="C75">
        <v>48338092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852</v>
      </c>
      <c r="J75" t="s">
        <v>3</v>
      </c>
      <c r="K75" t="s">
        <v>853</v>
      </c>
      <c r="L75">
        <v>1191</v>
      </c>
      <c r="N75">
        <v>1013</v>
      </c>
      <c r="O75" t="s">
        <v>781</v>
      </c>
      <c r="P75" t="s">
        <v>781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48339769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414.38</v>
      </c>
      <c r="CV75">
        <f>ROUND(Y75*Source!I51,7)</f>
        <v>0.75</v>
      </c>
      <c r="CW75">
        <v>0</v>
      </c>
      <c r="CX75">
        <f>ROUND(Y75*Source!I51,7)</f>
        <v>0.75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414.38</v>
      </c>
      <c r="DJ75">
        <f>DI75</f>
        <v>414.38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48339648</v>
      </c>
      <c r="C76">
        <v>48338092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782</v>
      </c>
      <c r="J76" t="s">
        <v>3</v>
      </c>
      <c r="K76" t="s">
        <v>783</v>
      </c>
      <c r="L76">
        <v>1191</v>
      </c>
      <c r="N76">
        <v>1013</v>
      </c>
      <c r="O76" t="s">
        <v>781</v>
      </c>
      <c r="P76" t="s">
        <v>781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48339770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0.42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48339648</v>
      </c>
      <c r="C77">
        <v>48338092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854</v>
      </c>
      <c r="J77" t="s">
        <v>855</v>
      </c>
      <c r="K77" t="s">
        <v>856</v>
      </c>
      <c r="L77">
        <v>1368</v>
      </c>
      <c r="N77">
        <v>1011</v>
      </c>
      <c r="O77" t="s">
        <v>787</v>
      </c>
      <c r="P77" t="s">
        <v>787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48339771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0.42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6.26</v>
      </c>
      <c r="DH77">
        <f t="shared" si="24"/>
        <v>0</v>
      </c>
      <c r="DI77">
        <f t="shared" si="25"/>
        <v>0</v>
      </c>
      <c r="DJ77">
        <f>DG77+DH77</f>
        <v>6.26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48339648</v>
      </c>
      <c r="C78">
        <v>48338092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857</v>
      </c>
      <c r="J78" t="s">
        <v>858</v>
      </c>
      <c r="K78" t="s">
        <v>859</v>
      </c>
      <c r="L78">
        <v>1368</v>
      </c>
      <c r="N78">
        <v>1011</v>
      </c>
      <c r="O78" t="s">
        <v>787</v>
      </c>
      <c r="P78" t="s">
        <v>787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48339772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0.42</v>
      </c>
      <c r="CX78">
        <f>ROUND(Y78*Source!I51,7)</f>
        <v>0.42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258.22000000000003</v>
      </c>
      <c r="DH78">
        <f t="shared" si="24"/>
        <v>272.76</v>
      </c>
      <c r="DI78">
        <f t="shared" si="25"/>
        <v>0</v>
      </c>
      <c r="DJ78">
        <f>DG78+DH78</f>
        <v>530.98</v>
      </c>
      <c r="DK78">
        <v>0</v>
      </c>
      <c r="DL78" t="s">
        <v>788</v>
      </c>
      <c r="DM78">
        <v>4</v>
      </c>
      <c r="DN78" t="s">
        <v>781</v>
      </c>
      <c r="DO78">
        <v>1</v>
      </c>
    </row>
    <row r="79" spans="1:119" x14ac:dyDescent="0.2">
      <c r="A79">
        <f>ROW(Source!A52)</f>
        <v>52</v>
      </c>
      <c r="B79">
        <v>48339648</v>
      </c>
      <c r="C79">
        <v>48338101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852</v>
      </c>
      <c r="J79" t="s">
        <v>3</v>
      </c>
      <c r="K79" t="s">
        <v>853</v>
      </c>
      <c r="L79">
        <v>1191</v>
      </c>
      <c r="N79">
        <v>1013</v>
      </c>
      <c r="O79" t="s">
        <v>781</v>
      </c>
      <c r="P79" t="s">
        <v>781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48339773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165.75</v>
      </c>
      <c r="CV79">
        <f>ROUND(Y79*Source!I52,7)</f>
        <v>0.3</v>
      </c>
      <c r="CW79">
        <v>0</v>
      </c>
      <c r="CX79">
        <f>ROUND(Y79*Source!I52,7)</f>
        <v>0.3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165.75</v>
      </c>
      <c r="DJ79">
        <f>DI79</f>
        <v>165.75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48339648</v>
      </c>
      <c r="C80">
        <v>48338101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782</v>
      </c>
      <c r="J80" t="s">
        <v>3</v>
      </c>
      <c r="K80" t="s">
        <v>783</v>
      </c>
      <c r="L80">
        <v>1191</v>
      </c>
      <c r="N80">
        <v>1013</v>
      </c>
      <c r="O80" t="s">
        <v>781</v>
      </c>
      <c r="P80" t="s">
        <v>781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48339774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0.16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48339648</v>
      </c>
      <c r="C81">
        <v>48338101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854</v>
      </c>
      <c r="J81" t="s">
        <v>855</v>
      </c>
      <c r="K81" t="s">
        <v>856</v>
      </c>
      <c r="L81">
        <v>1368</v>
      </c>
      <c r="N81">
        <v>1011</v>
      </c>
      <c r="O81" t="s">
        <v>787</v>
      </c>
      <c r="P81" t="s">
        <v>787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48339775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0.16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2.39</v>
      </c>
      <c r="DH81">
        <f t="shared" si="24"/>
        <v>0</v>
      </c>
      <c r="DI81">
        <f t="shared" si="25"/>
        <v>0</v>
      </c>
      <c r="DJ81">
        <f>DG81+DH81</f>
        <v>2.39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48339648</v>
      </c>
      <c r="C82">
        <v>48338101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857</v>
      </c>
      <c r="J82" t="s">
        <v>858</v>
      </c>
      <c r="K82" t="s">
        <v>859</v>
      </c>
      <c r="L82">
        <v>1368</v>
      </c>
      <c r="N82">
        <v>1011</v>
      </c>
      <c r="O82" t="s">
        <v>787</v>
      </c>
      <c r="P82" t="s">
        <v>787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48339776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0.16</v>
      </c>
      <c r="CX82">
        <f>ROUND(Y82*Source!I52,7)</f>
        <v>0.16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98.37</v>
      </c>
      <c r="DH82">
        <f t="shared" si="24"/>
        <v>103.91</v>
      </c>
      <c r="DI82">
        <f t="shared" si="25"/>
        <v>0</v>
      </c>
      <c r="DJ82">
        <f>DG82+DH82</f>
        <v>202.28</v>
      </c>
      <c r="DK82">
        <v>0</v>
      </c>
      <c r="DL82" t="s">
        <v>788</v>
      </c>
      <c r="DM82">
        <v>4</v>
      </c>
      <c r="DN82" t="s">
        <v>781</v>
      </c>
      <c r="DO82">
        <v>1</v>
      </c>
    </row>
    <row r="83" spans="1:119" x14ac:dyDescent="0.2">
      <c r="A83">
        <f>ROW(Source!A95)</f>
        <v>95</v>
      </c>
      <c r="B83">
        <v>48339648</v>
      </c>
      <c r="C83">
        <v>48338173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852</v>
      </c>
      <c r="J83" t="s">
        <v>3</v>
      </c>
      <c r="K83" t="s">
        <v>853</v>
      </c>
      <c r="L83">
        <v>1191</v>
      </c>
      <c r="N83">
        <v>1013</v>
      </c>
      <c r="O83" t="s">
        <v>781</v>
      </c>
      <c r="P83" t="s">
        <v>781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48339777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2431</v>
      </c>
      <c r="CV83">
        <f>ROUND(Y83*Source!I95,7)</f>
        <v>4.4000000000000004</v>
      </c>
      <c r="CW83">
        <v>0</v>
      </c>
      <c r="CX83">
        <f>ROUND(Y83*Source!I95,7)</f>
        <v>4.4000000000000004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2431</v>
      </c>
      <c r="DJ83">
        <f>DI83</f>
        <v>2431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48339648</v>
      </c>
      <c r="C84">
        <v>48338173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782</v>
      </c>
      <c r="J84" t="s">
        <v>3</v>
      </c>
      <c r="K84" t="s">
        <v>783</v>
      </c>
      <c r="L84">
        <v>1191</v>
      </c>
      <c r="N84">
        <v>1013</v>
      </c>
      <c r="O84" t="s">
        <v>781</v>
      </c>
      <c r="P84" t="s">
        <v>781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48339778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4.8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48339648</v>
      </c>
      <c r="C85">
        <v>48338173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796</v>
      </c>
      <c r="J85" t="s">
        <v>797</v>
      </c>
      <c r="K85" t="s">
        <v>798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48339779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2.4</v>
      </c>
      <c r="CX85">
        <f>ROUND(Y85*Source!I95,7)</f>
        <v>2.4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3868.66</v>
      </c>
      <c r="DH85">
        <f t="shared" si="24"/>
        <v>2093.69</v>
      </c>
      <c r="DI85">
        <f t="shared" si="25"/>
        <v>0</v>
      </c>
      <c r="DJ85">
        <f>DG85+DH85</f>
        <v>5962.35</v>
      </c>
      <c r="DK85">
        <v>1</v>
      </c>
      <c r="DL85" t="s">
        <v>799</v>
      </c>
      <c r="DM85">
        <v>6</v>
      </c>
      <c r="DN85" t="s">
        <v>781</v>
      </c>
      <c r="DO85">
        <v>1</v>
      </c>
    </row>
    <row r="86" spans="1:119" x14ac:dyDescent="0.2">
      <c r="A86">
        <f>ROW(Source!A95)</f>
        <v>95</v>
      </c>
      <c r="B86">
        <v>48339648</v>
      </c>
      <c r="C86">
        <v>48338173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854</v>
      </c>
      <c r="J86" t="s">
        <v>855</v>
      </c>
      <c r="K86" t="s">
        <v>856</v>
      </c>
      <c r="L86">
        <v>1368</v>
      </c>
      <c r="N86">
        <v>1011</v>
      </c>
      <c r="O86" t="s">
        <v>787</v>
      </c>
      <c r="P86" t="s">
        <v>787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48339780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2.4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35.78</v>
      </c>
      <c r="DH86">
        <f t="shared" si="24"/>
        <v>0</v>
      </c>
      <c r="DI86">
        <f t="shared" si="25"/>
        <v>0</v>
      </c>
      <c r="DJ86">
        <f>DG86+DH86</f>
        <v>35.78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48339648</v>
      </c>
      <c r="C87">
        <v>48338173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857</v>
      </c>
      <c r="J87" t="s">
        <v>858</v>
      </c>
      <c r="K87" t="s">
        <v>859</v>
      </c>
      <c r="L87">
        <v>1368</v>
      </c>
      <c r="N87">
        <v>1011</v>
      </c>
      <c r="O87" t="s">
        <v>787</v>
      </c>
      <c r="P87" t="s">
        <v>787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48339781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2.4</v>
      </c>
      <c r="CX87">
        <f>ROUND(Y87*Source!I95,7)</f>
        <v>2.4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1475.52</v>
      </c>
      <c r="DH87">
        <f t="shared" si="24"/>
        <v>1558.63</v>
      </c>
      <c r="DI87">
        <f t="shared" si="25"/>
        <v>0</v>
      </c>
      <c r="DJ87">
        <f>DG87+DH87</f>
        <v>3034.15</v>
      </c>
      <c r="DK87">
        <v>0</v>
      </c>
      <c r="DL87" t="s">
        <v>788</v>
      </c>
      <c r="DM87">
        <v>4</v>
      </c>
      <c r="DN87" t="s">
        <v>781</v>
      </c>
      <c r="DO87">
        <v>1</v>
      </c>
    </row>
    <row r="88" spans="1:119" x14ac:dyDescent="0.2">
      <c r="A88">
        <f>ROW(Source!A96)</f>
        <v>96</v>
      </c>
      <c r="B88">
        <v>48339648</v>
      </c>
      <c r="C88">
        <v>48338184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852</v>
      </c>
      <c r="J88" t="s">
        <v>3</v>
      </c>
      <c r="K88" t="s">
        <v>853</v>
      </c>
      <c r="L88">
        <v>1191</v>
      </c>
      <c r="N88">
        <v>1013</v>
      </c>
      <c r="O88" t="s">
        <v>781</v>
      </c>
      <c r="P88" t="s">
        <v>781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48339782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2718.3</v>
      </c>
      <c r="CV88">
        <f>ROUND(Y88*Source!I96,7)</f>
        <v>4.92</v>
      </c>
      <c r="CW88">
        <v>0</v>
      </c>
      <c r="CX88">
        <f>ROUND(Y88*Source!I96,7)</f>
        <v>4.92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2718.3</v>
      </c>
      <c r="DJ88">
        <f>DI88</f>
        <v>2718.3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48339648</v>
      </c>
      <c r="C89">
        <v>48338184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782</v>
      </c>
      <c r="J89" t="s">
        <v>3</v>
      </c>
      <c r="K89" t="s">
        <v>783</v>
      </c>
      <c r="L89">
        <v>1191</v>
      </c>
      <c r="N89">
        <v>1013</v>
      </c>
      <c r="O89" t="s">
        <v>781</v>
      </c>
      <c r="P89" t="s">
        <v>781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48339783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5.28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48339648</v>
      </c>
      <c r="C90">
        <v>48338184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796</v>
      </c>
      <c r="J90" t="s">
        <v>797</v>
      </c>
      <c r="K90" t="s">
        <v>798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48339784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2.64</v>
      </c>
      <c r="CX90">
        <f>ROUND(Y90*Source!I96,7)</f>
        <v>2.64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4255.5200000000004</v>
      </c>
      <c r="DH90">
        <f t="shared" si="24"/>
        <v>2303.06</v>
      </c>
      <c r="DI90">
        <f t="shared" si="25"/>
        <v>0</v>
      </c>
      <c r="DJ90">
        <f>DG90+DH90</f>
        <v>6558.58</v>
      </c>
      <c r="DK90">
        <v>1</v>
      </c>
      <c r="DL90" t="s">
        <v>799</v>
      </c>
      <c r="DM90">
        <v>6</v>
      </c>
      <c r="DN90" t="s">
        <v>781</v>
      </c>
      <c r="DO90">
        <v>1</v>
      </c>
    </row>
    <row r="91" spans="1:119" x14ac:dyDescent="0.2">
      <c r="A91">
        <f>ROW(Source!A96)</f>
        <v>96</v>
      </c>
      <c r="B91">
        <v>48339648</v>
      </c>
      <c r="C91">
        <v>48338184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854</v>
      </c>
      <c r="J91" t="s">
        <v>855</v>
      </c>
      <c r="K91" t="s">
        <v>856</v>
      </c>
      <c r="L91">
        <v>1368</v>
      </c>
      <c r="N91">
        <v>1011</v>
      </c>
      <c r="O91" t="s">
        <v>787</v>
      </c>
      <c r="P91" t="s">
        <v>787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48339785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2.64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39.36</v>
      </c>
      <c r="DH91">
        <f t="shared" si="24"/>
        <v>0</v>
      </c>
      <c r="DI91">
        <f t="shared" si="25"/>
        <v>0</v>
      </c>
      <c r="DJ91">
        <f>DG91+DH91</f>
        <v>39.36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48339648</v>
      </c>
      <c r="C92">
        <v>48338184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857</v>
      </c>
      <c r="J92" t="s">
        <v>858</v>
      </c>
      <c r="K92" t="s">
        <v>859</v>
      </c>
      <c r="L92">
        <v>1368</v>
      </c>
      <c r="N92">
        <v>1011</v>
      </c>
      <c r="O92" t="s">
        <v>787</v>
      </c>
      <c r="P92" t="s">
        <v>787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48339786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2.64</v>
      </c>
      <c r="CX92">
        <f>ROUND(Y92*Source!I96,7)</f>
        <v>2.64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1623.07</v>
      </c>
      <c r="DH92">
        <f t="shared" si="24"/>
        <v>1714.5</v>
      </c>
      <c r="DI92">
        <f t="shared" si="25"/>
        <v>0</v>
      </c>
      <c r="DJ92">
        <f>DG92+DH92</f>
        <v>3337.5699999999997</v>
      </c>
      <c r="DK92">
        <v>0</v>
      </c>
      <c r="DL92" t="s">
        <v>788</v>
      </c>
      <c r="DM92">
        <v>4</v>
      </c>
      <c r="DN92" t="s">
        <v>781</v>
      </c>
      <c r="DO92">
        <v>1</v>
      </c>
    </row>
    <row r="93" spans="1:119" x14ac:dyDescent="0.2">
      <c r="A93">
        <f>ROW(Source!A97)</f>
        <v>97</v>
      </c>
      <c r="B93">
        <v>48339648</v>
      </c>
      <c r="C93">
        <v>48338195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852</v>
      </c>
      <c r="J93" t="s">
        <v>3</v>
      </c>
      <c r="K93" t="s">
        <v>853</v>
      </c>
      <c r="L93">
        <v>1191</v>
      </c>
      <c r="N93">
        <v>1013</v>
      </c>
      <c r="O93" t="s">
        <v>781</v>
      </c>
      <c r="P93" t="s">
        <v>781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48339787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138.13</v>
      </c>
      <c r="CV93">
        <f>ROUND(Y93*Source!I97,7)</f>
        <v>0.25</v>
      </c>
      <c r="CW93">
        <v>0</v>
      </c>
      <c r="CX93">
        <f>ROUND(Y93*Source!I97,7)</f>
        <v>0.25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138.13</v>
      </c>
      <c r="DJ93">
        <f>DI93</f>
        <v>138.13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48339648</v>
      </c>
      <c r="C94">
        <v>48338195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782</v>
      </c>
      <c r="J94" t="s">
        <v>3</v>
      </c>
      <c r="K94" t="s">
        <v>783</v>
      </c>
      <c r="L94">
        <v>1191</v>
      </c>
      <c r="N94">
        <v>1013</v>
      </c>
      <c r="O94" t="s">
        <v>781</v>
      </c>
      <c r="P94" t="s">
        <v>781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48339788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0.14000000000000001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48339648</v>
      </c>
      <c r="C95">
        <v>48338195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854</v>
      </c>
      <c r="J95" t="s">
        <v>855</v>
      </c>
      <c r="K95" t="s">
        <v>856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48339789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0.14000000000000001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2.09</v>
      </c>
      <c r="DH95">
        <f t="shared" si="24"/>
        <v>0</v>
      </c>
      <c r="DI95">
        <f t="shared" si="25"/>
        <v>0</v>
      </c>
      <c r="DJ95">
        <f>DG95+DH95</f>
        <v>2.09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48339648</v>
      </c>
      <c r="C96">
        <v>48338195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857</v>
      </c>
      <c r="J96" t="s">
        <v>858</v>
      </c>
      <c r="K96" t="s">
        <v>859</v>
      </c>
      <c r="L96">
        <v>1368</v>
      </c>
      <c r="N96">
        <v>1011</v>
      </c>
      <c r="O96" t="s">
        <v>787</v>
      </c>
      <c r="P96" t="s">
        <v>787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48339790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0.14000000000000001</v>
      </c>
      <c r="CX96">
        <f>ROUND(Y96*Source!I97,7)</f>
        <v>0.14000000000000001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86.07</v>
      </c>
      <c r="DH96">
        <f t="shared" si="24"/>
        <v>90.92</v>
      </c>
      <c r="DI96">
        <f t="shared" si="25"/>
        <v>0</v>
      </c>
      <c r="DJ96">
        <f>DG96+DH96</f>
        <v>176.99</v>
      </c>
      <c r="DK96">
        <v>0</v>
      </c>
      <c r="DL96" t="s">
        <v>788</v>
      </c>
      <c r="DM96">
        <v>4</v>
      </c>
      <c r="DN96" t="s">
        <v>781</v>
      </c>
      <c r="DO96">
        <v>1</v>
      </c>
    </row>
    <row r="97" spans="1:119" x14ac:dyDescent="0.2">
      <c r="A97">
        <f>ROW(Source!A98)</f>
        <v>98</v>
      </c>
      <c r="B97">
        <v>48339648</v>
      </c>
      <c r="C97">
        <v>48338204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852</v>
      </c>
      <c r="J97" t="s">
        <v>3</v>
      </c>
      <c r="K97" t="s">
        <v>853</v>
      </c>
      <c r="L97">
        <v>1191</v>
      </c>
      <c r="N97">
        <v>1013</v>
      </c>
      <c r="O97" t="s">
        <v>781</v>
      </c>
      <c r="P97" t="s">
        <v>781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48339791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497.25</v>
      </c>
      <c r="CV97">
        <f>ROUND(Y97*Source!I98,7)</f>
        <v>0.9</v>
      </c>
      <c r="CW97">
        <v>0</v>
      </c>
      <c r="CX97">
        <f>ROUND(Y97*Source!I98,7)</f>
        <v>0.9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497.25</v>
      </c>
      <c r="DJ97">
        <f>DI97</f>
        <v>497.25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48339648</v>
      </c>
      <c r="C98">
        <v>48338204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782</v>
      </c>
      <c r="J98" t="s">
        <v>3</v>
      </c>
      <c r="K98" t="s">
        <v>783</v>
      </c>
      <c r="L98">
        <v>1191</v>
      </c>
      <c r="N98">
        <v>1013</v>
      </c>
      <c r="O98" t="s">
        <v>781</v>
      </c>
      <c r="P98" t="s">
        <v>781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48339792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0.48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48339648</v>
      </c>
      <c r="C99">
        <v>48338204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854</v>
      </c>
      <c r="J99" t="s">
        <v>855</v>
      </c>
      <c r="K99" t="s">
        <v>856</v>
      </c>
      <c r="L99">
        <v>1368</v>
      </c>
      <c r="N99">
        <v>1011</v>
      </c>
      <c r="O99" t="s">
        <v>787</v>
      </c>
      <c r="P99" t="s">
        <v>787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48339793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0.48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7.16</v>
      </c>
      <c r="DH99">
        <f t="shared" si="24"/>
        <v>0</v>
      </c>
      <c r="DI99">
        <f t="shared" si="25"/>
        <v>0</v>
      </c>
      <c r="DJ99">
        <f>DG99+DH99</f>
        <v>7.16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48339648</v>
      </c>
      <c r="C100">
        <v>48338204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857</v>
      </c>
      <c r="J100" t="s">
        <v>858</v>
      </c>
      <c r="K100" t="s">
        <v>859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48339794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0.48</v>
      </c>
      <c r="CX100">
        <f>ROUND(Y100*Source!I98,7)</f>
        <v>0.48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295.10000000000002</v>
      </c>
      <c r="DH100">
        <f t="shared" si="24"/>
        <v>311.73</v>
      </c>
      <c r="DI100">
        <f t="shared" si="25"/>
        <v>0</v>
      </c>
      <c r="DJ100">
        <f>DG100+DH100</f>
        <v>606.83000000000004</v>
      </c>
      <c r="DK100">
        <v>0</v>
      </c>
      <c r="DL100" t="s">
        <v>788</v>
      </c>
      <c r="DM100">
        <v>4</v>
      </c>
      <c r="DN100" t="s">
        <v>781</v>
      </c>
      <c r="DO100">
        <v>1</v>
      </c>
    </row>
    <row r="101" spans="1:119" x14ac:dyDescent="0.2">
      <c r="A101">
        <f>ROW(Source!A99)</f>
        <v>99</v>
      </c>
      <c r="B101">
        <v>48339648</v>
      </c>
      <c r="C101">
        <v>48338213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800</v>
      </c>
      <c r="J101" t="s">
        <v>3</v>
      </c>
      <c r="K101" t="s">
        <v>801</v>
      </c>
      <c r="L101">
        <v>1191</v>
      </c>
      <c r="N101">
        <v>1013</v>
      </c>
      <c r="O101" t="s">
        <v>781</v>
      </c>
      <c r="P101" t="s">
        <v>781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48339795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1831.53</v>
      </c>
      <c r="CV101">
        <f>ROUND(Y101*Source!I99,7)</f>
        <v>3.06</v>
      </c>
      <c r="CW101">
        <v>0</v>
      </c>
      <c r="CX101">
        <f>ROUND(Y101*Source!I99,7)</f>
        <v>3.06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1831.53</v>
      </c>
      <c r="DJ101">
        <f>DI101</f>
        <v>1831.53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48339648</v>
      </c>
      <c r="C102">
        <v>48338213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782</v>
      </c>
      <c r="J102" t="s">
        <v>3</v>
      </c>
      <c r="K102" t="s">
        <v>783</v>
      </c>
      <c r="L102">
        <v>1191</v>
      </c>
      <c r="N102">
        <v>1013</v>
      </c>
      <c r="O102" t="s">
        <v>781</v>
      </c>
      <c r="P102" t="s">
        <v>781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48339796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0.87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48339648</v>
      </c>
      <c r="C103">
        <v>48338213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849</v>
      </c>
      <c r="J103" t="s">
        <v>850</v>
      </c>
      <c r="K103" t="s">
        <v>851</v>
      </c>
      <c r="L103">
        <v>1368</v>
      </c>
      <c r="N103">
        <v>1011</v>
      </c>
      <c r="O103" t="s">
        <v>787</v>
      </c>
      <c r="P103" t="s">
        <v>787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48339797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0.68</v>
      </c>
      <c r="CX103">
        <f>ROUND(Y103*Source!I99,7)</f>
        <v>0.68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1818.07</v>
      </c>
      <c r="DH103">
        <f t="shared" si="24"/>
        <v>507.52</v>
      </c>
      <c r="DI103">
        <f t="shared" si="25"/>
        <v>0</v>
      </c>
      <c r="DJ103">
        <f>DG103+DH103</f>
        <v>2325.59</v>
      </c>
      <c r="DK103">
        <v>0</v>
      </c>
      <c r="DL103" t="s">
        <v>805</v>
      </c>
      <c r="DM103">
        <v>5</v>
      </c>
      <c r="DN103" t="s">
        <v>781</v>
      </c>
      <c r="DO103">
        <v>1</v>
      </c>
    </row>
    <row r="104" spans="1:119" x14ac:dyDescent="0.2">
      <c r="A104">
        <f>ROW(Source!A99)</f>
        <v>99</v>
      </c>
      <c r="B104">
        <v>48339648</v>
      </c>
      <c r="C104">
        <v>48338213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789</v>
      </c>
      <c r="J104" t="s">
        <v>790</v>
      </c>
      <c r="K104" t="s">
        <v>791</v>
      </c>
      <c r="L104">
        <v>1368</v>
      </c>
      <c r="N104">
        <v>1011</v>
      </c>
      <c r="O104" t="s">
        <v>787</v>
      </c>
      <c r="P104" t="s">
        <v>787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48339798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0.19</v>
      </c>
      <c r="CX104">
        <f>ROUND(Y104*Source!I99,7)</f>
        <v>0.19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123.32</v>
      </c>
      <c r="DH104">
        <f t="shared" si="24"/>
        <v>123.39</v>
      </c>
      <c r="DI104">
        <f t="shared" si="25"/>
        <v>0</v>
      </c>
      <c r="DJ104">
        <f>DG104+DH104</f>
        <v>246.70999999999998</v>
      </c>
      <c r="DK104">
        <v>1</v>
      </c>
      <c r="DL104" t="s">
        <v>788</v>
      </c>
      <c r="DM104">
        <v>4</v>
      </c>
      <c r="DN104" t="s">
        <v>781</v>
      </c>
      <c r="DO104">
        <v>1</v>
      </c>
    </row>
    <row r="105" spans="1:119" x14ac:dyDescent="0.2">
      <c r="A105">
        <f>ROW(Source!A99)</f>
        <v>99</v>
      </c>
      <c r="B105">
        <v>48339648</v>
      </c>
      <c r="C105">
        <v>48338213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832</v>
      </c>
      <c r="J105" t="s">
        <v>833</v>
      </c>
      <c r="K105" t="s">
        <v>834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48339799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0.1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38.840000000000003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38.840000000000003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48339648</v>
      </c>
      <c r="C106">
        <v>48338213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835</v>
      </c>
      <c r="J106" t="s">
        <v>836</v>
      </c>
      <c r="K106" t="s">
        <v>837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48339800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0.03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2.86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2.86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48339648</v>
      </c>
      <c r="C107">
        <v>48338213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48339801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48339648</v>
      </c>
      <c r="C108">
        <v>48338213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48339802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0.02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1.74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1.74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48339648</v>
      </c>
      <c r="C109">
        <v>48338213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48339803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48339648</v>
      </c>
      <c r="C110">
        <v>48338213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48339804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48339648</v>
      </c>
      <c r="C111">
        <v>48338213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48339805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48339648</v>
      </c>
      <c r="C112">
        <v>48338213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48339806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48339648</v>
      </c>
      <c r="C113">
        <v>48338213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860</v>
      </c>
      <c r="J113" t="s">
        <v>861</v>
      </c>
      <c r="K113" t="s">
        <v>862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48339807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4.0000000000000002E-4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36.270000000000003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36.270000000000003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48339648</v>
      </c>
      <c r="C114">
        <v>48338213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841</v>
      </c>
      <c r="J114" t="s">
        <v>842</v>
      </c>
      <c r="K114" t="s">
        <v>843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48339808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1E-4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10.56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10.56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48339648</v>
      </c>
      <c r="C115">
        <v>48338213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863</v>
      </c>
      <c r="J115" t="s">
        <v>864</v>
      </c>
      <c r="K115" t="s">
        <v>865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48339809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0.06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86.99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86.99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48339648</v>
      </c>
      <c r="C116">
        <v>48338213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48339810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48339648</v>
      </c>
      <c r="C117">
        <v>48338213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48339811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48339648</v>
      </c>
      <c r="C118">
        <v>48338213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48339812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48339648</v>
      </c>
      <c r="C119">
        <v>48338258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800</v>
      </c>
      <c r="J119" t="s">
        <v>3</v>
      </c>
      <c r="K119" t="s">
        <v>801</v>
      </c>
      <c r="L119">
        <v>1191</v>
      </c>
      <c r="N119">
        <v>1013</v>
      </c>
      <c r="O119" t="s">
        <v>781</v>
      </c>
      <c r="P119" t="s">
        <v>781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48339821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-131.68</v>
      </c>
      <c r="CV119">
        <f>ROUND(Y119*Source!I108,7)</f>
        <v>-0.22</v>
      </c>
      <c r="CW119">
        <v>0</v>
      </c>
      <c r="CX119">
        <f>ROUND(Y119*Source!I108,7)</f>
        <v>-0.22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-131.68</v>
      </c>
      <c r="DJ119">
        <f>DI119</f>
        <v>-131.68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48339648</v>
      </c>
      <c r="C120">
        <v>48338258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782</v>
      </c>
      <c r="J120" t="s">
        <v>3</v>
      </c>
      <c r="K120" t="s">
        <v>783</v>
      </c>
      <c r="L120">
        <v>1191</v>
      </c>
      <c r="N120">
        <v>1013</v>
      </c>
      <c r="O120" t="s">
        <v>781</v>
      </c>
      <c r="P120" t="s">
        <v>781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48339822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-0.23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48339648</v>
      </c>
      <c r="C121">
        <v>48338258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849</v>
      </c>
      <c r="J121" t="s">
        <v>850</v>
      </c>
      <c r="K121" t="s">
        <v>851</v>
      </c>
      <c r="L121">
        <v>1368</v>
      </c>
      <c r="N121">
        <v>1011</v>
      </c>
      <c r="O121" t="s">
        <v>787</v>
      </c>
      <c r="P121" t="s">
        <v>787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48339823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-0.23</v>
      </c>
      <c r="CX121">
        <f>ROUND(Y121*Source!I108,7)</f>
        <v>-0.23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-614.92999999999995</v>
      </c>
      <c r="DH121">
        <f t="shared" si="24"/>
        <v>-171.66</v>
      </c>
      <c r="DI121">
        <f t="shared" si="25"/>
        <v>0</v>
      </c>
      <c r="DJ121">
        <f>DG121+DH121</f>
        <v>-786.58999999999992</v>
      </c>
      <c r="DK121">
        <v>0</v>
      </c>
      <c r="DL121" t="s">
        <v>805</v>
      </c>
      <c r="DM121">
        <v>5</v>
      </c>
      <c r="DN121" t="s">
        <v>781</v>
      </c>
      <c r="DO121">
        <v>1</v>
      </c>
    </row>
    <row r="122" spans="1:119" x14ac:dyDescent="0.2">
      <c r="A122">
        <f>ROW(Source!A109)</f>
        <v>109</v>
      </c>
      <c r="B122">
        <v>48339648</v>
      </c>
      <c r="C122">
        <v>48338265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800</v>
      </c>
      <c r="J122" t="s">
        <v>3</v>
      </c>
      <c r="K122" t="s">
        <v>801</v>
      </c>
      <c r="L122">
        <v>1191</v>
      </c>
      <c r="N122">
        <v>1013</v>
      </c>
      <c r="O122" t="s">
        <v>781</v>
      </c>
      <c r="P122" t="s">
        <v>781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48339824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131.68</v>
      </c>
      <c r="CV122">
        <f>ROUND(Y122*Source!I109,7)</f>
        <v>0.27500000000000002</v>
      </c>
      <c r="CW122">
        <v>0</v>
      </c>
      <c r="CX122">
        <f>ROUND(Y122*Source!I109,7)</f>
        <v>0.27500000000000002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164.6</v>
      </c>
      <c r="DJ122">
        <f>DI122</f>
        <v>164.6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48339648</v>
      </c>
      <c r="C123">
        <v>48338265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782</v>
      </c>
      <c r="J123" t="s">
        <v>3</v>
      </c>
      <c r="K123" t="s">
        <v>783</v>
      </c>
      <c r="L123">
        <v>1191</v>
      </c>
      <c r="N123">
        <v>1013</v>
      </c>
      <c r="O123" t="s">
        <v>781</v>
      </c>
      <c r="P123" t="s">
        <v>781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48339825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0.28749999999999998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48339648</v>
      </c>
      <c r="C124">
        <v>48338265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849</v>
      </c>
      <c r="J124" t="s">
        <v>850</v>
      </c>
      <c r="K124" t="s">
        <v>851</v>
      </c>
      <c r="L124">
        <v>1368</v>
      </c>
      <c r="N124">
        <v>1011</v>
      </c>
      <c r="O124" t="s">
        <v>787</v>
      </c>
      <c r="P124" t="s">
        <v>787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48339826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0.28749999999999998</v>
      </c>
      <c r="CX124">
        <f>ROUND(Y124*Source!I109,7)</f>
        <v>0.28749999999999998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768.67</v>
      </c>
      <c r="DH124">
        <f t="shared" si="24"/>
        <v>214.58</v>
      </c>
      <c r="DI124">
        <f t="shared" si="25"/>
        <v>0</v>
      </c>
      <c r="DJ124">
        <f>DG124+DH124</f>
        <v>983.25</v>
      </c>
      <c r="DK124">
        <v>0</v>
      </c>
      <c r="DL124" t="s">
        <v>805</v>
      </c>
      <c r="DM124">
        <v>5</v>
      </c>
      <c r="DN124" t="s">
        <v>781</v>
      </c>
      <c r="DO124">
        <v>1</v>
      </c>
    </row>
    <row r="125" spans="1:119" x14ac:dyDescent="0.2">
      <c r="A125">
        <f>ROW(Source!A110)</f>
        <v>110</v>
      </c>
      <c r="B125">
        <v>48339648</v>
      </c>
      <c r="C125">
        <v>48338272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866</v>
      </c>
      <c r="J125" t="s">
        <v>3</v>
      </c>
      <c r="K125" t="s">
        <v>867</v>
      </c>
      <c r="L125">
        <v>1191</v>
      </c>
      <c r="N125">
        <v>1013</v>
      </c>
      <c r="O125" t="s">
        <v>781</v>
      </c>
      <c r="P125" t="s">
        <v>781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48339827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48339648</v>
      </c>
      <c r="C126">
        <v>48338272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782</v>
      </c>
      <c r="J126" t="s">
        <v>3</v>
      </c>
      <c r="K126" t="s">
        <v>783</v>
      </c>
      <c r="L126">
        <v>1191</v>
      </c>
      <c r="N126">
        <v>1013</v>
      </c>
      <c r="O126" t="s">
        <v>781</v>
      </c>
      <c r="P126" t="s">
        <v>781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48339828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48339648</v>
      </c>
      <c r="C127">
        <v>48338272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849</v>
      </c>
      <c r="J127" t="s">
        <v>850</v>
      </c>
      <c r="K127" t="s">
        <v>851</v>
      </c>
      <c r="L127">
        <v>1368</v>
      </c>
      <c r="N127">
        <v>1011</v>
      </c>
      <c r="O127" t="s">
        <v>787</v>
      </c>
      <c r="P127" t="s">
        <v>787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48339829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805</v>
      </c>
      <c r="DM127">
        <v>5</v>
      </c>
      <c r="DN127" t="s">
        <v>781</v>
      </c>
      <c r="DO127">
        <v>1</v>
      </c>
    </row>
    <row r="128" spans="1:119" x14ac:dyDescent="0.2">
      <c r="A128">
        <f>ROW(Source!A110)</f>
        <v>110</v>
      </c>
      <c r="B128">
        <v>48339648</v>
      </c>
      <c r="C128">
        <v>48338272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789</v>
      </c>
      <c r="J128" t="s">
        <v>790</v>
      </c>
      <c r="K128" t="s">
        <v>791</v>
      </c>
      <c r="L128">
        <v>1368</v>
      </c>
      <c r="N128">
        <v>1011</v>
      </c>
      <c r="O128" t="s">
        <v>787</v>
      </c>
      <c r="P128" t="s">
        <v>787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48339830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788</v>
      </c>
      <c r="DM128">
        <v>4</v>
      </c>
      <c r="DN128" t="s">
        <v>781</v>
      </c>
      <c r="DO128">
        <v>1</v>
      </c>
    </row>
    <row r="129" spans="1:119" x14ac:dyDescent="0.2">
      <c r="A129">
        <f>ROW(Source!A110)</f>
        <v>110</v>
      </c>
      <c r="B129">
        <v>48339648</v>
      </c>
      <c r="C129">
        <v>48338272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832</v>
      </c>
      <c r="J129" t="s">
        <v>833</v>
      </c>
      <c r="K129" t="s">
        <v>834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48339831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48339648</v>
      </c>
      <c r="C130">
        <v>48338272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835</v>
      </c>
      <c r="J130" t="s">
        <v>836</v>
      </c>
      <c r="K130" t="s">
        <v>837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48339832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48339648</v>
      </c>
      <c r="C131">
        <v>48338272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48339833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48339648</v>
      </c>
      <c r="C132">
        <v>48338272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838</v>
      </c>
      <c r="J132" t="s">
        <v>839</v>
      </c>
      <c r="K132" t="s">
        <v>840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48339834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48339648</v>
      </c>
      <c r="C133">
        <v>48338272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48339835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48339648</v>
      </c>
      <c r="C134">
        <v>48338272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48339836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48339648</v>
      </c>
      <c r="C135">
        <v>48338272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48339837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48339648</v>
      </c>
      <c r="C136">
        <v>48338272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48339838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48339648</v>
      </c>
      <c r="C137">
        <v>48338272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48339839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48339648</v>
      </c>
      <c r="C138">
        <v>48338272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860</v>
      </c>
      <c r="J138" t="s">
        <v>861</v>
      </c>
      <c r="K138" t="s">
        <v>862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48339840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48339648</v>
      </c>
      <c r="C139">
        <v>48338272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841</v>
      </c>
      <c r="J139" t="s">
        <v>842</v>
      </c>
      <c r="K139" t="s">
        <v>843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48339841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48339648</v>
      </c>
      <c r="C140">
        <v>48338272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863</v>
      </c>
      <c r="J140" t="s">
        <v>864</v>
      </c>
      <c r="K140" t="s">
        <v>865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48339842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48339648</v>
      </c>
      <c r="C141">
        <v>48338272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48339843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48339648</v>
      </c>
      <c r="C142">
        <v>48338272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48339844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48339648</v>
      </c>
      <c r="C143">
        <v>48338272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48339845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48339648</v>
      </c>
      <c r="C144">
        <v>48338320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866</v>
      </c>
      <c r="J144" t="s">
        <v>3</v>
      </c>
      <c r="K144" t="s">
        <v>867</v>
      </c>
      <c r="L144">
        <v>1191</v>
      </c>
      <c r="N144">
        <v>1013</v>
      </c>
      <c r="O144" t="s">
        <v>781</v>
      </c>
      <c r="P144" t="s">
        <v>781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48339855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48339648</v>
      </c>
      <c r="C145">
        <v>48338320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782</v>
      </c>
      <c r="J145" t="s">
        <v>3</v>
      </c>
      <c r="K145" t="s">
        <v>783</v>
      </c>
      <c r="L145">
        <v>1191</v>
      </c>
      <c r="N145">
        <v>1013</v>
      </c>
      <c r="O145" t="s">
        <v>781</v>
      </c>
      <c r="P145" t="s">
        <v>781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48339856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48339648</v>
      </c>
      <c r="C146">
        <v>48338320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849</v>
      </c>
      <c r="J146" t="s">
        <v>850</v>
      </c>
      <c r="K146" t="s">
        <v>851</v>
      </c>
      <c r="L146">
        <v>1368</v>
      </c>
      <c r="N146">
        <v>1011</v>
      </c>
      <c r="O146" t="s">
        <v>787</v>
      </c>
      <c r="P146" t="s">
        <v>787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48339857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805</v>
      </c>
      <c r="DM146">
        <v>5</v>
      </c>
      <c r="DN146" t="s">
        <v>781</v>
      </c>
      <c r="DO146">
        <v>1</v>
      </c>
    </row>
    <row r="147" spans="1:119" x14ac:dyDescent="0.2">
      <c r="A147">
        <f>ROW(Source!A121)</f>
        <v>121</v>
      </c>
      <c r="B147">
        <v>48339648</v>
      </c>
      <c r="C147">
        <v>48338327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866</v>
      </c>
      <c r="J147" t="s">
        <v>3</v>
      </c>
      <c r="K147" t="s">
        <v>867</v>
      </c>
      <c r="L147">
        <v>1191</v>
      </c>
      <c r="N147">
        <v>1013</v>
      </c>
      <c r="O147" t="s">
        <v>781</v>
      </c>
      <c r="P147" t="s">
        <v>781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48339858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48339648</v>
      </c>
      <c r="C148">
        <v>48338327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782</v>
      </c>
      <c r="J148" t="s">
        <v>3</v>
      </c>
      <c r="K148" t="s">
        <v>783</v>
      </c>
      <c r="L148">
        <v>1191</v>
      </c>
      <c r="N148">
        <v>1013</v>
      </c>
      <c r="O148" t="s">
        <v>781</v>
      </c>
      <c r="P148" t="s">
        <v>781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48339859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48339648</v>
      </c>
      <c r="C149">
        <v>48338327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849</v>
      </c>
      <c r="J149" t="s">
        <v>850</v>
      </c>
      <c r="K149" t="s">
        <v>851</v>
      </c>
      <c r="L149">
        <v>1368</v>
      </c>
      <c r="N149">
        <v>1011</v>
      </c>
      <c r="O149" t="s">
        <v>787</v>
      </c>
      <c r="P149" t="s">
        <v>787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48339860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805</v>
      </c>
      <c r="DM149">
        <v>5</v>
      </c>
      <c r="DN149" t="s">
        <v>781</v>
      </c>
      <c r="DO149">
        <v>1</v>
      </c>
    </row>
    <row r="150" spans="1:119" x14ac:dyDescent="0.2">
      <c r="A150">
        <f>ROW(Source!A122)</f>
        <v>122</v>
      </c>
      <c r="B150">
        <v>48339648</v>
      </c>
      <c r="C150">
        <v>48338334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800</v>
      </c>
      <c r="J150" t="s">
        <v>3</v>
      </c>
      <c r="K150" t="s">
        <v>801</v>
      </c>
      <c r="L150">
        <v>1191</v>
      </c>
      <c r="N150">
        <v>1013</v>
      </c>
      <c r="O150" t="s">
        <v>781</v>
      </c>
      <c r="P150" t="s">
        <v>781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48339861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48339648</v>
      </c>
      <c r="C151">
        <v>48338334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782</v>
      </c>
      <c r="J151" t="s">
        <v>3</v>
      </c>
      <c r="K151" t="s">
        <v>783</v>
      </c>
      <c r="L151">
        <v>1191</v>
      </c>
      <c r="N151">
        <v>1013</v>
      </c>
      <c r="O151" t="s">
        <v>781</v>
      </c>
      <c r="P151" t="s">
        <v>781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48339862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48339648</v>
      </c>
      <c r="C152">
        <v>48338334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849</v>
      </c>
      <c r="J152" t="s">
        <v>850</v>
      </c>
      <c r="K152" t="s">
        <v>851</v>
      </c>
      <c r="L152">
        <v>1368</v>
      </c>
      <c r="N152">
        <v>1011</v>
      </c>
      <c r="O152" t="s">
        <v>787</v>
      </c>
      <c r="P152" t="s">
        <v>787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48339863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805</v>
      </c>
      <c r="DM152">
        <v>5</v>
      </c>
      <c r="DN152" t="s">
        <v>781</v>
      </c>
      <c r="DO152">
        <v>1</v>
      </c>
    </row>
    <row r="153" spans="1:119" x14ac:dyDescent="0.2">
      <c r="A153">
        <f>ROW(Source!A122)</f>
        <v>122</v>
      </c>
      <c r="B153">
        <v>48339648</v>
      </c>
      <c r="C153">
        <v>48338334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789</v>
      </c>
      <c r="J153" t="s">
        <v>790</v>
      </c>
      <c r="K153" t="s">
        <v>791</v>
      </c>
      <c r="L153">
        <v>1368</v>
      </c>
      <c r="N153">
        <v>1011</v>
      </c>
      <c r="O153" t="s">
        <v>787</v>
      </c>
      <c r="P153" t="s">
        <v>787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48339864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788</v>
      </c>
      <c r="DM153">
        <v>4</v>
      </c>
      <c r="DN153" t="s">
        <v>781</v>
      </c>
      <c r="DO153">
        <v>1</v>
      </c>
    </row>
    <row r="154" spans="1:119" x14ac:dyDescent="0.2">
      <c r="A154">
        <f>ROW(Source!A122)</f>
        <v>122</v>
      </c>
      <c r="B154">
        <v>48339648</v>
      </c>
      <c r="C154">
        <v>48338334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832</v>
      </c>
      <c r="J154" t="s">
        <v>833</v>
      </c>
      <c r="K154" t="s">
        <v>834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48339865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48339648</v>
      </c>
      <c r="C155">
        <v>48338334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835</v>
      </c>
      <c r="J155" t="s">
        <v>836</v>
      </c>
      <c r="K155" t="s">
        <v>837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48339866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48339648</v>
      </c>
      <c r="C156">
        <v>48338334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48339867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48339648</v>
      </c>
      <c r="C157">
        <v>48338334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838</v>
      </c>
      <c r="J157" t="s">
        <v>839</v>
      </c>
      <c r="K157" t="s">
        <v>840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48339868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48339648</v>
      </c>
      <c r="C158">
        <v>48338334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48339869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48339648</v>
      </c>
      <c r="C159">
        <v>48338334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48339870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48339648</v>
      </c>
      <c r="C160">
        <v>48338334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48339871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48339648</v>
      </c>
      <c r="C161">
        <v>48338334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48339872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48339648</v>
      </c>
      <c r="C162">
        <v>48338334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860</v>
      </c>
      <c r="J162" t="s">
        <v>861</v>
      </c>
      <c r="K162" t="s">
        <v>862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48339873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48339648</v>
      </c>
      <c r="C163">
        <v>48338334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841</v>
      </c>
      <c r="J163" t="s">
        <v>842</v>
      </c>
      <c r="K163" t="s">
        <v>843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48339874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48339648</v>
      </c>
      <c r="C164">
        <v>48338334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863</v>
      </c>
      <c r="J164" t="s">
        <v>864</v>
      </c>
      <c r="K164" t="s">
        <v>865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48339875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48339648</v>
      </c>
      <c r="C165">
        <v>48338334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48339876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48339648</v>
      </c>
      <c r="C166">
        <v>48338334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48339877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48339648</v>
      </c>
      <c r="C167">
        <v>48338334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48339878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48339648</v>
      </c>
      <c r="C168">
        <v>48338334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48339879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48339648</v>
      </c>
      <c r="C169">
        <v>48338382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800</v>
      </c>
      <c r="J169" t="s">
        <v>3</v>
      </c>
      <c r="K169" t="s">
        <v>801</v>
      </c>
      <c r="L169">
        <v>1191</v>
      </c>
      <c r="N169">
        <v>1013</v>
      </c>
      <c r="O169" t="s">
        <v>781</v>
      </c>
      <c r="P169" t="s">
        <v>781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48339889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48339648</v>
      </c>
      <c r="C170">
        <v>48338382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782</v>
      </c>
      <c r="J170" t="s">
        <v>3</v>
      </c>
      <c r="K170" t="s">
        <v>783</v>
      </c>
      <c r="L170">
        <v>1191</v>
      </c>
      <c r="N170">
        <v>1013</v>
      </c>
      <c r="O170" t="s">
        <v>781</v>
      </c>
      <c r="P170" t="s">
        <v>781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48339890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48339648</v>
      </c>
      <c r="C171">
        <v>48338382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849</v>
      </c>
      <c r="J171" t="s">
        <v>850</v>
      </c>
      <c r="K171" t="s">
        <v>851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48339891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805</v>
      </c>
      <c r="DM171">
        <v>5</v>
      </c>
      <c r="DN171" t="s">
        <v>781</v>
      </c>
      <c r="DO171">
        <v>1</v>
      </c>
    </row>
    <row r="172" spans="1:119" x14ac:dyDescent="0.2">
      <c r="A172">
        <f>ROW(Source!A133)</f>
        <v>133</v>
      </c>
      <c r="B172">
        <v>48339648</v>
      </c>
      <c r="C172">
        <v>48338389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800</v>
      </c>
      <c r="J172" t="s">
        <v>3</v>
      </c>
      <c r="K172" t="s">
        <v>801</v>
      </c>
      <c r="L172">
        <v>1191</v>
      </c>
      <c r="N172">
        <v>1013</v>
      </c>
      <c r="O172" t="s">
        <v>781</v>
      </c>
      <c r="P172" t="s">
        <v>781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48339892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48339648</v>
      </c>
      <c r="C173">
        <v>48338389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782</v>
      </c>
      <c r="J173" t="s">
        <v>3</v>
      </c>
      <c r="K173" t="s">
        <v>783</v>
      </c>
      <c r="L173">
        <v>1191</v>
      </c>
      <c r="N173">
        <v>1013</v>
      </c>
      <c r="O173" t="s">
        <v>781</v>
      </c>
      <c r="P173" t="s">
        <v>781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48339893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48339648</v>
      </c>
      <c r="C174">
        <v>48338389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849</v>
      </c>
      <c r="J174" t="s">
        <v>850</v>
      </c>
      <c r="K174" t="s">
        <v>851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48339894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805</v>
      </c>
      <c r="DM174">
        <v>5</v>
      </c>
      <c r="DN174" t="s">
        <v>781</v>
      </c>
      <c r="DO174">
        <v>1</v>
      </c>
    </row>
    <row r="175" spans="1:119" x14ac:dyDescent="0.2">
      <c r="A175">
        <f>ROW(Source!A134)</f>
        <v>134</v>
      </c>
      <c r="B175">
        <v>48339648</v>
      </c>
      <c r="C175">
        <v>48338396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866</v>
      </c>
      <c r="J175" t="s">
        <v>3</v>
      </c>
      <c r="K175" t="s">
        <v>867</v>
      </c>
      <c r="L175">
        <v>1191</v>
      </c>
      <c r="N175">
        <v>1013</v>
      </c>
      <c r="O175" t="s">
        <v>781</v>
      </c>
      <c r="P175" t="s">
        <v>781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48339895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0</v>
      </c>
      <c r="CV175">
        <f>ROUND(Y175*Source!I134,7)</f>
        <v>0</v>
      </c>
      <c r="CW175">
        <v>0</v>
      </c>
      <c r="CX175">
        <f>ROUND(Y175*Source!I134,7)</f>
        <v>0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0</v>
      </c>
      <c r="DJ175">
        <f>DI175</f>
        <v>0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48339648</v>
      </c>
      <c r="C176">
        <v>48338396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782</v>
      </c>
      <c r="J176" t="s">
        <v>3</v>
      </c>
      <c r="K176" t="s">
        <v>783</v>
      </c>
      <c r="L176">
        <v>1191</v>
      </c>
      <c r="N176">
        <v>1013</v>
      </c>
      <c r="O176" t="s">
        <v>781</v>
      </c>
      <c r="P176" t="s">
        <v>781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48339896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0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48339648</v>
      </c>
      <c r="C177">
        <v>48338396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849</v>
      </c>
      <c r="J177" t="s">
        <v>850</v>
      </c>
      <c r="K177" t="s">
        <v>851</v>
      </c>
      <c r="L177">
        <v>1368</v>
      </c>
      <c r="N177">
        <v>1011</v>
      </c>
      <c r="O177" t="s">
        <v>787</v>
      </c>
      <c r="P177" t="s">
        <v>787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48339897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0</v>
      </c>
      <c r="CX177">
        <f>ROUND(Y177*Source!I134,7)</f>
        <v>0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0</v>
      </c>
      <c r="DH177">
        <f t="shared" si="46"/>
        <v>0</v>
      </c>
      <c r="DI177">
        <f t="shared" si="47"/>
        <v>0</v>
      </c>
      <c r="DJ177">
        <f>DG177+DH177</f>
        <v>0</v>
      </c>
      <c r="DK177">
        <v>0</v>
      </c>
      <c r="DL177" t="s">
        <v>805</v>
      </c>
      <c r="DM177">
        <v>5</v>
      </c>
      <c r="DN177" t="s">
        <v>781</v>
      </c>
      <c r="DO177">
        <v>1</v>
      </c>
    </row>
    <row r="178" spans="1:119" x14ac:dyDescent="0.2">
      <c r="A178">
        <f>ROW(Source!A134)</f>
        <v>134</v>
      </c>
      <c r="B178">
        <v>48339648</v>
      </c>
      <c r="C178">
        <v>48338396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789</v>
      </c>
      <c r="J178" t="s">
        <v>790</v>
      </c>
      <c r="K178" t="s">
        <v>791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48339898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0</v>
      </c>
      <c r="CX178">
        <f>ROUND(Y178*Source!I134,7)</f>
        <v>0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0</v>
      </c>
      <c r="DH178">
        <f t="shared" si="46"/>
        <v>0</v>
      </c>
      <c r="DI178">
        <f t="shared" si="47"/>
        <v>0</v>
      </c>
      <c r="DJ178">
        <f>DG178+DH178</f>
        <v>0</v>
      </c>
      <c r="DK178">
        <v>1</v>
      </c>
      <c r="DL178" t="s">
        <v>788</v>
      </c>
      <c r="DM178">
        <v>4</v>
      </c>
      <c r="DN178" t="s">
        <v>781</v>
      </c>
      <c r="DO178">
        <v>1</v>
      </c>
    </row>
    <row r="179" spans="1:119" x14ac:dyDescent="0.2">
      <c r="A179">
        <f>ROW(Source!A134)</f>
        <v>134</v>
      </c>
      <c r="B179">
        <v>48339648</v>
      </c>
      <c r="C179">
        <v>48338396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832</v>
      </c>
      <c r="J179" t="s">
        <v>833</v>
      </c>
      <c r="K179" t="s">
        <v>834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48339899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0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48339648</v>
      </c>
      <c r="C180">
        <v>48338396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835</v>
      </c>
      <c r="J180" t="s">
        <v>836</v>
      </c>
      <c r="K180" t="s">
        <v>837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48339900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48339648</v>
      </c>
      <c r="C181">
        <v>48338396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48339901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48339648</v>
      </c>
      <c r="C182">
        <v>48338396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838</v>
      </c>
      <c r="J182" t="s">
        <v>839</v>
      </c>
      <c r="K182" t="s">
        <v>840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48339902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48339648</v>
      </c>
      <c r="C183">
        <v>48338396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48339903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48339648</v>
      </c>
      <c r="C184">
        <v>48338396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48339904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48339648</v>
      </c>
      <c r="C185">
        <v>48338396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48339905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48339648</v>
      </c>
      <c r="C186">
        <v>48338396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48339906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48339648</v>
      </c>
      <c r="C187">
        <v>48338396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48339907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48339648</v>
      </c>
      <c r="C188">
        <v>48338396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860</v>
      </c>
      <c r="J188" t="s">
        <v>861</v>
      </c>
      <c r="K188" t="s">
        <v>862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48339908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0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48339648</v>
      </c>
      <c r="C189">
        <v>48338396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841</v>
      </c>
      <c r="J189" t="s">
        <v>842</v>
      </c>
      <c r="K189" t="s">
        <v>843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48339909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0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48339648</v>
      </c>
      <c r="C190">
        <v>48338396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863</v>
      </c>
      <c r="J190" t="s">
        <v>864</v>
      </c>
      <c r="K190" t="s">
        <v>865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48339910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0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0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48339648</v>
      </c>
      <c r="C191">
        <v>48338396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48339911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48339648</v>
      </c>
      <c r="C192">
        <v>48338396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48339912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48339648</v>
      </c>
      <c r="C193">
        <v>48338396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48339913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48339648</v>
      </c>
      <c r="C194">
        <v>48338396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48339914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48339648</v>
      </c>
      <c r="C195">
        <v>48338447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866</v>
      </c>
      <c r="J195" t="s">
        <v>3</v>
      </c>
      <c r="K195" t="s">
        <v>867</v>
      </c>
      <c r="L195">
        <v>1191</v>
      </c>
      <c r="N195">
        <v>1013</v>
      </c>
      <c r="O195" t="s">
        <v>781</v>
      </c>
      <c r="P195" t="s">
        <v>781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48339925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0</v>
      </c>
      <c r="CV195">
        <f>ROUND(Y195*Source!I145,7)</f>
        <v>0</v>
      </c>
      <c r="CW195">
        <v>0</v>
      </c>
      <c r="CX195">
        <f>ROUND(Y195*Source!I145,7)</f>
        <v>0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0</v>
      </c>
      <c r="DJ195">
        <f>DI195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48339648</v>
      </c>
      <c r="C196">
        <v>48338447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782</v>
      </c>
      <c r="J196" t="s">
        <v>3</v>
      </c>
      <c r="K196" t="s">
        <v>783</v>
      </c>
      <c r="L196">
        <v>1191</v>
      </c>
      <c r="N196">
        <v>1013</v>
      </c>
      <c r="O196" t="s">
        <v>781</v>
      </c>
      <c r="P196" t="s">
        <v>781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48339926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0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48339648</v>
      </c>
      <c r="C197">
        <v>48338447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849</v>
      </c>
      <c r="J197" t="s">
        <v>850</v>
      </c>
      <c r="K197" t="s">
        <v>851</v>
      </c>
      <c r="L197">
        <v>1368</v>
      </c>
      <c r="N197">
        <v>1011</v>
      </c>
      <c r="O197" t="s">
        <v>787</v>
      </c>
      <c r="P197" t="s">
        <v>787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48339927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0</v>
      </c>
      <c r="CX197">
        <f>ROUND(Y197*Source!I145,7)</f>
        <v>0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0</v>
      </c>
      <c r="DH197">
        <f t="shared" si="68"/>
        <v>0</v>
      </c>
      <c r="DI197">
        <f t="shared" si="69"/>
        <v>0</v>
      </c>
      <c r="DJ197">
        <f>DG197+DH197</f>
        <v>0</v>
      </c>
      <c r="DK197">
        <v>0</v>
      </c>
      <c r="DL197" t="s">
        <v>805</v>
      </c>
      <c r="DM197">
        <v>5</v>
      </c>
      <c r="DN197" t="s">
        <v>781</v>
      </c>
      <c r="DO197">
        <v>1</v>
      </c>
    </row>
    <row r="198" spans="1:119" x14ac:dyDescent="0.2">
      <c r="A198">
        <f>ROW(Source!A146)</f>
        <v>146</v>
      </c>
      <c r="B198">
        <v>48339648</v>
      </c>
      <c r="C198">
        <v>48338454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866</v>
      </c>
      <c r="J198" t="s">
        <v>3</v>
      </c>
      <c r="K198" t="s">
        <v>867</v>
      </c>
      <c r="L198">
        <v>1191</v>
      </c>
      <c r="N198">
        <v>1013</v>
      </c>
      <c r="O198" t="s">
        <v>781</v>
      </c>
      <c r="P198" t="s">
        <v>781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48339928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0</v>
      </c>
      <c r="CV198">
        <f>ROUND(Y198*Source!I146,7)</f>
        <v>0</v>
      </c>
      <c r="CW198">
        <v>0</v>
      </c>
      <c r="CX198">
        <f>ROUND(Y198*Source!I146,7)</f>
        <v>0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0</v>
      </c>
      <c r="DJ198">
        <f>DI198</f>
        <v>0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48339648</v>
      </c>
      <c r="C199">
        <v>48338454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782</v>
      </c>
      <c r="J199" t="s">
        <v>3</v>
      </c>
      <c r="K199" t="s">
        <v>783</v>
      </c>
      <c r="L199">
        <v>1191</v>
      </c>
      <c r="N199">
        <v>1013</v>
      </c>
      <c r="O199" t="s">
        <v>781</v>
      </c>
      <c r="P199" t="s">
        <v>781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48339929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0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48339648</v>
      </c>
      <c r="C200">
        <v>48338454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849</v>
      </c>
      <c r="J200" t="s">
        <v>850</v>
      </c>
      <c r="K200" t="s">
        <v>851</v>
      </c>
      <c r="L200">
        <v>1368</v>
      </c>
      <c r="N200">
        <v>1011</v>
      </c>
      <c r="O200" t="s">
        <v>787</v>
      </c>
      <c r="P200" t="s">
        <v>787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48339930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0</v>
      </c>
      <c r="CX200">
        <f>ROUND(Y200*Source!I146,7)</f>
        <v>0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0</v>
      </c>
      <c r="DH200">
        <f t="shared" si="68"/>
        <v>0</v>
      </c>
      <c r="DI200">
        <f t="shared" si="69"/>
        <v>0</v>
      </c>
      <c r="DJ200">
        <f>DG200+DH200</f>
        <v>0</v>
      </c>
      <c r="DK200">
        <v>0</v>
      </c>
      <c r="DL200" t="s">
        <v>805</v>
      </c>
      <c r="DM200">
        <v>5</v>
      </c>
      <c r="DN200" t="s">
        <v>781</v>
      </c>
      <c r="DO200">
        <v>1</v>
      </c>
    </row>
    <row r="201" spans="1:119" x14ac:dyDescent="0.2">
      <c r="A201">
        <f>ROW(Source!A147)</f>
        <v>147</v>
      </c>
      <c r="B201">
        <v>48339648</v>
      </c>
      <c r="C201">
        <v>48338461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800</v>
      </c>
      <c r="J201" t="s">
        <v>3</v>
      </c>
      <c r="K201" t="s">
        <v>801</v>
      </c>
      <c r="L201">
        <v>1191</v>
      </c>
      <c r="N201">
        <v>1013</v>
      </c>
      <c r="O201" t="s">
        <v>781</v>
      </c>
      <c r="P201" t="s">
        <v>781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48339931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5386.86</v>
      </c>
      <c r="CV201">
        <f>ROUND(Y201*Source!I147,7)</f>
        <v>9</v>
      </c>
      <c r="CW201">
        <v>0</v>
      </c>
      <c r="CX201">
        <f>ROUND(Y201*Source!I147,7)</f>
        <v>9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5386.86</v>
      </c>
      <c r="DJ201">
        <f>DI201</f>
        <v>5386.86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48339648</v>
      </c>
      <c r="C202">
        <v>48338461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782</v>
      </c>
      <c r="J202" t="s">
        <v>3</v>
      </c>
      <c r="K202" t="s">
        <v>783</v>
      </c>
      <c r="L202">
        <v>1191</v>
      </c>
      <c r="N202">
        <v>1013</v>
      </c>
      <c r="O202" t="s">
        <v>781</v>
      </c>
      <c r="P202" t="s">
        <v>781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48339932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3.21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48339648</v>
      </c>
      <c r="C203">
        <v>48338461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849</v>
      </c>
      <c r="J203" t="s">
        <v>850</v>
      </c>
      <c r="K203" t="s">
        <v>851</v>
      </c>
      <c r="L203">
        <v>1368</v>
      </c>
      <c r="N203">
        <v>1011</v>
      </c>
      <c r="O203" t="s">
        <v>787</v>
      </c>
      <c r="P203" t="s">
        <v>787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48339933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2.6</v>
      </c>
      <c r="CX203">
        <f>ROUND(Y203*Source!I147,7)</f>
        <v>2.6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6951.44</v>
      </c>
      <c r="DH203">
        <f t="shared" si="68"/>
        <v>1940.54</v>
      </c>
      <c r="DI203">
        <f t="shared" si="69"/>
        <v>0</v>
      </c>
      <c r="DJ203">
        <f>DG203+DH203</f>
        <v>8891.98</v>
      </c>
      <c r="DK203">
        <v>0</v>
      </c>
      <c r="DL203" t="s">
        <v>805</v>
      </c>
      <c r="DM203">
        <v>5</v>
      </c>
      <c r="DN203" t="s">
        <v>781</v>
      </c>
      <c r="DO203">
        <v>1</v>
      </c>
    </row>
    <row r="204" spans="1:119" x14ac:dyDescent="0.2">
      <c r="A204">
        <f>ROW(Source!A147)</f>
        <v>147</v>
      </c>
      <c r="B204">
        <v>48339648</v>
      </c>
      <c r="C204">
        <v>48338461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789</v>
      </c>
      <c r="J204" t="s">
        <v>790</v>
      </c>
      <c r="K204" t="s">
        <v>791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48339934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0.61</v>
      </c>
      <c r="CX204">
        <f>ROUND(Y204*Source!I147,7)</f>
        <v>0.61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395.92</v>
      </c>
      <c r="DH204">
        <f t="shared" si="68"/>
        <v>396.15</v>
      </c>
      <c r="DI204">
        <f t="shared" si="69"/>
        <v>0</v>
      </c>
      <c r="DJ204">
        <f>DG204+DH204</f>
        <v>792.06999999999994</v>
      </c>
      <c r="DK204">
        <v>1</v>
      </c>
      <c r="DL204" t="s">
        <v>788</v>
      </c>
      <c r="DM204">
        <v>4</v>
      </c>
      <c r="DN204" t="s">
        <v>781</v>
      </c>
      <c r="DO204">
        <v>1</v>
      </c>
    </row>
    <row r="205" spans="1:119" x14ac:dyDescent="0.2">
      <c r="A205">
        <f>ROW(Source!A147)</f>
        <v>147</v>
      </c>
      <c r="B205">
        <v>48339648</v>
      </c>
      <c r="C205">
        <v>48338461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832</v>
      </c>
      <c r="J205" t="s">
        <v>833</v>
      </c>
      <c r="K205" t="s">
        <v>834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48339935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0.1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38.840000000000003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38.840000000000003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48339648</v>
      </c>
      <c r="C206">
        <v>48338461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835</v>
      </c>
      <c r="J206" t="s">
        <v>836</v>
      </c>
      <c r="K206" t="s">
        <v>837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48339936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0.03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2.86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2.86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48339648</v>
      </c>
      <c r="C207">
        <v>48338461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48339937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48339648</v>
      </c>
      <c r="C208">
        <v>48338461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838</v>
      </c>
      <c r="J208" t="s">
        <v>839</v>
      </c>
      <c r="K208" t="s">
        <v>840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48339938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0.02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1.74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1.74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48339648</v>
      </c>
      <c r="C209">
        <v>48338461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48339939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48339648</v>
      </c>
      <c r="C210">
        <v>48338461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48339940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48339648</v>
      </c>
      <c r="C211">
        <v>48338461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48339941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48339648</v>
      </c>
      <c r="C212">
        <v>48338461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48339942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48339648</v>
      </c>
      <c r="C213">
        <v>48338461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860</v>
      </c>
      <c r="J213" t="s">
        <v>861</v>
      </c>
      <c r="K213" t="s">
        <v>862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48339943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4.0000000000000002E-4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36.270000000000003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36.270000000000003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48339648</v>
      </c>
      <c r="C214">
        <v>48338461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841</v>
      </c>
      <c r="J214" t="s">
        <v>842</v>
      </c>
      <c r="K214" t="s">
        <v>843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48339944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1E-4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10.56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10.56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48339648</v>
      </c>
      <c r="C215">
        <v>48338461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863</v>
      </c>
      <c r="J215" t="s">
        <v>864</v>
      </c>
      <c r="K215" t="s">
        <v>865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48339945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0.06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29" si="78">ROUND(ROUND(AE215,2)*CX215,2)</f>
        <v>86.99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86.99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48339648</v>
      </c>
      <c r="C216">
        <v>48338461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48339946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48339648</v>
      </c>
      <c r="C217">
        <v>48338461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48339947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48339648</v>
      </c>
      <c r="C218">
        <v>48338461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48339948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48339648</v>
      </c>
      <c r="C219">
        <v>48338461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48339949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48339648</v>
      </c>
      <c r="C220">
        <v>48338509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800</v>
      </c>
      <c r="J220" t="s">
        <v>3</v>
      </c>
      <c r="K220" t="s">
        <v>801</v>
      </c>
      <c r="L220">
        <v>1191</v>
      </c>
      <c r="N220">
        <v>1013</v>
      </c>
      <c r="O220" t="s">
        <v>781</v>
      </c>
      <c r="P220" t="s">
        <v>781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48339959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-861.9</v>
      </c>
      <c r="CV220">
        <f>ROUND(Y220*Source!I157,7)</f>
        <v>-1.44</v>
      </c>
      <c r="CW220">
        <v>0</v>
      </c>
      <c r="CX220">
        <f>ROUND(Y220*Source!I157,7)</f>
        <v>-1.44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-861.9</v>
      </c>
      <c r="DJ220">
        <f>DI220</f>
        <v>-861.9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48339648</v>
      </c>
      <c r="C221">
        <v>48338509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782</v>
      </c>
      <c r="J221" t="s">
        <v>3</v>
      </c>
      <c r="K221" t="s">
        <v>783</v>
      </c>
      <c r="L221">
        <v>1191</v>
      </c>
      <c r="N221">
        <v>1013</v>
      </c>
      <c r="O221" t="s">
        <v>781</v>
      </c>
      <c r="P221" t="s">
        <v>781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48339960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-1.18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48339648</v>
      </c>
      <c r="C222">
        <v>48338509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849</v>
      </c>
      <c r="J222" t="s">
        <v>850</v>
      </c>
      <c r="K222" t="s">
        <v>851</v>
      </c>
      <c r="L222">
        <v>1368</v>
      </c>
      <c r="N222">
        <v>1011</v>
      </c>
      <c r="O222" t="s">
        <v>787</v>
      </c>
      <c r="P222" t="s">
        <v>787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48339961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-1.18</v>
      </c>
      <c r="CX222">
        <f>ROUND(Y222*Source!I157,7)</f>
        <v>-1.18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-3154.88</v>
      </c>
      <c r="DH222">
        <f t="shared" si="68"/>
        <v>-880.7</v>
      </c>
      <c r="DI222">
        <f t="shared" si="69"/>
        <v>0</v>
      </c>
      <c r="DJ222">
        <f>DG222+DH222</f>
        <v>-4035.58</v>
      </c>
      <c r="DK222">
        <v>0</v>
      </c>
      <c r="DL222" t="s">
        <v>805</v>
      </c>
      <c r="DM222">
        <v>5</v>
      </c>
      <c r="DN222" t="s">
        <v>781</v>
      </c>
      <c r="DO222">
        <v>1</v>
      </c>
    </row>
    <row r="223" spans="1:119" x14ac:dyDescent="0.2">
      <c r="A223">
        <f>ROW(Source!A158)</f>
        <v>158</v>
      </c>
      <c r="B223">
        <v>48339648</v>
      </c>
      <c r="C223">
        <v>48338516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800</v>
      </c>
      <c r="J223" t="s">
        <v>3</v>
      </c>
      <c r="K223" t="s">
        <v>801</v>
      </c>
      <c r="L223">
        <v>1191</v>
      </c>
      <c r="N223">
        <v>1013</v>
      </c>
      <c r="O223" t="s">
        <v>781</v>
      </c>
      <c r="P223" t="s">
        <v>781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48339962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861.9</v>
      </c>
      <c r="CV223">
        <f>ROUND(Y223*Source!I158,7)</f>
        <v>1.8</v>
      </c>
      <c r="CW223">
        <v>0</v>
      </c>
      <c r="CX223">
        <f>ROUND(Y223*Source!I158,7)</f>
        <v>1.8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1077.3699999999999</v>
      </c>
      <c r="DJ223">
        <f>DI223</f>
        <v>1077.3699999999999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48339648</v>
      </c>
      <c r="C224">
        <v>48338516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782</v>
      </c>
      <c r="J224" t="s">
        <v>3</v>
      </c>
      <c r="K224" t="s">
        <v>783</v>
      </c>
      <c r="L224">
        <v>1191</v>
      </c>
      <c r="N224">
        <v>1013</v>
      </c>
      <c r="O224" t="s">
        <v>781</v>
      </c>
      <c r="P224" t="s">
        <v>781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48339963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1.4750000000000001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48339648</v>
      </c>
      <c r="C225">
        <v>48338516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849</v>
      </c>
      <c r="J225" t="s">
        <v>850</v>
      </c>
      <c r="K225" t="s">
        <v>851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48339964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1.4750000000000001</v>
      </c>
      <c r="CX225">
        <f>ROUND(Y225*Source!I158,7)</f>
        <v>1.4750000000000001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3943.6</v>
      </c>
      <c r="DH225">
        <f t="shared" si="68"/>
        <v>1100.8800000000001</v>
      </c>
      <c r="DI225">
        <f t="shared" si="69"/>
        <v>0</v>
      </c>
      <c r="DJ225">
        <f>DG225+DH225</f>
        <v>5044.4799999999996</v>
      </c>
      <c r="DK225">
        <v>0</v>
      </c>
      <c r="DL225" t="s">
        <v>805</v>
      </c>
      <c r="DM225">
        <v>5</v>
      </c>
      <c r="DN225" t="s">
        <v>781</v>
      </c>
      <c r="DO225">
        <v>1</v>
      </c>
    </row>
    <row r="226" spans="1:119" x14ac:dyDescent="0.2">
      <c r="A226">
        <f>ROW(Source!A159)</f>
        <v>159</v>
      </c>
      <c r="B226">
        <v>48339648</v>
      </c>
      <c r="C226">
        <v>48338523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866</v>
      </c>
      <c r="J226" t="s">
        <v>3</v>
      </c>
      <c r="K226" t="s">
        <v>867</v>
      </c>
      <c r="L226">
        <v>1191</v>
      </c>
      <c r="N226">
        <v>1013</v>
      </c>
      <c r="O226" t="s">
        <v>781</v>
      </c>
      <c r="P226" t="s">
        <v>781</v>
      </c>
      <c r="Q226">
        <v>1</v>
      </c>
      <c r="W226">
        <v>0</v>
      </c>
      <c r="X226">
        <v>1426738182</v>
      </c>
      <c r="Y226">
        <f>(AT226*ROUND(1.19,7))</f>
        <v>28.191099999999999</v>
      </c>
      <c r="AA226">
        <v>0</v>
      </c>
      <c r="AB226">
        <v>0</v>
      </c>
      <c r="AC226">
        <v>0</v>
      </c>
      <c r="AD226">
        <v>584</v>
      </c>
      <c r="AE226">
        <v>0</v>
      </c>
      <c r="AF226">
        <v>0</v>
      </c>
      <c r="AG226">
        <v>0</v>
      </c>
      <c r="AH226">
        <v>584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23.69</v>
      </c>
      <c r="AU226" t="s">
        <v>268</v>
      </c>
      <c r="AV226">
        <v>1</v>
      </c>
      <c r="AW226">
        <v>2</v>
      </c>
      <c r="AX226">
        <v>48339965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13834.960000000001</v>
      </c>
      <c r="BN226">
        <v>23.69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16463.6024</v>
      </c>
      <c r="BU226">
        <v>28.191099999999999</v>
      </c>
      <c r="BV226">
        <v>0</v>
      </c>
      <c r="BW226">
        <v>1</v>
      </c>
      <c r="CU226">
        <f>ROUND(AT226*Source!I159*AH226*AL226,2)</f>
        <v>27669.919999999998</v>
      </c>
      <c r="CV226">
        <f>ROUND(Y226*Source!I159,7)</f>
        <v>56.382199999999997</v>
      </c>
      <c r="CW226">
        <v>0</v>
      </c>
      <c r="CX226">
        <f>ROUND(Y226*Source!I159,7)</f>
        <v>56.382199999999997</v>
      </c>
      <c r="CY226">
        <f>AD226</f>
        <v>584</v>
      </c>
      <c r="CZ226">
        <f>AH226</f>
        <v>584</v>
      </c>
      <c r="DA226">
        <f>AL226</f>
        <v>1</v>
      </c>
      <c r="DB226">
        <f>ROUND((ROUND(AT226*CZ226,2)*ROUND(1.19,7)),6)</f>
        <v>16463.6024</v>
      </c>
      <c r="DC226">
        <f>ROUND((ROUND(AT226*AG226,2)*ROUND(1.19,7)),6)</f>
        <v>0</v>
      </c>
      <c r="DD226" t="s">
        <v>3</v>
      </c>
      <c r="DE226" t="s">
        <v>3</v>
      </c>
      <c r="DF226">
        <f t="shared" si="78"/>
        <v>0</v>
      </c>
      <c r="DG226">
        <f>ROUND(ROUND(AF226,2)*CX226,2)</f>
        <v>0</v>
      </c>
      <c r="DH226">
        <f t="shared" si="68"/>
        <v>0</v>
      </c>
      <c r="DI226">
        <f t="shared" si="69"/>
        <v>32927.199999999997</v>
      </c>
      <c r="DJ226">
        <f>DI226</f>
        <v>32927.199999999997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48339648</v>
      </c>
      <c r="C227">
        <v>48338523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782</v>
      </c>
      <c r="J227" t="s">
        <v>3</v>
      </c>
      <c r="K227" t="s">
        <v>783</v>
      </c>
      <c r="L227">
        <v>1191</v>
      </c>
      <c r="N227">
        <v>1013</v>
      </c>
      <c r="O227" t="s">
        <v>781</v>
      </c>
      <c r="P227" t="s">
        <v>781</v>
      </c>
      <c r="Q227">
        <v>1</v>
      </c>
      <c r="W227">
        <v>0</v>
      </c>
      <c r="X227">
        <v>-1417349443</v>
      </c>
      <c r="Y227">
        <f t="shared" ref="Y227:Y248" si="79">AT227</f>
        <v>4.6100000000000003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4.6100000000000003</v>
      </c>
      <c r="AU227" t="s">
        <v>3</v>
      </c>
      <c r="AV227">
        <v>2</v>
      </c>
      <c r="AW227">
        <v>2</v>
      </c>
      <c r="AX227">
        <v>48339966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9.2200000000000006</v>
      </c>
      <c r="CY227">
        <f>AD227</f>
        <v>0</v>
      </c>
      <c r="CZ227">
        <f>AH227</f>
        <v>0</v>
      </c>
      <c r="DA227">
        <f>AL227</f>
        <v>1</v>
      </c>
      <c r="DB227">
        <f t="shared" ref="DB227:DB248" si="80">ROUND(ROUND(AT227*CZ227,2),6)</f>
        <v>0</v>
      </c>
      <c r="DC227">
        <f t="shared" ref="DC227:DC248" si="81">ROUND(ROUND(AT227*AG227,2),6)</f>
        <v>0</v>
      </c>
      <c r="DD227" t="s">
        <v>3</v>
      </c>
      <c r="DE227" t="s">
        <v>3</v>
      </c>
      <c r="DF227">
        <f t="shared" si="78"/>
        <v>0</v>
      </c>
      <c r="DG227">
        <f>ROUND(ROUND(AF227,2)*CX227,2)</f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48339648</v>
      </c>
      <c r="C228">
        <v>48338523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849</v>
      </c>
      <c r="J228" t="s">
        <v>850</v>
      </c>
      <c r="K228" t="s">
        <v>851</v>
      </c>
      <c r="L228">
        <v>1368</v>
      </c>
      <c r="N228">
        <v>1011</v>
      </c>
      <c r="O228" t="s">
        <v>787</v>
      </c>
      <c r="P228" t="s">
        <v>787</v>
      </c>
      <c r="Q228">
        <v>1</v>
      </c>
      <c r="W228">
        <v>0</v>
      </c>
      <c r="X228">
        <v>944335294</v>
      </c>
      <c r="Y228">
        <f t="shared" si="79"/>
        <v>3.42</v>
      </c>
      <c r="AA228">
        <v>0</v>
      </c>
      <c r="AB228">
        <v>2673.63</v>
      </c>
      <c r="AC228">
        <v>746.36</v>
      </c>
      <c r="AD228">
        <v>0</v>
      </c>
      <c r="AE228">
        <v>0</v>
      </c>
      <c r="AF228">
        <v>2088.77</v>
      </c>
      <c r="AG228">
        <v>746.36</v>
      </c>
      <c r="AH228">
        <v>0</v>
      </c>
      <c r="AI228">
        <v>1</v>
      </c>
      <c r="AJ228">
        <v>1.28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3.42</v>
      </c>
      <c r="AU228" t="s">
        <v>3</v>
      </c>
      <c r="AV228">
        <v>1</v>
      </c>
      <c r="AW228">
        <v>2</v>
      </c>
      <c r="AX228">
        <v>48339967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7143.5933999999997</v>
      </c>
      <c r="BL228">
        <v>2552.5511999999999</v>
      </c>
      <c r="BM228">
        <v>0</v>
      </c>
      <c r="BN228">
        <v>0</v>
      </c>
      <c r="BO228">
        <v>3.42</v>
      </c>
      <c r="BP228">
        <v>1</v>
      </c>
      <c r="BQ228">
        <v>0</v>
      </c>
      <c r="BR228">
        <v>7143.5933999999997</v>
      </c>
      <c r="BS228">
        <v>2552.5511999999999</v>
      </c>
      <c r="BT228">
        <v>0</v>
      </c>
      <c r="BU228">
        <v>0</v>
      </c>
      <c r="BV228">
        <v>3.42</v>
      </c>
      <c r="BW228">
        <v>1</v>
      </c>
      <c r="CV228">
        <v>0</v>
      </c>
      <c r="CW228">
        <f>ROUND(Y228*Source!I159*DO228,7)</f>
        <v>6.84</v>
      </c>
      <c r="CX228">
        <f>ROUND(Y228*Source!I159,7)</f>
        <v>6.84</v>
      </c>
      <c r="CY228">
        <f>AB228</f>
        <v>2673.63</v>
      </c>
      <c r="CZ228">
        <f>AF228</f>
        <v>2088.77</v>
      </c>
      <c r="DA228">
        <f>AJ228</f>
        <v>1.28</v>
      </c>
      <c r="DB228">
        <f t="shared" si="80"/>
        <v>7143.59</v>
      </c>
      <c r="DC228">
        <f t="shared" si="81"/>
        <v>2552.5500000000002</v>
      </c>
      <c r="DD228" t="s">
        <v>3</v>
      </c>
      <c r="DE228" t="s">
        <v>3</v>
      </c>
      <c r="DF228">
        <f t="shared" si="78"/>
        <v>0</v>
      </c>
      <c r="DG228">
        <f>ROUND(ROUND(AF228*AJ228,2)*CX228,2)</f>
        <v>18287.63</v>
      </c>
      <c r="DH228">
        <f t="shared" si="68"/>
        <v>5105.1000000000004</v>
      </c>
      <c r="DI228">
        <f t="shared" si="69"/>
        <v>0</v>
      </c>
      <c r="DJ228">
        <f>DG228+DH228</f>
        <v>23392.730000000003</v>
      </c>
      <c r="DK228">
        <v>0</v>
      </c>
      <c r="DL228" t="s">
        <v>805</v>
      </c>
      <c r="DM228">
        <v>5</v>
      </c>
      <c r="DN228" t="s">
        <v>781</v>
      </c>
      <c r="DO228">
        <v>1</v>
      </c>
    </row>
    <row r="229" spans="1:119" x14ac:dyDescent="0.2">
      <c r="A229">
        <f>ROW(Source!A159)</f>
        <v>159</v>
      </c>
      <c r="B229">
        <v>48339648</v>
      </c>
      <c r="C229">
        <v>48338523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789</v>
      </c>
      <c r="J229" t="s">
        <v>790</v>
      </c>
      <c r="K229" t="s">
        <v>791</v>
      </c>
      <c r="L229">
        <v>1368</v>
      </c>
      <c r="N229">
        <v>1011</v>
      </c>
      <c r="O229" t="s">
        <v>787</v>
      </c>
      <c r="P229" t="s">
        <v>787</v>
      </c>
      <c r="Q229">
        <v>1</v>
      </c>
      <c r="W229">
        <v>0</v>
      </c>
      <c r="X229">
        <v>-950105757</v>
      </c>
      <c r="Y229">
        <f t="shared" si="79"/>
        <v>1.19</v>
      </c>
      <c r="AA229">
        <v>0</v>
      </c>
      <c r="AB229">
        <v>649.04999999999995</v>
      </c>
      <c r="AC229">
        <v>649.42999999999995</v>
      </c>
      <c r="AD229">
        <v>0</v>
      </c>
      <c r="AE229">
        <v>0</v>
      </c>
      <c r="AF229">
        <v>649.04999999999995</v>
      </c>
      <c r="AG229">
        <v>649.42999999999995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1.19</v>
      </c>
      <c r="AU229" t="s">
        <v>3</v>
      </c>
      <c r="AV229">
        <v>1</v>
      </c>
      <c r="AW229">
        <v>2</v>
      </c>
      <c r="AX229">
        <v>48339968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772.3694999999999</v>
      </c>
      <c r="BL229">
        <v>772.82169999999985</v>
      </c>
      <c r="BM229">
        <v>0</v>
      </c>
      <c r="BN229">
        <v>0</v>
      </c>
      <c r="BO229">
        <v>1.19</v>
      </c>
      <c r="BP229">
        <v>1</v>
      </c>
      <c r="BQ229">
        <v>0</v>
      </c>
      <c r="BR229">
        <v>772.3694999999999</v>
      </c>
      <c r="BS229">
        <v>772.82169999999985</v>
      </c>
      <c r="BT229">
        <v>0</v>
      </c>
      <c r="BU229">
        <v>0</v>
      </c>
      <c r="BV229">
        <v>1.19</v>
      </c>
      <c r="BW229">
        <v>1</v>
      </c>
      <c r="CV229">
        <v>0</v>
      </c>
      <c r="CW229">
        <f>ROUND(Y229*Source!I159*DO229,7)</f>
        <v>2.38</v>
      </c>
      <c r="CX229">
        <f>ROUND(Y229*Source!I159,7)</f>
        <v>2.38</v>
      </c>
      <c r="CY229">
        <f>AB229</f>
        <v>649.04999999999995</v>
      </c>
      <c r="CZ229">
        <f>AF229</f>
        <v>649.04999999999995</v>
      </c>
      <c r="DA229">
        <f>AJ229</f>
        <v>1</v>
      </c>
      <c r="DB229">
        <f t="shared" si="80"/>
        <v>772.37</v>
      </c>
      <c r="DC229">
        <f t="shared" si="81"/>
        <v>772.82</v>
      </c>
      <c r="DD229" t="s">
        <v>3</v>
      </c>
      <c r="DE229" t="s">
        <v>3</v>
      </c>
      <c r="DF229">
        <f t="shared" si="78"/>
        <v>0</v>
      </c>
      <c r="DG229">
        <f t="shared" ref="DG229:DG247" si="82">ROUND(ROUND(AF229,2)*CX229,2)</f>
        <v>1544.74</v>
      </c>
      <c r="DH229">
        <f t="shared" si="68"/>
        <v>1545.64</v>
      </c>
      <c r="DI229">
        <f t="shared" si="69"/>
        <v>0</v>
      </c>
      <c r="DJ229">
        <f>DG229+DH229</f>
        <v>3090.38</v>
      </c>
      <c r="DK229">
        <v>1</v>
      </c>
      <c r="DL229" t="s">
        <v>788</v>
      </c>
      <c r="DM229">
        <v>4</v>
      </c>
      <c r="DN229" t="s">
        <v>781</v>
      </c>
      <c r="DO229">
        <v>1</v>
      </c>
    </row>
    <row r="230" spans="1:119" x14ac:dyDescent="0.2">
      <c r="A230">
        <f>ROW(Source!A159)</f>
        <v>159</v>
      </c>
      <c r="B230">
        <v>48339648</v>
      </c>
      <c r="C230">
        <v>48338523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832</v>
      </c>
      <c r="J230" t="s">
        <v>833</v>
      </c>
      <c r="K230" t="s">
        <v>834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W230">
        <v>0</v>
      </c>
      <c r="X230">
        <v>-1189743638</v>
      </c>
      <c r="Y230">
        <f t="shared" si="79"/>
        <v>0.1</v>
      </c>
      <c r="AA230">
        <v>388.41</v>
      </c>
      <c r="AB230">
        <v>0</v>
      </c>
      <c r="AC230">
        <v>0</v>
      </c>
      <c r="AD230">
        <v>0</v>
      </c>
      <c r="AE230">
        <v>238.29</v>
      </c>
      <c r="AF230">
        <v>0</v>
      </c>
      <c r="AG230">
        <v>0</v>
      </c>
      <c r="AH230">
        <v>0</v>
      </c>
      <c r="AI230">
        <v>1.63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3</v>
      </c>
      <c r="AV230">
        <v>0</v>
      </c>
      <c r="AW230">
        <v>2</v>
      </c>
      <c r="AX230">
        <v>48339969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23.829000000000001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23.829000000000001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ROUND(Y230*Source!I159,7)</f>
        <v>0.2</v>
      </c>
      <c r="CY230">
        <f t="shared" ref="CY230:CY245" si="83">AA230</f>
        <v>388.41</v>
      </c>
      <c r="CZ230">
        <f t="shared" ref="CZ230:CZ245" si="84">AE230</f>
        <v>238.29</v>
      </c>
      <c r="DA230">
        <f t="shared" ref="DA230:DA245" si="85">AI230</f>
        <v>1.63</v>
      </c>
      <c r="DB230">
        <f t="shared" si="80"/>
        <v>23.83</v>
      </c>
      <c r="DC230">
        <f t="shared" si="81"/>
        <v>0</v>
      </c>
      <c r="DD230" t="s">
        <v>3</v>
      </c>
      <c r="DE230" t="s">
        <v>3</v>
      </c>
      <c r="DF230">
        <f>ROUND(ROUND(AE230*AI230,2)*CX230,2)</f>
        <v>77.680000000000007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 t="shared" ref="DJ230:DJ245" si="86">DF230</f>
        <v>77.680000000000007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ROW(Source!A159)</f>
        <v>159</v>
      </c>
      <c r="B231">
        <v>48339648</v>
      </c>
      <c r="C231">
        <v>48338523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835</v>
      </c>
      <c r="J231" t="s">
        <v>836</v>
      </c>
      <c r="K231" t="s">
        <v>837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W231">
        <v>0</v>
      </c>
      <c r="X231">
        <v>-1994148501</v>
      </c>
      <c r="Y231">
        <f t="shared" si="79"/>
        <v>0.03</v>
      </c>
      <c r="AA231">
        <v>95.4</v>
      </c>
      <c r="AB231">
        <v>0</v>
      </c>
      <c r="AC231">
        <v>0</v>
      </c>
      <c r="AD231">
        <v>0</v>
      </c>
      <c r="AE231">
        <v>58.53</v>
      </c>
      <c r="AF231">
        <v>0</v>
      </c>
      <c r="AG231">
        <v>0</v>
      </c>
      <c r="AH231">
        <v>0</v>
      </c>
      <c r="AI231">
        <v>1.63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0.03</v>
      </c>
      <c r="AU231" t="s">
        <v>3</v>
      </c>
      <c r="AV231">
        <v>0</v>
      </c>
      <c r="AW231">
        <v>2</v>
      </c>
      <c r="AX231">
        <v>48339970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1.7559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1.7559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ROUND(Y231*Source!I159,7)</f>
        <v>0.06</v>
      </c>
      <c r="CY231">
        <f t="shared" si="83"/>
        <v>95.4</v>
      </c>
      <c r="CZ231">
        <f t="shared" si="84"/>
        <v>58.53</v>
      </c>
      <c r="DA231">
        <f t="shared" si="85"/>
        <v>1.63</v>
      </c>
      <c r="DB231">
        <f t="shared" si="80"/>
        <v>1.76</v>
      </c>
      <c r="DC231">
        <f t="shared" si="81"/>
        <v>0</v>
      </c>
      <c r="DD231" t="s">
        <v>3</v>
      </c>
      <c r="DE231" t="s">
        <v>3</v>
      </c>
      <c r="DF231">
        <f>ROUND(ROUND(AE231*AI231,2)*CX231,2)</f>
        <v>5.72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 t="shared" si="86"/>
        <v>5.72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ROW(Source!A159)</f>
        <v>159</v>
      </c>
      <c r="B232">
        <v>48339648</v>
      </c>
      <c r="C232">
        <v>48338523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W232">
        <v>0</v>
      </c>
      <c r="X232">
        <v>-353874833</v>
      </c>
      <c r="Y232">
        <f t="shared" si="79"/>
        <v>0</v>
      </c>
      <c r="AA232">
        <v>194.17</v>
      </c>
      <c r="AB232">
        <v>0</v>
      </c>
      <c r="AC232">
        <v>0</v>
      </c>
      <c r="AD232">
        <v>0</v>
      </c>
      <c r="AE232">
        <v>174.93</v>
      </c>
      <c r="AF232">
        <v>0</v>
      </c>
      <c r="AG232">
        <v>0</v>
      </c>
      <c r="AH232">
        <v>0</v>
      </c>
      <c r="AI232">
        <v>1.1100000000000001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48339971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ROUND(Y232*Source!I159,7)</f>
        <v>0</v>
      </c>
      <c r="CY232">
        <f t="shared" si="83"/>
        <v>194.17</v>
      </c>
      <c r="CZ232">
        <f t="shared" si="84"/>
        <v>174.93</v>
      </c>
      <c r="DA232">
        <f t="shared" si="85"/>
        <v>1.1100000000000001</v>
      </c>
      <c r="DB232">
        <f t="shared" si="80"/>
        <v>0</v>
      </c>
      <c r="DC232">
        <f t="shared" si="81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 t="shared" si="86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ROW(Source!A159)</f>
        <v>159</v>
      </c>
      <c r="B233">
        <v>48339648</v>
      </c>
      <c r="C233">
        <v>48338523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838</v>
      </c>
      <c r="J233" t="s">
        <v>839</v>
      </c>
      <c r="K233" t="s">
        <v>840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W233">
        <v>0</v>
      </c>
      <c r="X233">
        <v>447926158</v>
      </c>
      <c r="Y233">
        <f t="shared" si="79"/>
        <v>0.02</v>
      </c>
      <c r="AA233">
        <v>86.97</v>
      </c>
      <c r="AB233">
        <v>0</v>
      </c>
      <c r="AC233">
        <v>0</v>
      </c>
      <c r="AD233">
        <v>0</v>
      </c>
      <c r="AE233">
        <v>56.11</v>
      </c>
      <c r="AF233">
        <v>0</v>
      </c>
      <c r="AG233">
        <v>0</v>
      </c>
      <c r="AH233">
        <v>0</v>
      </c>
      <c r="AI233">
        <v>1.55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48339972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1.1222000000000001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1.1222000000000001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ROUND(Y233*Source!I159,7)</f>
        <v>0.04</v>
      </c>
      <c r="CY233">
        <f t="shared" si="83"/>
        <v>86.97</v>
      </c>
      <c r="CZ233">
        <f t="shared" si="84"/>
        <v>56.11</v>
      </c>
      <c r="DA233">
        <f t="shared" si="85"/>
        <v>1.55</v>
      </c>
      <c r="DB233">
        <f t="shared" si="80"/>
        <v>1.1200000000000001</v>
      </c>
      <c r="DC233">
        <f t="shared" si="81"/>
        <v>0</v>
      </c>
      <c r="DD233" t="s">
        <v>3</v>
      </c>
      <c r="DE233" t="s">
        <v>3</v>
      </c>
      <c r="DF233">
        <f>ROUND(ROUND(AE233*AI233,2)*CX233,2)</f>
        <v>3.48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 t="shared" si="86"/>
        <v>3.48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ROW(Source!A159)</f>
        <v>159</v>
      </c>
      <c r="B234">
        <v>48339648</v>
      </c>
      <c r="C234">
        <v>48338523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W234">
        <v>0</v>
      </c>
      <c r="X234">
        <v>-1729700736</v>
      </c>
      <c r="Y234">
        <f t="shared" si="79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48339973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ROUND(Y234*Source!I159,7)</f>
        <v>0</v>
      </c>
      <c r="CY234">
        <f t="shared" si="83"/>
        <v>0</v>
      </c>
      <c r="CZ234">
        <f t="shared" si="84"/>
        <v>0</v>
      </c>
      <c r="DA234">
        <f t="shared" si="85"/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>ROUND(ROUND(AE234,2)*CX234,2)</f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 t="shared" si="86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ROW(Source!A159)</f>
        <v>159</v>
      </c>
      <c r="B235">
        <v>48339648</v>
      </c>
      <c r="C235">
        <v>48338523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W235">
        <v>0</v>
      </c>
      <c r="X235">
        <v>457934895</v>
      </c>
      <c r="Y235">
        <f t="shared" si="79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48339974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ROUND(Y235*Source!I159,7)</f>
        <v>0</v>
      </c>
      <c r="CY235">
        <f t="shared" si="83"/>
        <v>0</v>
      </c>
      <c r="CZ235">
        <f t="shared" si="84"/>
        <v>0</v>
      </c>
      <c r="DA235">
        <f t="shared" si="85"/>
        <v>1</v>
      </c>
      <c r="DB235">
        <f t="shared" si="80"/>
        <v>0</v>
      </c>
      <c r="DC235">
        <f t="shared" si="81"/>
        <v>0</v>
      </c>
      <c r="DD235" t="s">
        <v>3</v>
      </c>
      <c r="DE235" t="s">
        <v>3</v>
      </c>
      <c r="DF235">
        <f>ROUND(ROUND(AE235,2)*CX235,2)</f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 t="shared" si="86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ROW(Source!A159)</f>
        <v>159</v>
      </c>
      <c r="B236">
        <v>48339648</v>
      </c>
      <c r="C236">
        <v>48338523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W236">
        <v>0</v>
      </c>
      <c r="X236">
        <v>1602794472</v>
      </c>
      <c r="Y236">
        <f t="shared" si="79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48339975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ROUND(Y236*Source!I159,7)</f>
        <v>0</v>
      </c>
      <c r="CY236">
        <f t="shared" si="83"/>
        <v>0</v>
      </c>
      <c r="CZ236">
        <f t="shared" si="84"/>
        <v>0</v>
      </c>
      <c r="DA236">
        <f t="shared" si="85"/>
        <v>1</v>
      </c>
      <c r="DB236">
        <f t="shared" si="80"/>
        <v>0</v>
      </c>
      <c r="DC236">
        <f t="shared" si="81"/>
        <v>0</v>
      </c>
      <c r="DD236" t="s">
        <v>3</v>
      </c>
      <c r="DE236" t="s">
        <v>3</v>
      </c>
      <c r="DF236">
        <f>ROUND(ROUND(AE236,2)*CX236,2)</f>
        <v>0</v>
      </c>
      <c r="DG236">
        <f t="shared" si="82"/>
        <v>0</v>
      </c>
      <c r="DH236">
        <f t="shared" si="68"/>
        <v>0</v>
      </c>
      <c r="DI236">
        <f t="shared" si="69"/>
        <v>0</v>
      </c>
      <c r="DJ236">
        <f t="shared" si="86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ROW(Source!A159)</f>
        <v>159</v>
      </c>
      <c r="B237">
        <v>48339648</v>
      </c>
      <c r="C237">
        <v>48338523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W237">
        <v>0</v>
      </c>
      <c r="X237">
        <v>-1111733769</v>
      </c>
      <c r="Y237">
        <f t="shared" si="79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48339976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ROUND(Y237*Source!I159,7)</f>
        <v>0</v>
      </c>
      <c r="CY237">
        <f t="shared" si="83"/>
        <v>0</v>
      </c>
      <c r="CZ237">
        <f t="shared" si="84"/>
        <v>0</v>
      </c>
      <c r="DA237">
        <f t="shared" si="85"/>
        <v>1</v>
      </c>
      <c r="DB237">
        <f t="shared" si="80"/>
        <v>0</v>
      </c>
      <c r="DC237">
        <f t="shared" si="81"/>
        <v>0</v>
      </c>
      <c r="DD237" t="s">
        <v>3</v>
      </c>
      <c r="DE237" t="s">
        <v>3</v>
      </c>
      <c r="DF237">
        <f>ROUND(ROUND(AE237,2)*CX237,2)</f>
        <v>0</v>
      </c>
      <c r="DG237">
        <f t="shared" si="82"/>
        <v>0</v>
      </c>
      <c r="DH237">
        <f t="shared" si="68"/>
        <v>0</v>
      </c>
      <c r="DI237">
        <f t="shared" si="69"/>
        <v>0</v>
      </c>
      <c r="DJ237">
        <f t="shared" si="86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ROW(Source!A159)</f>
        <v>159</v>
      </c>
      <c r="B238">
        <v>48339648</v>
      </c>
      <c r="C238">
        <v>48338523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W238">
        <v>0</v>
      </c>
      <c r="X238">
        <v>1613753229</v>
      </c>
      <c r="Y238">
        <f t="shared" si="79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48339977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ROUND(Y238*Source!I159,7)</f>
        <v>0</v>
      </c>
      <c r="CY238">
        <f t="shared" si="83"/>
        <v>0</v>
      </c>
      <c r="CZ238">
        <f t="shared" si="84"/>
        <v>0</v>
      </c>
      <c r="DA238">
        <f t="shared" si="85"/>
        <v>1</v>
      </c>
      <c r="DB238">
        <f t="shared" si="80"/>
        <v>0</v>
      </c>
      <c r="DC238">
        <f t="shared" si="81"/>
        <v>0</v>
      </c>
      <c r="DD238" t="s">
        <v>3</v>
      </c>
      <c r="DE238" t="s">
        <v>3</v>
      </c>
      <c r="DF238">
        <f>ROUND(ROUND(AE238,2)*CX238,2)</f>
        <v>0</v>
      </c>
      <c r="DG238">
        <f t="shared" si="82"/>
        <v>0</v>
      </c>
      <c r="DH238">
        <f t="shared" si="68"/>
        <v>0</v>
      </c>
      <c r="DI238">
        <f t="shared" si="69"/>
        <v>0</v>
      </c>
      <c r="DJ238">
        <f t="shared" si="86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ROW(Source!A159)</f>
        <v>159</v>
      </c>
      <c r="B239">
        <v>48339648</v>
      </c>
      <c r="C239">
        <v>48338523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860</v>
      </c>
      <c r="J239" t="s">
        <v>861</v>
      </c>
      <c r="K239" t="s">
        <v>862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W239">
        <v>0</v>
      </c>
      <c r="X239">
        <v>-824440168</v>
      </c>
      <c r="Y239">
        <f t="shared" si="79"/>
        <v>4.0000000000000002E-4</v>
      </c>
      <c r="AA239">
        <v>90672.78</v>
      </c>
      <c r="AB239">
        <v>0</v>
      </c>
      <c r="AC239">
        <v>0</v>
      </c>
      <c r="AD239">
        <v>0</v>
      </c>
      <c r="AE239">
        <v>61265.39</v>
      </c>
      <c r="AF239">
        <v>0</v>
      </c>
      <c r="AG239">
        <v>0</v>
      </c>
      <c r="AH239">
        <v>0</v>
      </c>
      <c r="AI239">
        <v>1.48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4.0000000000000002E-4</v>
      </c>
      <c r="AU239" t="s">
        <v>3</v>
      </c>
      <c r="AV239">
        <v>0</v>
      </c>
      <c r="AW239">
        <v>2</v>
      </c>
      <c r="AX239">
        <v>48339978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24.506156000000001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24.506156000000001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ROUND(Y239*Source!I159,7)</f>
        <v>8.0000000000000004E-4</v>
      </c>
      <c r="CY239">
        <f t="shared" si="83"/>
        <v>90672.78</v>
      </c>
      <c r="CZ239">
        <f t="shared" si="84"/>
        <v>61265.39</v>
      </c>
      <c r="DA239">
        <f t="shared" si="85"/>
        <v>1.48</v>
      </c>
      <c r="DB239">
        <f t="shared" si="80"/>
        <v>24.51</v>
      </c>
      <c r="DC239">
        <f t="shared" si="81"/>
        <v>0</v>
      </c>
      <c r="DD239" t="s">
        <v>3</v>
      </c>
      <c r="DE239" t="s">
        <v>3</v>
      </c>
      <c r="DF239">
        <f>ROUND(ROUND(AE239*AI239,2)*CX239,2)</f>
        <v>72.540000000000006</v>
      </c>
      <c r="DG239">
        <f t="shared" si="82"/>
        <v>0</v>
      </c>
      <c r="DH239">
        <f t="shared" si="68"/>
        <v>0</v>
      </c>
      <c r="DI239">
        <f t="shared" si="69"/>
        <v>0</v>
      </c>
      <c r="DJ239">
        <f t="shared" si="86"/>
        <v>72.540000000000006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ROW(Source!A159)</f>
        <v>159</v>
      </c>
      <c r="B240">
        <v>48339648</v>
      </c>
      <c r="C240">
        <v>48338523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841</v>
      </c>
      <c r="J240" t="s">
        <v>842</v>
      </c>
      <c r="K240" t="s">
        <v>843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W240">
        <v>0</v>
      </c>
      <c r="X240">
        <v>-1423024806</v>
      </c>
      <c r="Y240">
        <f t="shared" si="79"/>
        <v>1E-4</v>
      </c>
      <c r="AA240">
        <v>105627.69</v>
      </c>
      <c r="AB240">
        <v>0</v>
      </c>
      <c r="AC240">
        <v>0</v>
      </c>
      <c r="AD240">
        <v>0</v>
      </c>
      <c r="AE240">
        <v>80020.98</v>
      </c>
      <c r="AF240">
        <v>0</v>
      </c>
      <c r="AG240">
        <v>0</v>
      </c>
      <c r="AH240">
        <v>0</v>
      </c>
      <c r="AI240">
        <v>1.32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1E-4</v>
      </c>
      <c r="AU240" t="s">
        <v>3</v>
      </c>
      <c r="AV240">
        <v>0</v>
      </c>
      <c r="AW240">
        <v>2</v>
      </c>
      <c r="AX240">
        <v>48339979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8.0020980000000002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8.0020980000000002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ROUND(Y240*Source!I159,7)</f>
        <v>2.0000000000000001E-4</v>
      </c>
      <c r="CY240">
        <f t="shared" si="83"/>
        <v>105627.69</v>
      </c>
      <c r="CZ240">
        <f t="shared" si="84"/>
        <v>80020.98</v>
      </c>
      <c r="DA240">
        <f t="shared" si="85"/>
        <v>1.32</v>
      </c>
      <c r="DB240">
        <f t="shared" si="80"/>
        <v>8</v>
      </c>
      <c r="DC240">
        <f t="shared" si="81"/>
        <v>0</v>
      </c>
      <c r="DD240" t="s">
        <v>3</v>
      </c>
      <c r="DE240" t="s">
        <v>3</v>
      </c>
      <c r="DF240">
        <f>ROUND(ROUND(AE240*AI240,2)*CX240,2)</f>
        <v>21.13</v>
      </c>
      <c r="DG240">
        <f t="shared" si="82"/>
        <v>0</v>
      </c>
      <c r="DH240">
        <f t="shared" si="68"/>
        <v>0</v>
      </c>
      <c r="DI240">
        <f t="shared" si="69"/>
        <v>0</v>
      </c>
      <c r="DJ240">
        <f t="shared" si="86"/>
        <v>21.13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ROW(Source!A159)</f>
        <v>159</v>
      </c>
      <c r="B241">
        <v>48339648</v>
      </c>
      <c r="C241">
        <v>48338523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863</v>
      </c>
      <c r="J241" t="s">
        <v>864</v>
      </c>
      <c r="K241" t="s">
        <v>865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W241">
        <v>0</v>
      </c>
      <c r="X241">
        <v>1062045542</v>
      </c>
      <c r="Y241">
        <f t="shared" si="79"/>
        <v>0.06</v>
      </c>
      <c r="AA241">
        <v>1449.85</v>
      </c>
      <c r="AB241">
        <v>0</v>
      </c>
      <c r="AC241">
        <v>0</v>
      </c>
      <c r="AD241">
        <v>0</v>
      </c>
      <c r="AE241">
        <v>1449.85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0.06</v>
      </c>
      <c r="AU241" t="s">
        <v>3</v>
      </c>
      <c r="AV241">
        <v>0</v>
      </c>
      <c r="AW241">
        <v>2</v>
      </c>
      <c r="AX241">
        <v>48339980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86.990999999999985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86.990999999999985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ROUND(Y241*Source!I159,7)</f>
        <v>0.12</v>
      </c>
      <c r="CY241">
        <f t="shared" si="83"/>
        <v>1449.85</v>
      </c>
      <c r="CZ241">
        <f t="shared" si="84"/>
        <v>1449.85</v>
      </c>
      <c r="DA241">
        <f t="shared" si="85"/>
        <v>1</v>
      </c>
      <c r="DB241">
        <f t="shared" si="80"/>
        <v>86.99</v>
      </c>
      <c r="DC241">
        <f t="shared" si="81"/>
        <v>0</v>
      </c>
      <c r="DD241" t="s">
        <v>3</v>
      </c>
      <c r="DE241" t="s">
        <v>3</v>
      </c>
      <c r="DF241">
        <f t="shared" ref="DF241:DF288" si="87">ROUND(ROUND(AE241,2)*CX241,2)</f>
        <v>173.98</v>
      </c>
      <c r="DG241">
        <f t="shared" si="82"/>
        <v>0</v>
      </c>
      <c r="DH241">
        <f t="shared" si="68"/>
        <v>0</v>
      </c>
      <c r="DI241">
        <f t="shared" si="69"/>
        <v>0</v>
      </c>
      <c r="DJ241">
        <f t="shared" si="86"/>
        <v>173.98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ROW(Source!A159)</f>
        <v>159</v>
      </c>
      <c r="B242">
        <v>48339648</v>
      </c>
      <c r="C242">
        <v>48338523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W242">
        <v>0</v>
      </c>
      <c r="X242">
        <v>-950997571</v>
      </c>
      <c r="Y242">
        <f t="shared" si="79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0</v>
      </c>
      <c r="AU242" t="s">
        <v>3</v>
      </c>
      <c r="AV242">
        <v>0</v>
      </c>
      <c r="AW242">
        <v>2</v>
      </c>
      <c r="AX242">
        <v>48339981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ROUND(Y242*Source!I159,7)</f>
        <v>0</v>
      </c>
      <c r="CY242">
        <f t="shared" si="83"/>
        <v>0</v>
      </c>
      <c r="CZ242">
        <f t="shared" si="84"/>
        <v>0</v>
      </c>
      <c r="DA242">
        <f t="shared" si="85"/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87"/>
        <v>0</v>
      </c>
      <c r="DG242">
        <f t="shared" si="82"/>
        <v>0</v>
      </c>
      <c r="DH242">
        <f t="shared" si="68"/>
        <v>0</v>
      </c>
      <c r="DI242">
        <f t="shared" si="69"/>
        <v>0</v>
      </c>
      <c r="DJ242">
        <f t="shared" si="8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ROW(Source!A159)</f>
        <v>159</v>
      </c>
      <c r="B243">
        <v>48339648</v>
      </c>
      <c r="C243">
        <v>48338523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W243">
        <v>0</v>
      </c>
      <c r="X243">
        <v>644915416</v>
      </c>
      <c r="Y243">
        <f t="shared" si="79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3</v>
      </c>
      <c r="AV243">
        <v>0</v>
      </c>
      <c r="AW243">
        <v>2</v>
      </c>
      <c r="AX243">
        <v>48339982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ROUND(Y243*Source!I159,7)</f>
        <v>0</v>
      </c>
      <c r="CY243">
        <f t="shared" si="83"/>
        <v>0</v>
      </c>
      <c r="CZ243">
        <f t="shared" si="84"/>
        <v>0</v>
      </c>
      <c r="DA243">
        <f t="shared" si="85"/>
        <v>1</v>
      </c>
      <c r="DB243">
        <f t="shared" si="80"/>
        <v>0</v>
      </c>
      <c r="DC243">
        <f t="shared" si="81"/>
        <v>0</v>
      </c>
      <c r="DD243" t="s">
        <v>3</v>
      </c>
      <c r="DE243" t="s">
        <v>3</v>
      </c>
      <c r="DF243">
        <f t="shared" si="87"/>
        <v>0</v>
      </c>
      <c r="DG243">
        <f t="shared" si="82"/>
        <v>0</v>
      </c>
      <c r="DH243">
        <f t="shared" si="68"/>
        <v>0</v>
      </c>
      <c r="DI243">
        <f t="shared" si="69"/>
        <v>0</v>
      </c>
      <c r="DJ243">
        <f t="shared" si="8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ROW(Source!A159)</f>
        <v>159</v>
      </c>
      <c r="B244">
        <v>48339648</v>
      </c>
      <c r="C244">
        <v>48338523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W244">
        <v>0</v>
      </c>
      <c r="X244">
        <v>-320198552</v>
      </c>
      <c r="Y244">
        <f t="shared" si="79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48339983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ROUND(Y244*Source!I159,7)</f>
        <v>0</v>
      </c>
      <c r="CY244">
        <f t="shared" si="83"/>
        <v>0</v>
      </c>
      <c r="CZ244">
        <f t="shared" si="84"/>
        <v>0</v>
      </c>
      <c r="DA244">
        <f t="shared" si="85"/>
        <v>1</v>
      </c>
      <c r="DB244">
        <f t="shared" si="80"/>
        <v>0</v>
      </c>
      <c r="DC244">
        <f t="shared" si="81"/>
        <v>0</v>
      </c>
      <c r="DD244" t="s">
        <v>3</v>
      </c>
      <c r="DE244" t="s">
        <v>3</v>
      </c>
      <c r="DF244">
        <f t="shared" si="87"/>
        <v>0</v>
      </c>
      <c r="DG244">
        <f t="shared" si="82"/>
        <v>0</v>
      </c>
      <c r="DH244">
        <f t="shared" si="68"/>
        <v>0</v>
      </c>
      <c r="DI244">
        <f t="shared" si="69"/>
        <v>0</v>
      </c>
      <c r="DJ244">
        <f t="shared" si="8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ROW(Source!A159)</f>
        <v>159</v>
      </c>
      <c r="B245">
        <v>48339648</v>
      </c>
      <c r="C245">
        <v>48338523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W245">
        <v>0</v>
      </c>
      <c r="X245">
        <v>326010188</v>
      </c>
      <c r="Y245">
        <f t="shared" si="79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48339984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ROUND(Y245*Source!I159,7)</f>
        <v>0</v>
      </c>
      <c r="CY245">
        <f t="shared" si="83"/>
        <v>0</v>
      </c>
      <c r="CZ245">
        <f t="shared" si="84"/>
        <v>0</v>
      </c>
      <c r="DA245">
        <f t="shared" si="85"/>
        <v>1</v>
      </c>
      <c r="DB245">
        <f t="shared" si="80"/>
        <v>0</v>
      </c>
      <c r="DC245">
        <f t="shared" si="81"/>
        <v>0</v>
      </c>
      <c r="DD245" t="s">
        <v>3</v>
      </c>
      <c r="DE245" t="s">
        <v>3</v>
      </c>
      <c r="DF245">
        <f t="shared" si="87"/>
        <v>0</v>
      </c>
      <c r="DG245">
        <f t="shared" si="82"/>
        <v>0</v>
      </c>
      <c r="DH245">
        <f t="shared" si="68"/>
        <v>0</v>
      </c>
      <c r="DI245">
        <f t="shared" si="69"/>
        <v>0</v>
      </c>
      <c r="DJ245">
        <f t="shared" si="86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ROW(Source!A170)</f>
        <v>170</v>
      </c>
      <c r="B246">
        <v>48339648</v>
      </c>
      <c r="C246">
        <v>48338574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866</v>
      </c>
      <c r="J246" t="s">
        <v>3</v>
      </c>
      <c r="K246" t="s">
        <v>867</v>
      </c>
      <c r="L246">
        <v>1191</v>
      </c>
      <c r="N246">
        <v>1013</v>
      </c>
      <c r="O246" t="s">
        <v>781</v>
      </c>
      <c r="P246" t="s">
        <v>781</v>
      </c>
      <c r="Q246">
        <v>1</v>
      </c>
      <c r="W246">
        <v>0</v>
      </c>
      <c r="X246">
        <v>1426738182</v>
      </c>
      <c r="Y246">
        <f t="shared" si="79"/>
        <v>1.99</v>
      </c>
      <c r="AA246">
        <v>0</v>
      </c>
      <c r="AB246">
        <v>0</v>
      </c>
      <c r="AC246">
        <v>0</v>
      </c>
      <c r="AD246">
        <v>584</v>
      </c>
      <c r="AE246">
        <v>0</v>
      </c>
      <c r="AF246">
        <v>0</v>
      </c>
      <c r="AG246">
        <v>0</v>
      </c>
      <c r="AH246">
        <v>584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1.99</v>
      </c>
      <c r="AU246" t="s">
        <v>3</v>
      </c>
      <c r="AV246">
        <v>1</v>
      </c>
      <c r="AW246">
        <v>2</v>
      </c>
      <c r="AX246">
        <v>48339995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1162.1600000000001</v>
      </c>
      <c r="BN246">
        <v>1.99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1162.1600000000001</v>
      </c>
      <c r="BU246">
        <v>1.99</v>
      </c>
      <c r="BV246">
        <v>0</v>
      </c>
      <c r="BW246">
        <v>1</v>
      </c>
      <c r="CU246">
        <f>ROUND(AT246*Source!I170*AH246*AL246,2)</f>
        <v>-2324.3200000000002</v>
      </c>
      <c r="CV246">
        <f>ROUND(Y246*Source!I170,7)</f>
        <v>-3.98</v>
      </c>
      <c r="CW246">
        <v>0</v>
      </c>
      <c r="CX246">
        <f>ROUND(Y246*Source!I170,7)</f>
        <v>-3.98</v>
      </c>
      <c r="CY246">
        <f>AD246</f>
        <v>584</v>
      </c>
      <c r="CZ246">
        <f>AH246</f>
        <v>584</v>
      </c>
      <c r="DA246">
        <f>AL246</f>
        <v>1</v>
      </c>
      <c r="DB246">
        <f t="shared" si="80"/>
        <v>1162.1600000000001</v>
      </c>
      <c r="DC246">
        <f t="shared" si="81"/>
        <v>0</v>
      </c>
      <c r="DD246" t="s">
        <v>3</v>
      </c>
      <c r="DE246" t="s">
        <v>3</v>
      </c>
      <c r="DF246">
        <f t="shared" si="87"/>
        <v>0</v>
      </c>
      <c r="DG246">
        <f t="shared" si="82"/>
        <v>0</v>
      </c>
      <c r="DH246">
        <f t="shared" si="68"/>
        <v>0</v>
      </c>
      <c r="DI246">
        <f t="shared" si="69"/>
        <v>-2324.3200000000002</v>
      </c>
      <c r="DJ246">
        <f>DI246</f>
        <v>-2324.3200000000002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ROW(Source!A170)</f>
        <v>170</v>
      </c>
      <c r="B247">
        <v>48339648</v>
      </c>
      <c r="C247">
        <v>48338574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782</v>
      </c>
      <c r="J247" t="s">
        <v>3</v>
      </c>
      <c r="K247" t="s">
        <v>783</v>
      </c>
      <c r="L247">
        <v>1191</v>
      </c>
      <c r="N247">
        <v>1013</v>
      </c>
      <c r="O247" t="s">
        <v>781</v>
      </c>
      <c r="P247" t="s">
        <v>781</v>
      </c>
      <c r="Q247">
        <v>1</v>
      </c>
      <c r="W247">
        <v>0</v>
      </c>
      <c r="X247">
        <v>-1417349443</v>
      </c>
      <c r="Y247">
        <f t="shared" si="79"/>
        <v>1.78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1.78</v>
      </c>
      <c r="AU247" t="s">
        <v>3</v>
      </c>
      <c r="AV247">
        <v>2</v>
      </c>
      <c r="AW247">
        <v>2</v>
      </c>
      <c r="AX247">
        <v>48339996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ROUND(Y247*Source!I170,7)</f>
        <v>-3.56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87"/>
        <v>0</v>
      </c>
      <c r="DG247">
        <f t="shared" si="82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ROW(Source!A170)</f>
        <v>170</v>
      </c>
      <c r="B248">
        <v>48339648</v>
      </c>
      <c r="C248">
        <v>48338574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849</v>
      </c>
      <c r="J248" t="s">
        <v>850</v>
      </c>
      <c r="K248" t="s">
        <v>851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W248">
        <v>0</v>
      </c>
      <c r="X248">
        <v>944335294</v>
      </c>
      <c r="Y248">
        <f t="shared" si="79"/>
        <v>1.78</v>
      </c>
      <c r="AA248">
        <v>0</v>
      </c>
      <c r="AB248">
        <v>2673.63</v>
      </c>
      <c r="AC248">
        <v>746.36</v>
      </c>
      <c r="AD248">
        <v>0</v>
      </c>
      <c r="AE248">
        <v>0</v>
      </c>
      <c r="AF248">
        <v>2088.77</v>
      </c>
      <c r="AG248">
        <v>746.36</v>
      </c>
      <c r="AH248">
        <v>0</v>
      </c>
      <c r="AI248">
        <v>1</v>
      </c>
      <c r="AJ248">
        <v>1.28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1.78</v>
      </c>
      <c r="AU248" t="s">
        <v>3</v>
      </c>
      <c r="AV248">
        <v>1</v>
      </c>
      <c r="AW248">
        <v>2</v>
      </c>
      <c r="AX248">
        <v>48339997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3718.0106000000001</v>
      </c>
      <c r="BL248">
        <v>1328.5208</v>
      </c>
      <c r="BM248">
        <v>0</v>
      </c>
      <c r="BN248">
        <v>0</v>
      </c>
      <c r="BO248">
        <v>1.78</v>
      </c>
      <c r="BP248">
        <v>1</v>
      </c>
      <c r="BQ248">
        <v>0</v>
      </c>
      <c r="BR248">
        <v>3718.0106000000001</v>
      </c>
      <c r="BS248">
        <v>1328.5208</v>
      </c>
      <c r="BT248">
        <v>0</v>
      </c>
      <c r="BU248">
        <v>0</v>
      </c>
      <c r="BV248">
        <v>1.78</v>
      </c>
      <c r="BW248">
        <v>1</v>
      </c>
      <c r="CV248">
        <v>0</v>
      </c>
      <c r="CW248">
        <f>ROUND(Y248*Source!I170*DO248,7)</f>
        <v>-3.56</v>
      </c>
      <c r="CX248">
        <f>ROUND(Y248*Source!I170,7)</f>
        <v>-3.56</v>
      </c>
      <c r="CY248">
        <f>AB248</f>
        <v>2673.63</v>
      </c>
      <c r="CZ248">
        <f>AF248</f>
        <v>2088.77</v>
      </c>
      <c r="DA248">
        <f>AJ248</f>
        <v>1.28</v>
      </c>
      <c r="DB248">
        <f t="shared" si="80"/>
        <v>3718.01</v>
      </c>
      <c r="DC248">
        <f t="shared" si="81"/>
        <v>1328.52</v>
      </c>
      <c r="DD248" t="s">
        <v>3</v>
      </c>
      <c r="DE248" t="s">
        <v>3</v>
      </c>
      <c r="DF248">
        <f t="shared" si="87"/>
        <v>0</v>
      </c>
      <c r="DG248">
        <f>ROUND(ROUND(AF248*AJ248,2)*CX248,2)</f>
        <v>-9518.1200000000008</v>
      </c>
      <c r="DH248">
        <f t="shared" si="68"/>
        <v>-2657.04</v>
      </c>
      <c r="DI248">
        <f t="shared" si="69"/>
        <v>0</v>
      </c>
      <c r="DJ248">
        <f>DG248+DH248</f>
        <v>-12175.16</v>
      </c>
      <c r="DK248">
        <v>0</v>
      </c>
      <c r="DL248" t="s">
        <v>805</v>
      </c>
      <c r="DM248">
        <v>5</v>
      </c>
      <c r="DN248" t="s">
        <v>781</v>
      </c>
      <c r="DO248">
        <v>1</v>
      </c>
    </row>
    <row r="249" spans="1:119" x14ac:dyDescent="0.2">
      <c r="A249">
        <f>ROW(Source!A171)</f>
        <v>171</v>
      </c>
      <c r="B249">
        <v>48339648</v>
      </c>
      <c r="C249">
        <v>48338581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866</v>
      </c>
      <c r="J249" t="s">
        <v>3</v>
      </c>
      <c r="K249" t="s">
        <v>867</v>
      </c>
      <c r="L249">
        <v>1191</v>
      </c>
      <c r="N249">
        <v>1013</v>
      </c>
      <c r="O249" t="s">
        <v>781</v>
      </c>
      <c r="P249" t="s">
        <v>781</v>
      </c>
      <c r="Q249">
        <v>1</v>
      </c>
      <c r="W249">
        <v>0</v>
      </c>
      <c r="X249">
        <v>1426738182</v>
      </c>
      <c r="Y249">
        <f>(AT249*ROUND(1.25,7))</f>
        <v>2.4874999999999998</v>
      </c>
      <c r="AA249">
        <v>0</v>
      </c>
      <c r="AB249">
        <v>0</v>
      </c>
      <c r="AC249">
        <v>0</v>
      </c>
      <c r="AD249">
        <v>584</v>
      </c>
      <c r="AE249">
        <v>0</v>
      </c>
      <c r="AF249">
        <v>0</v>
      </c>
      <c r="AG249">
        <v>0</v>
      </c>
      <c r="AH249">
        <v>584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1.99</v>
      </c>
      <c r="AU249" t="s">
        <v>287</v>
      </c>
      <c r="AV249">
        <v>1</v>
      </c>
      <c r="AW249">
        <v>2</v>
      </c>
      <c r="AX249">
        <v>48339998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1162.1600000000001</v>
      </c>
      <c r="BN249">
        <v>1.99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1452.6999999999998</v>
      </c>
      <c r="BU249">
        <v>2.4874999999999998</v>
      </c>
      <c r="BV249">
        <v>0</v>
      </c>
      <c r="BW249">
        <v>1</v>
      </c>
      <c r="CU249">
        <f>ROUND(AT249*Source!I171*AH249*AL249,2)</f>
        <v>2324.3200000000002</v>
      </c>
      <c r="CV249">
        <f>ROUND(Y249*Source!I171,7)</f>
        <v>4.9749999999999996</v>
      </c>
      <c r="CW249">
        <v>0</v>
      </c>
      <c r="CX249">
        <f>ROUND(Y249*Source!I171,7)</f>
        <v>4.9749999999999996</v>
      </c>
      <c r="CY249">
        <f>AD249</f>
        <v>584</v>
      </c>
      <c r="CZ249">
        <f>AH249</f>
        <v>584</v>
      </c>
      <c r="DA249">
        <f>AL249</f>
        <v>1</v>
      </c>
      <c r="DB249">
        <f>ROUND((ROUND(AT249*CZ249,2)*ROUND(1.25,7)),6)</f>
        <v>1452.7</v>
      </c>
      <c r="DC249">
        <f>ROUND((ROUND(AT249*AG249,2)*ROUND(1.25,7)),6)</f>
        <v>0</v>
      </c>
      <c r="DD249" t="s">
        <v>3</v>
      </c>
      <c r="DE249" t="s">
        <v>3</v>
      </c>
      <c r="DF249">
        <f t="shared" si="87"/>
        <v>0</v>
      </c>
      <c r="DG249">
        <f>ROUND(ROUND(AF249,2)*CX249,2)</f>
        <v>0</v>
      </c>
      <c r="DH249">
        <f t="shared" si="68"/>
        <v>0</v>
      </c>
      <c r="DI249">
        <f t="shared" si="69"/>
        <v>2905.4</v>
      </c>
      <c r="DJ249">
        <f>DI249</f>
        <v>2905.4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ROW(Source!A171)</f>
        <v>171</v>
      </c>
      <c r="B250">
        <v>48339648</v>
      </c>
      <c r="C250">
        <v>48338581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782</v>
      </c>
      <c r="J250" t="s">
        <v>3</v>
      </c>
      <c r="K250" t="s">
        <v>783</v>
      </c>
      <c r="L250">
        <v>1191</v>
      </c>
      <c r="N250">
        <v>1013</v>
      </c>
      <c r="O250" t="s">
        <v>781</v>
      </c>
      <c r="P250" t="s">
        <v>781</v>
      </c>
      <c r="Q250">
        <v>1</v>
      </c>
      <c r="W250">
        <v>0</v>
      </c>
      <c r="X250">
        <v>-1417349443</v>
      </c>
      <c r="Y250">
        <f>(AT250*ROUND(1.25,7))</f>
        <v>2.2250000000000001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1.78</v>
      </c>
      <c r="AU250" t="s">
        <v>287</v>
      </c>
      <c r="AV250">
        <v>2</v>
      </c>
      <c r="AW250">
        <v>2</v>
      </c>
      <c r="AX250">
        <v>48339999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ROUND(Y250*Source!I171,7)</f>
        <v>4.45</v>
      </c>
      <c r="CY250">
        <f>AD250</f>
        <v>0</v>
      </c>
      <c r="CZ250">
        <f>AH250</f>
        <v>0</v>
      </c>
      <c r="DA250">
        <f>AL250</f>
        <v>1</v>
      </c>
      <c r="DB250">
        <f>ROUND((ROUND(AT250*CZ250,2)*ROUND(1.25,7)),6)</f>
        <v>0</v>
      </c>
      <c r="DC250">
        <f>ROUND((ROUND(AT250*AG250,2)*ROUND(1.25,7)),6)</f>
        <v>0</v>
      </c>
      <c r="DD250" t="s">
        <v>3</v>
      </c>
      <c r="DE250" t="s">
        <v>3</v>
      </c>
      <c r="DF250">
        <f t="shared" si="87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ROW(Source!A171)</f>
        <v>171</v>
      </c>
      <c r="B251">
        <v>48339648</v>
      </c>
      <c r="C251">
        <v>48338581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849</v>
      </c>
      <c r="J251" t="s">
        <v>850</v>
      </c>
      <c r="K251" t="s">
        <v>851</v>
      </c>
      <c r="L251">
        <v>1368</v>
      </c>
      <c r="N251">
        <v>1011</v>
      </c>
      <c r="O251" t="s">
        <v>787</v>
      </c>
      <c r="P251" t="s">
        <v>787</v>
      </c>
      <c r="Q251">
        <v>1</v>
      </c>
      <c r="W251">
        <v>0</v>
      </c>
      <c r="X251">
        <v>944335294</v>
      </c>
      <c r="Y251">
        <f>(AT251*ROUND(1.25,7))</f>
        <v>2.2250000000000001</v>
      </c>
      <c r="AA251">
        <v>0</v>
      </c>
      <c r="AB251">
        <v>2673.63</v>
      </c>
      <c r="AC251">
        <v>746.36</v>
      </c>
      <c r="AD251">
        <v>0</v>
      </c>
      <c r="AE251">
        <v>0</v>
      </c>
      <c r="AF251">
        <v>2088.77</v>
      </c>
      <c r="AG251">
        <v>746.36</v>
      </c>
      <c r="AH251">
        <v>0</v>
      </c>
      <c r="AI251">
        <v>1</v>
      </c>
      <c r="AJ251">
        <v>1.28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1.78</v>
      </c>
      <c r="AU251" t="s">
        <v>287</v>
      </c>
      <c r="AV251">
        <v>1</v>
      </c>
      <c r="AW251">
        <v>2</v>
      </c>
      <c r="AX251">
        <v>48340000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3718.0106000000001</v>
      </c>
      <c r="BL251">
        <v>1328.5208</v>
      </c>
      <c r="BM251">
        <v>0</v>
      </c>
      <c r="BN251">
        <v>0</v>
      </c>
      <c r="BO251">
        <v>1.78</v>
      </c>
      <c r="BP251">
        <v>1</v>
      </c>
      <c r="BQ251">
        <v>0</v>
      </c>
      <c r="BR251">
        <v>4647.51325</v>
      </c>
      <c r="BS251">
        <v>1660.6510000000001</v>
      </c>
      <c r="BT251">
        <v>0</v>
      </c>
      <c r="BU251">
        <v>0</v>
      </c>
      <c r="BV251">
        <v>2.2250000000000001</v>
      </c>
      <c r="BW251">
        <v>1</v>
      </c>
      <c r="CV251">
        <v>0</v>
      </c>
      <c r="CW251">
        <f>ROUND(Y251*Source!I171*DO251,7)</f>
        <v>4.45</v>
      </c>
      <c r="CX251">
        <f>ROUND(Y251*Source!I171,7)</f>
        <v>4.45</v>
      </c>
      <c r="CY251">
        <f>AB251</f>
        <v>2673.63</v>
      </c>
      <c r="CZ251">
        <f>AF251</f>
        <v>2088.77</v>
      </c>
      <c r="DA251">
        <f>AJ251</f>
        <v>1.28</v>
      </c>
      <c r="DB251">
        <f>ROUND((ROUND(AT251*CZ251,2)*ROUND(1.25,7)),6)</f>
        <v>4647.5124999999998</v>
      </c>
      <c r="DC251">
        <f>ROUND((ROUND(AT251*AG251,2)*ROUND(1.25,7)),6)</f>
        <v>1660.65</v>
      </c>
      <c r="DD251" t="s">
        <v>3</v>
      </c>
      <c r="DE251" t="s">
        <v>3</v>
      </c>
      <c r="DF251">
        <f t="shared" si="87"/>
        <v>0</v>
      </c>
      <c r="DG251">
        <f>ROUND(ROUND(AF251*AJ251,2)*CX251,2)</f>
        <v>11897.65</v>
      </c>
      <c r="DH251">
        <f t="shared" si="68"/>
        <v>3321.3</v>
      </c>
      <c r="DI251">
        <f t="shared" si="69"/>
        <v>0</v>
      </c>
      <c r="DJ251">
        <f>DG251+DH251</f>
        <v>15218.95</v>
      </c>
      <c r="DK251">
        <v>0</v>
      </c>
      <c r="DL251" t="s">
        <v>805</v>
      </c>
      <c r="DM251">
        <v>5</v>
      </c>
      <c r="DN251" t="s">
        <v>781</v>
      </c>
      <c r="DO251">
        <v>1</v>
      </c>
    </row>
    <row r="252" spans="1:119" x14ac:dyDescent="0.2">
      <c r="A252">
        <f>ROW(Source!A172)</f>
        <v>172</v>
      </c>
      <c r="B252">
        <v>48339648</v>
      </c>
      <c r="C252">
        <v>48338588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792</v>
      </c>
      <c r="J252" t="s">
        <v>3</v>
      </c>
      <c r="K252" t="s">
        <v>793</v>
      </c>
      <c r="L252">
        <v>1191</v>
      </c>
      <c r="N252">
        <v>1013</v>
      </c>
      <c r="O252" t="s">
        <v>781</v>
      </c>
      <c r="P252" t="s">
        <v>781</v>
      </c>
      <c r="Q252">
        <v>1</v>
      </c>
      <c r="W252">
        <v>0</v>
      </c>
      <c r="X252">
        <v>1733635447</v>
      </c>
      <c r="Y252">
        <f t="shared" ref="Y252:Y288" si="88">AT252</f>
        <v>13.9</v>
      </c>
      <c r="AA252">
        <v>0</v>
      </c>
      <c r="AB252">
        <v>0</v>
      </c>
      <c r="AC252">
        <v>0</v>
      </c>
      <c r="AD252">
        <v>620.35</v>
      </c>
      <c r="AE252">
        <v>0</v>
      </c>
      <c r="AF252">
        <v>0</v>
      </c>
      <c r="AG252">
        <v>0</v>
      </c>
      <c r="AH252">
        <v>620.35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13.9</v>
      </c>
      <c r="AU252" t="s">
        <v>3</v>
      </c>
      <c r="AV252">
        <v>1</v>
      </c>
      <c r="AW252">
        <v>2</v>
      </c>
      <c r="AX252">
        <v>48340001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8622.8649999999998</v>
      </c>
      <c r="BN252">
        <v>13.9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8622.8649999999998</v>
      </c>
      <c r="BU252">
        <v>13.9</v>
      </c>
      <c r="BV252">
        <v>0</v>
      </c>
      <c r="BW252">
        <v>1</v>
      </c>
      <c r="CU252">
        <f>ROUND(AT252*Source!I172*AH252*AL252,2)</f>
        <v>8622.8700000000008</v>
      </c>
      <c r="CV252">
        <f>ROUND(Y252*Source!I172,7)</f>
        <v>13.9</v>
      </c>
      <c r="CW252">
        <v>0</v>
      </c>
      <c r="CX252">
        <f>ROUND(Y252*Source!I172,7)</f>
        <v>13.9</v>
      </c>
      <c r="CY252">
        <f>AD252</f>
        <v>620.35</v>
      </c>
      <c r="CZ252">
        <f>AH252</f>
        <v>620.35</v>
      </c>
      <c r="DA252">
        <f>AL252</f>
        <v>1</v>
      </c>
      <c r="DB252">
        <f t="shared" ref="DB252:DB288" si="89">ROUND(ROUND(AT252*CZ252,2),6)</f>
        <v>8622.8700000000008</v>
      </c>
      <c r="DC252">
        <f t="shared" ref="DC252:DC288" si="90">ROUND(ROUND(AT252*AG252,2),6)</f>
        <v>0</v>
      </c>
      <c r="DD252" t="s">
        <v>3</v>
      </c>
      <c r="DE252" t="s">
        <v>3</v>
      </c>
      <c r="DF252">
        <f t="shared" si="87"/>
        <v>0</v>
      </c>
      <c r="DG252">
        <f t="shared" ref="DG252:DG261" si="91">ROUND(ROUND(AF252,2)*CX252,2)</f>
        <v>0</v>
      </c>
      <c r="DH252">
        <f t="shared" si="68"/>
        <v>0</v>
      </c>
      <c r="DI252">
        <f t="shared" si="69"/>
        <v>8622.8700000000008</v>
      </c>
      <c r="DJ252">
        <f>DI252</f>
        <v>8622.8700000000008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ROW(Source!A172)</f>
        <v>172</v>
      </c>
      <c r="B253">
        <v>48339648</v>
      </c>
      <c r="C253">
        <v>48338588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782</v>
      </c>
      <c r="J253" t="s">
        <v>3</v>
      </c>
      <c r="K253" t="s">
        <v>783</v>
      </c>
      <c r="L253">
        <v>1191</v>
      </c>
      <c r="N253">
        <v>1013</v>
      </c>
      <c r="O253" t="s">
        <v>781</v>
      </c>
      <c r="P253" t="s">
        <v>781</v>
      </c>
      <c r="Q253">
        <v>1</v>
      </c>
      <c r="W253">
        <v>0</v>
      </c>
      <c r="X253">
        <v>-1417349443</v>
      </c>
      <c r="Y253">
        <f t="shared" si="88"/>
        <v>0.7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0.7</v>
      </c>
      <c r="AU253" t="s">
        <v>3</v>
      </c>
      <c r="AV253">
        <v>2</v>
      </c>
      <c r="AW253">
        <v>2</v>
      </c>
      <c r="AX253">
        <v>48340002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ROUND(Y253*Source!I172,7)</f>
        <v>0.7</v>
      </c>
      <c r="CY253">
        <f>AD253</f>
        <v>0</v>
      </c>
      <c r="CZ253">
        <f>AH253</f>
        <v>0</v>
      </c>
      <c r="DA253">
        <f>AL253</f>
        <v>1</v>
      </c>
      <c r="DB253">
        <f t="shared" si="89"/>
        <v>0</v>
      </c>
      <c r="DC253">
        <f t="shared" si="90"/>
        <v>0</v>
      </c>
      <c r="DD253" t="s">
        <v>3</v>
      </c>
      <c r="DE253" t="s">
        <v>3</v>
      </c>
      <c r="DF253">
        <f t="shared" si="87"/>
        <v>0</v>
      </c>
      <c r="DG253">
        <f t="shared" si="91"/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ROW(Source!A172)</f>
        <v>172</v>
      </c>
      <c r="B254">
        <v>48339648</v>
      </c>
      <c r="C254">
        <v>48338588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789</v>
      </c>
      <c r="J254" t="s">
        <v>790</v>
      </c>
      <c r="K254" t="s">
        <v>791</v>
      </c>
      <c r="L254">
        <v>1368</v>
      </c>
      <c r="N254">
        <v>1011</v>
      </c>
      <c r="O254" t="s">
        <v>787</v>
      </c>
      <c r="P254" t="s">
        <v>787</v>
      </c>
      <c r="Q254">
        <v>1</v>
      </c>
      <c r="W254">
        <v>0</v>
      </c>
      <c r="X254">
        <v>-950105757</v>
      </c>
      <c r="Y254">
        <f t="shared" si="88"/>
        <v>0.7</v>
      </c>
      <c r="AA254">
        <v>0</v>
      </c>
      <c r="AB254">
        <v>649.04999999999995</v>
      </c>
      <c r="AC254">
        <v>649.42999999999995</v>
      </c>
      <c r="AD254">
        <v>0</v>
      </c>
      <c r="AE254">
        <v>0</v>
      </c>
      <c r="AF254">
        <v>649.04999999999995</v>
      </c>
      <c r="AG254">
        <v>649.42999999999995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0.7</v>
      </c>
      <c r="AU254" t="s">
        <v>3</v>
      </c>
      <c r="AV254">
        <v>1</v>
      </c>
      <c r="AW254">
        <v>2</v>
      </c>
      <c r="AX254">
        <v>48340003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454.33499999999992</v>
      </c>
      <c r="BL254">
        <v>454.60099999999994</v>
      </c>
      <c r="BM254">
        <v>0</v>
      </c>
      <c r="BN254">
        <v>0</v>
      </c>
      <c r="BO254">
        <v>0.7</v>
      </c>
      <c r="BP254">
        <v>1</v>
      </c>
      <c r="BQ254">
        <v>0</v>
      </c>
      <c r="BR254">
        <v>454.33499999999992</v>
      </c>
      <c r="BS254">
        <v>454.60099999999994</v>
      </c>
      <c r="BT254">
        <v>0</v>
      </c>
      <c r="BU254">
        <v>0</v>
      </c>
      <c r="BV254">
        <v>0.7</v>
      </c>
      <c r="BW254">
        <v>1</v>
      </c>
      <c r="CV254">
        <v>0</v>
      </c>
      <c r="CW254">
        <f>ROUND(Y254*Source!I172*DO254,7)</f>
        <v>0.7</v>
      </c>
      <c r="CX254">
        <f>ROUND(Y254*Source!I172,7)</f>
        <v>0.7</v>
      </c>
      <c r="CY254">
        <f>AB254</f>
        <v>649.04999999999995</v>
      </c>
      <c r="CZ254">
        <f>AF254</f>
        <v>649.04999999999995</v>
      </c>
      <c r="DA254">
        <f>AJ254</f>
        <v>1</v>
      </c>
      <c r="DB254">
        <f t="shared" si="89"/>
        <v>454.34</v>
      </c>
      <c r="DC254">
        <f t="shared" si="90"/>
        <v>454.6</v>
      </c>
      <c r="DD254" t="s">
        <v>3</v>
      </c>
      <c r="DE254" t="s">
        <v>3</v>
      </c>
      <c r="DF254">
        <f t="shared" si="87"/>
        <v>0</v>
      </c>
      <c r="DG254">
        <f t="shared" si="91"/>
        <v>454.34</v>
      </c>
      <c r="DH254">
        <f t="shared" si="68"/>
        <v>454.6</v>
      </c>
      <c r="DI254">
        <f t="shared" si="69"/>
        <v>0</v>
      </c>
      <c r="DJ254">
        <f>DG254+DH254</f>
        <v>908.94</v>
      </c>
      <c r="DK254">
        <v>1</v>
      </c>
      <c r="DL254" t="s">
        <v>788</v>
      </c>
      <c r="DM254">
        <v>4</v>
      </c>
      <c r="DN254" t="s">
        <v>781</v>
      </c>
      <c r="DO254">
        <v>1</v>
      </c>
    </row>
    <row r="255" spans="1:119" x14ac:dyDescent="0.2">
      <c r="A255">
        <f>ROW(Source!A172)</f>
        <v>172</v>
      </c>
      <c r="B255">
        <v>48339648</v>
      </c>
      <c r="C255">
        <v>48338588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W255">
        <v>0</v>
      </c>
      <c r="X255">
        <v>1511376573</v>
      </c>
      <c r="Y255">
        <f t="shared" si="88"/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0</v>
      </c>
      <c r="AU255" t="s">
        <v>3</v>
      </c>
      <c r="AV255">
        <v>0</v>
      </c>
      <c r="AW255">
        <v>2</v>
      </c>
      <c r="AX255">
        <v>48340004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ROUND(Y255*Source!I172,7)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9"/>
        <v>0</v>
      </c>
      <c r="DC255">
        <f t="shared" si="90"/>
        <v>0</v>
      </c>
      <c r="DD255" t="s">
        <v>3</v>
      </c>
      <c r="DE255" t="s">
        <v>3</v>
      </c>
      <c r="DF255">
        <f t="shared" si="87"/>
        <v>0</v>
      </c>
      <c r="DG255">
        <f t="shared" si="91"/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ROW(Source!A174)</f>
        <v>174</v>
      </c>
      <c r="B256">
        <v>48339648</v>
      </c>
      <c r="C256">
        <v>48338598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868</v>
      </c>
      <c r="J256" t="s">
        <v>3</v>
      </c>
      <c r="K256" t="s">
        <v>869</v>
      </c>
      <c r="L256">
        <v>1369</v>
      </c>
      <c r="N256">
        <v>1013</v>
      </c>
      <c r="O256" t="s">
        <v>870</v>
      </c>
      <c r="P256" t="s">
        <v>870</v>
      </c>
      <c r="Q256">
        <v>1</v>
      </c>
      <c r="W256">
        <v>0</v>
      </c>
      <c r="X256">
        <v>-236928766</v>
      </c>
      <c r="Y256">
        <f t="shared" si="88"/>
        <v>0.91</v>
      </c>
      <c r="AA256">
        <v>0</v>
      </c>
      <c r="AB256">
        <v>0</v>
      </c>
      <c r="AC256">
        <v>0</v>
      </c>
      <c r="AD256">
        <v>528.27</v>
      </c>
      <c r="AE256">
        <v>0</v>
      </c>
      <c r="AF256">
        <v>0</v>
      </c>
      <c r="AG256">
        <v>0</v>
      </c>
      <c r="AH256">
        <v>528.27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0.91</v>
      </c>
      <c r="AU256" t="s">
        <v>3</v>
      </c>
      <c r="AV256">
        <v>1</v>
      </c>
      <c r="AW256">
        <v>2</v>
      </c>
      <c r="AX256">
        <v>48340006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480.72570000000002</v>
      </c>
      <c r="BN256">
        <v>0.91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480.72570000000002</v>
      </c>
      <c r="BU256">
        <v>0.91</v>
      </c>
      <c r="BV256">
        <v>0</v>
      </c>
      <c r="BW256">
        <v>1</v>
      </c>
      <c r="CU256">
        <f>ROUND(AT256*Source!I174*AH256*AL256,2)</f>
        <v>62.49</v>
      </c>
      <c r="CV256">
        <f>ROUND(Y256*Source!I174,7)</f>
        <v>0.1183</v>
      </c>
      <c r="CW256">
        <v>0</v>
      </c>
      <c r="CX256">
        <f>ROUND(Y256*Source!I174,7)</f>
        <v>0.1183</v>
      </c>
      <c r="CY256">
        <f>AD256</f>
        <v>528.27</v>
      </c>
      <c r="CZ256">
        <f>AH256</f>
        <v>528.27</v>
      </c>
      <c r="DA256">
        <f>AL256</f>
        <v>1</v>
      </c>
      <c r="DB256">
        <f t="shared" si="89"/>
        <v>480.73</v>
      </c>
      <c r="DC256">
        <f t="shared" si="90"/>
        <v>0</v>
      </c>
      <c r="DD256" t="s">
        <v>3</v>
      </c>
      <c r="DE256" t="s">
        <v>3</v>
      </c>
      <c r="DF256">
        <f t="shared" si="87"/>
        <v>0</v>
      </c>
      <c r="DG256">
        <f t="shared" si="91"/>
        <v>0</v>
      </c>
      <c r="DH256">
        <f t="shared" si="68"/>
        <v>0</v>
      </c>
      <c r="DI256">
        <f t="shared" si="69"/>
        <v>62.49</v>
      </c>
      <c r="DJ256">
        <f>DI256</f>
        <v>62.49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ROW(Source!A174)</f>
        <v>174</v>
      </c>
      <c r="B257">
        <v>48339648</v>
      </c>
      <c r="C257">
        <v>48338598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871</v>
      </c>
      <c r="J257" t="s">
        <v>3</v>
      </c>
      <c r="K257" t="s">
        <v>872</v>
      </c>
      <c r="L257">
        <v>1369</v>
      </c>
      <c r="N257">
        <v>1013</v>
      </c>
      <c r="O257" t="s">
        <v>870</v>
      </c>
      <c r="P257" t="s">
        <v>870</v>
      </c>
      <c r="Q257">
        <v>1</v>
      </c>
      <c r="W257">
        <v>0</v>
      </c>
      <c r="X257">
        <v>-587036825</v>
      </c>
      <c r="Y257">
        <f t="shared" si="88"/>
        <v>38.89</v>
      </c>
      <c r="AA257">
        <v>0</v>
      </c>
      <c r="AB257">
        <v>0</v>
      </c>
      <c r="AC257">
        <v>0</v>
      </c>
      <c r="AD257">
        <v>576.73</v>
      </c>
      <c r="AE257">
        <v>0</v>
      </c>
      <c r="AF257">
        <v>0</v>
      </c>
      <c r="AG257">
        <v>0</v>
      </c>
      <c r="AH257">
        <v>576.73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38.89</v>
      </c>
      <c r="AU257" t="s">
        <v>3</v>
      </c>
      <c r="AV257">
        <v>1</v>
      </c>
      <c r="AW257">
        <v>2</v>
      </c>
      <c r="AX257">
        <v>48340007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22429.029700000003</v>
      </c>
      <c r="BN257">
        <v>38.89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22429.029700000003</v>
      </c>
      <c r="BU257">
        <v>38.89</v>
      </c>
      <c r="BV257">
        <v>0</v>
      </c>
      <c r="BW257">
        <v>1</v>
      </c>
      <c r="CU257">
        <f>ROUND(AT257*Source!I174*AH257*AL257,2)</f>
        <v>2915.77</v>
      </c>
      <c r="CV257">
        <f>ROUND(Y257*Source!I174,7)</f>
        <v>5.0556999999999999</v>
      </c>
      <c r="CW257">
        <v>0</v>
      </c>
      <c r="CX257">
        <f>ROUND(Y257*Source!I174,7)</f>
        <v>5.0556999999999999</v>
      </c>
      <c r="CY257">
        <f>AD257</f>
        <v>576.73</v>
      </c>
      <c r="CZ257">
        <f>AH257</f>
        <v>576.73</v>
      </c>
      <c r="DA257">
        <f>AL257</f>
        <v>1</v>
      </c>
      <c r="DB257">
        <f t="shared" si="89"/>
        <v>22429.03</v>
      </c>
      <c r="DC257">
        <f t="shared" si="90"/>
        <v>0</v>
      </c>
      <c r="DD257" t="s">
        <v>3</v>
      </c>
      <c r="DE257" t="s">
        <v>3</v>
      </c>
      <c r="DF257">
        <f t="shared" si="87"/>
        <v>0</v>
      </c>
      <c r="DG257">
        <f t="shared" si="91"/>
        <v>0</v>
      </c>
      <c r="DH257">
        <f t="shared" ref="DH257:DH320" si="92">ROUND(ROUND(AG257,2)*CX257,2)</f>
        <v>0</v>
      </c>
      <c r="DI257">
        <f t="shared" ref="DI257:DI320" si="93">ROUND(ROUND(AH257,2)*CX257,2)</f>
        <v>2915.77</v>
      </c>
      <c r="DJ257">
        <f>DI257</f>
        <v>2915.77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ROW(Source!A174)</f>
        <v>174</v>
      </c>
      <c r="B258">
        <v>48339648</v>
      </c>
      <c r="C258">
        <v>48338598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873</v>
      </c>
      <c r="J258" t="s">
        <v>3</v>
      </c>
      <c r="K258" t="s">
        <v>874</v>
      </c>
      <c r="L258">
        <v>1369</v>
      </c>
      <c r="N258">
        <v>1013</v>
      </c>
      <c r="O258" t="s">
        <v>870</v>
      </c>
      <c r="P258" t="s">
        <v>870</v>
      </c>
      <c r="Q258">
        <v>1</v>
      </c>
      <c r="W258">
        <v>0</v>
      </c>
      <c r="X258">
        <v>-512803540</v>
      </c>
      <c r="Y258">
        <f t="shared" si="88"/>
        <v>19.239999999999998</v>
      </c>
      <c r="AA258">
        <v>0</v>
      </c>
      <c r="AB258">
        <v>0</v>
      </c>
      <c r="AC258">
        <v>0</v>
      </c>
      <c r="AD258">
        <v>649.42999999999995</v>
      </c>
      <c r="AE258">
        <v>0</v>
      </c>
      <c r="AF258">
        <v>0</v>
      </c>
      <c r="AG258">
        <v>0</v>
      </c>
      <c r="AH258">
        <v>649.42999999999995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19.239999999999998</v>
      </c>
      <c r="AU258" t="s">
        <v>3</v>
      </c>
      <c r="AV258">
        <v>1</v>
      </c>
      <c r="AW258">
        <v>2</v>
      </c>
      <c r="AX258">
        <v>48340008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12495.033199999998</v>
      </c>
      <c r="BN258">
        <v>19.239999999999998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12495.033199999998</v>
      </c>
      <c r="BU258">
        <v>19.239999999999998</v>
      </c>
      <c r="BV258">
        <v>0</v>
      </c>
      <c r="BW258">
        <v>1</v>
      </c>
      <c r="CU258">
        <f>ROUND(AT258*Source!I174*AH258*AL258,2)</f>
        <v>1624.35</v>
      </c>
      <c r="CV258">
        <f>ROUND(Y258*Source!I174,7)</f>
        <v>2.5011999999999999</v>
      </c>
      <c r="CW258">
        <v>0</v>
      </c>
      <c r="CX258">
        <f>ROUND(Y258*Source!I174,7)</f>
        <v>2.5011999999999999</v>
      </c>
      <c r="CY258">
        <f>AD258</f>
        <v>649.42999999999995</v>
      </c>
      <c r="CZ258">
        <f>AH258</f>
        <v>649.42999999999995</v>
      </c>
      <c r="DA258">
        <f>AL258</f>
        <v>1</v>
      </c>
      <c r="DB258">
        <f t="shared" si="89"/>
        <v>12495.03</v>
      </c>
      <c r="DC258">
        <f t="shared" si="90"/>
        <v>0</v>
      </c>
      <c r="DD258" t="s">
        <v>3</v>
      </c>
      <c r="DE258" t="s">
        <v>3</v>
      </c>
      <c r="DF258">
        <f t="shared" si="87"/>
        <v>0</v>
      </c>
      <c r="DG258">
        <f t="shared" si="91"/>
        <v>0</v>
      </c>
      <c r="DH258">
        <f t="shared" si="92"/>
        <v>0</v>
      </c>
      <c r="DI258">
        <f t="shared" si="93"/>
        <v>1624.35</v>
      </c>
      <c r="DJ258">
        <f>DI258</f>
        <v>1624.35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ROW(Source!A174)</f>
        <v>174</v>
      </c>
      <c r="B259">
        <v>48339648</v>
      </c>
      <c r="C259">
        <v>48338598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875</v>
      </c>
      <c r="J259" t="s">
        <v>3</v>
      </c>
      <c r="K259" t="s">
        <v>876</v>
      </c>
      <c r="L259">
        <v>1369</v>
      </c>
      <c r="N259">
        <v>1013</v>
      </c>
      <c r="O259" t="s">
        <v>870</v>
      </c>
      <c r="P259" t="s">
        <v>870</v>
      </c>
      <c r="Q259">
        <v>1</v>
      </c>
      <c r="W259">
        <v>0</v>
      </c>
      <c r="X259">
        <v>1518711480</v>
      </c>
      <c r="Y259">
        <f t="shared" si="88"/>
        <v>19.239999999999998</v>
      </c>
      <c r="AA259">
        <v>0</v>
      </c>
      <c r="AB259">
        <v>0</v>
      </c>
      <c r="AC259">
        <v>0</v>
      </c>
      <c r="AD259">
        <v>746.36</v>
      </c>
      <c r="AE259">
        <v>0</v>
      </c>
      <c r="AF259">
        <v>0</v>
      </c>
      <c r="AG259">
        <v>0</v>
      </c>
      <c r="AH259">
        <v>746.36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19.239999999999998</v>
      </c>
      <c r="AU259" t="s">
        <v>3</v>
      </c>
      <c r="AV259">
        <v>1</v>
      </c>
      <c r="AW259">
        <v>2</v>
      </c>
      <c r="AX259">
        <v>48340009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14359.966399999999</v>
      </c>
      <c r="BN259">
        <v>19.239999999999998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14359.966399999999</v>
      </c>
      <c r="BU259">
        <v>19.239999999999998</v>
      </c>
      <c r="BV259">
        <v>0</v>
      </c>
      <c r="BW259">
        <v>1</v>
      </c>
      <c r="CU259">
        <f>ROUND(AT259*Source!I174*AH259*AL259,2)</f>
        <v>1866.8</v>
      </c>
      <c r="CV259">
        <f>ROUND(Y259*Source!I174,7)</f>
        <v>2.5011999999999999</v>
      </c>
      <c r="CW259">
        <v>0</v>
      </c>
      <c r="CX259">
        <f>ROUND(Y259*Source!I174,7)</f>
        <v>2.5011999999999999</v>
      </c>
      <c r="CY259">
        <f>AD259</f>
        <v>746.36</v>
      </c>
      <c r="CZ259">
        <f>AH259</f>
        <v>746.36</v>
      </c>
      <c r="DA259">
        <f>AL259</f>
        <v>1</v>
      </c>
      <c r="DB259">
        <f t="shared" si="89"/>
        <v>14359.97</v>
      </c>
      <c r="DC259">
        <f t="shared" si="90"/>
        <v>0</v>
      </c>
      <c r="DD259" t="s">
        <v>3</v>
      </c>
      <c r="DE259" t="s">
        <v>3</v>
      </c>
      <c r="DF259">
        <f t="shared" si="87"/>
        <v>0</v>
      </c>
      <c r="DG259">
        <f t="shared" si="91"/>
        <v>0</v>
      </c>
      <c r="DH259">
        <f t="shared" si="92"/>
        <v>0</v>
      </c>
      <c r="DI259">
        <f t="shared" si="93"/>
        <v>1866.8</v>
      </c>
      <c r="DJ259">
        <f>DI259</f>
        <v>1866.8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ROW(Source!A174)</f>
        <v>174</v>
      </c>
      <c r="B260">
        <v>48339648</v>
      </c>
      <c r="C260">
        <v>48338598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782</v>
      </c>
      <c r="J260" t="s">
        <v>3</v>
      </c>
      <c r="K260" t="s">
        <v>783</v>
      </c>
      <c r="L260">
        <v>1191</v>
      </c>
      <c r="N260">
        <v>1013</v>
      </c>
      <c r="O260" t="s">
        <v>781</v>
      </c>
      <c r="P260" t="s">
        <v>781</v>
      </c>
      <c r="Q260">
        <v>1</v>
      </c>
      <c r="W260">
        <v>0</v>
      </c>
      <c r="X260">
        <v>-1417349443</v>
      </c>
      <c r="Y260">
        <f t="shared" si="88"/>
        <v>22.24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22.24</v>
      </c>
      <c r="AU260" t="s">
        <v>3</v>
      </c>
      <c r="AV260">
        <v>2</v>
      </c>
      <c r="AW260">
        <v>2</v>
      </c>
      <c r="AX260">
        <v>48340010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ROUND(Y260*Source!I174,7)</f>
        <v>2.8912</v>
      </c>
      <c r="CY260">
        <f>AD260</f>
        <v>0</v>
      </c>
      <c r="CZ260">
        <f>AH260</f>
        <v>0</v>
      </c>
      <c r="DA260">
        <f>AL260</f>
        <v>1</v>
      </c>
      <c r="DB260">
        <f t="shared" si="89"/>
        <v>0</v>
      </c>
      <c r="DC260">
        <f t="shared" si="90"/>
        <v>0</v>
      </c>
      <c r="DD260" t="s">
        <v>3</v>
      </c>
      <c r="DE260" t="s">
        <v>3</v>
      </c>
      <c r="DF260">
        <f t="shared" si="87"/>
        <v>0</v>
      </c>
      <c r="DG260">
        <f t="shared" si="91"/>
        <v>0</v>
      </c>
      <c r="DH260">
        <f t="shared" si="92"/>
        <v>0</v>
      </c>
      <c r="DI260">
        <f t="shared" si="93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ROW(Source!A174)</f>
        <v>174</v>
      </c>
      <c r="B261">
        <v>48339648</v>
      </c>
      <c r="C261">
        <v>48338598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796</v>
      </c>
      <c r="J261" t="s">
        <v>797</v>
      </c>
      <c r="K261" t="s">
        <v>798</v>
      </c>
      <c r="L261">
        <v>1368</v>
      </c>
      <c r="N261">
        <v>1011</v>
      </c>
      <c r="O261" t="s">
        <v>787</v>
      </c>
      <c r="P261" t="s">
        <v>787</v>
      </c>
      <c r="Q261">
        <v>1</v>
      </c>
      <c r="W261">
        <v>0</v>
      </c>
      <c r="X261">
        <v>850633116</v>
      </c>
      <c r="Y261">
        <f t="shared" si="88"/>
        <v>0.64</v>
      </c>
      <c r="AA261">
        <v>0</v>
      </c>
      <c r="AB261">
        <v>1611.94</v>
      </c>
      <c r="AC261">
        <v>872.37</v>
      </c>
      <c r="AD261">
        <v>0</v>
      </c>
      <c r="AE261">
        <v>0</v>
      </c>
      <c r="AF261">
        <v>1611.94</v>
      </c>
      <c r="AG261">
        <v>872.37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0.64</v>
      </c>
      <c r="AU261" t="s">
        <v>3</v>
      </c>
      <c r="AV261">
        <v>1</v>
      </c>
      <c r="AW261">
        <v>2</v>
      </c>
      <c r="AX261">
        <v>48340011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1031.6416000000002</v>
      </c>
      <c r="BL261">
        <v>558.31680000000006</v>
      </c>
      <c r="BM261">
        <v>0</v>
      </c>
      <c r="BN261">
        <v>0</v>
      </c>
      <c r="BO261">
        <v>0.64</v>
      </c>
      <c r="BP261">
        <v>1</v>
      </c>
      <c r="BQ261">
        <v>0</v>
      </c>
      <c r="BR261">
        <v>1031.6416000000002</v>
      </c>
      <c r="BS261">
        <v>558.31680000000006</v>
      </c>
      <c r="BT261">
        <v>0</v>
      </c>
      <c r="BU261">
        <v>0</v>
      </c>
      <c r="BV261">
        <v>0.64</v>
      </c>
      <c r="BW261">
        <v>1</v>
      </c>
      <c r="CV261">
        <v>0</v>
      </c>
      <c r="CW261">
        <f>ROUND(Y261*Source!I174*DO261,7)</f>
        <v>8.3199999999999996E-2</v>
      </c>
      <c r="CX261">
        <f>ROUND(Y261*Source!I174,7)</f>
        <v>8.3199999999999996E-2</v>
      </c>
      <c r="CY261">
        <f>AB261</f>
        <v>1611.94</v>
      </c>
      <c r="CZ261">
        <f>AF261</f>
        <v>1611.94</v>
      </c>
      <c r="DA261">
        <f>AJ261</f>
        <v>1</v>
      </c>
      <c r="DB261">
        <f t="shared" si="89"/>
        <v>1031.6400000000001</v>
      </c>
      <c r="DC261">
        <f t="shared" si="90"/>
        <v>558.32000000000005</v>
      </c>
      <c r="DD261" t="s">
        <v>3</v>
      </c>
      <c r="DE261" t="s">
        <v>3</v>
      </c>
      <c r="DF261">
        <f t="shared" si="87"/>
        <v>0</v>
      </c>
      <c r="DG261">
        <f t="shared" si="91"/>
        <v>134.11000000000001</v>
      </c>
      <c r="DH261">
        <f t="shared" si="92"/>
        <v>72.58</v>
      </c>
      <c r="DI261">
        <f t="shared" si="93"/>
        <v>0</v>
      </c>
      <c r="DJ261">
        <f>DG261+DH261</f>
        <v>206.69</v>
      </c>
      <c r="DK261">
        <v>1</v>
      </c>
      <c r="DL261" t="s">
        <v>799</v>
      </c>
      <c r="DM261">
        <v>6</v>
      </c>
      <c r="DN261" t="s">
        <v>781</v>
      </c>
      <c r="DO261">
        <v>1</v>
      </c>
    </row>
    <row r="262" spans="1:119" x14ac:dyDescent="0.2">
      <c r="A262">
        <f>ROW(Source!A174)</f>
        <v>174</v>
      </c>
      <c r="B262">
        <v>48339648</v>
      </c>
      <c r="C262">
        <v>48338598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877</v>
      </c>
      <c r="J262" t="s">
        <v>878</v>
      </c>
      <c r="K262" t="s">
        <v>879</v>
      </c>
      <c r="L262">
        <v>1368</v>
      </c>
      <c r="N262">
        <v>1011</v>
      </c>
      <c r="O262" t="s">
        <v>787</v>
      </c>
      <c r="P262" t="s">
        <v>787</v>
      </c>
      <c r="Q262">
        <v>1</v>
      </c>
      <c r="W262">
        <v>0</v>
      </c>
      <c r="X262">
        <v>1234445082</v>
      </c>
      <c r="Y262">
        <f t="shared" si="88"/>
        <v>2.4</v>
      </c>
      <c r="AA262">
        <v>0</v>
      </c>
      <c r="AB262">
        <v>16.95</v>
      </c>
      <c r="AC262">
        <v>0</v>
      </c>
      <c r="AD262">
        <v>0</v>
      </c>
      <c r="AE262">
        <v>0</v>
      </c>
      <c r="AF262">
        <v>11.45</v>
      </c>
      <c r="AG262">
        <v>0</v>
      </c>
      <c r="AH262">
        <v>0</v>
      </c>
      <c r="AI262">
        <v>1</v>
      </c>
      <c r="AJ262">
        <v>1.48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2.4</v>
      </c>
      <c r="AU262" t="s">
        <v>3</v>
      </c>
      <c r="AV262">
        <v>1</v>
      </c>
      <c r="AW262">
        <v>2</v>
      </c>
      <c r="AX262">
        <v>48340012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27.479999999999997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27.479999999999997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f>ROUND(Y262*Source!I174*DO262,7)</f>
        <v>0</v>
      </c>
      <c r="CX262">
        <f>ROUND(Y262*Source!I174,7)</f>
        <v>0.312</v>
      </c>
      <c r="CY262">
        <f>AB262</f>
        <v>16.95</v>
      </c>
      <c r="CZ262">
        <f>AF262</f>
        <v>11.45</v>
      </c>
      <c r="DA262">
        <f>AJ262</f>
        <v>1.48</v>
      </c>
      <c r="DB262">
        <f t="shared" si="89"/>
        <v>27.48</v>
      </c>
      <c r="DC262">
        <f t="shared" si="90"/>
        <v>0</v>
      </c>
      <c r="DD262" t="s">
        <v>3</v>
      </c>
      <c r="DE262" t="s">
        <v>3</v>
      </c>
      <c r="DF262">
        <f t="shared" si="87"/>
        <v>0</v>
      </c>
      <c r="DG262">
        <f>ROUND(ROUND(AF262*AJ262,2)*CX262,2)</f>
        <v>5.29</v>
      </c>
      <c r="DH262">
        <f t="shared" si="92"/>
        <v>0</v>
      </c>
      <c r="DI262">
        <f t="shared" si="93"/>
        <v>0</v>
      </c>
      <c r="DJ262">
        <f>DG262+DH262</f>
        <v>5.29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ROW(Source!A174)</f>
        <v>174</v>
      </c>
      <c r="B263">
        <v>48339648</v>
      </c>
      <c r="C263">
        <v>48338598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W263">
        <v>0</v>
      </c>
      <c r="X263">
        <v>1933698176</v>
      </c>
      <c r="Y263">
        <f t="shared" si="88"/>
        <v>18.68</v>
      </c>
      <c r="AA263">
        <v>0</v>
      </c>
      <c r="AB263">
        <v>502.76</v>
      </c>
      <c r="AC263">
        <v>649.42999999999995</v>
      </c>
      <c r="AD263">
        <v>0</v>
      </c>
      <c r="AE263">
        <v>0</v>
      </c>
      <c r="AF263">
        <v>346.73</v>
      </c>
      <c r="AG263">
        <v>649.42999999999995</v>
      </c>
      <c r="AH263">
        <v>0</v>
      </c>
      <c r="AI263">
        <v>1</v>
      </c>
      <c r="AJ263">
        <v>1.45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18.68</v>
      </c>
      <c r="AU263" t="s">
        <v>3</v>
      </c>
      <c r="AV263">
        <v>1</v>
      </c>
      <c r="AW263">
        <v>2</v>
      </c>
      <c r="AX263">
        <v>48340013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6476.9164000000001</v>
      </c>
      <c r="BL263">
        <v>12131.3524</v>
      </c>
      <c r="BM263">
        <v>0</v>
      </c>
      <c r="BN263">
        <v>0</v>
      </c>
      <c r="BO263">
        <v>18.68</v>
      </c>
      <c r="BP263">
        <v>1</v>
      </c>
      <c r="BQ263">
        <v>0</v>
      </c>
      <c r="BR263">
        <v>6476.9164000000001</v>
      </c>
      <c r="BS263">
        <v>12131.3524</v>
      </c>
      <c r="BT263">
        <v>0</v>
      </c>
      <c r="BU263">
        <v>0</v>
      </c>
      <c r="BV263">
        <v>18.68</v>
      </c>
      <c r="BW263">
        <v>1</v>
      </c>
      <c r="CV263">
        <v>0</v>
      </c>
      <c r="CW263">
        <f>ROUND(Y263*Source!I174*DO263,7)</f>
        <v>2.4283999999999999</v>
      </c>
      <c r="CX263">
        <f>ROUND(Y263*Source!I174,7)</f>
        <v>2.4283999999999999</v>
      </c>
      <c r="CY263">
        <f>AB263</f>
        <v>502.76</v>
      </c>
      <c r="CZ263">
        <f>AF263</f>
        <v>346.73</v>
      </c>
      <c r="DA263">
        <f>AJ263</f>
        <v>1.45</v>
      </c>
      <c r="DB263">
        <f t="shared" si="89"/>
        <v>6476.92</v>
      </c>
      <c r="DC263">
        <f t="shared" si="90"/>
        <v>12131.35</v>
      </c>
      <c r="DD263" t="s">
        <v>3</v>
      </c>
      <c r="DE263" t="s">
        <v>3</v>
      </c>
      <c r="DF263">
        <f t="shared" si="87"/>
        <v>0</v>
      </c>
      <c r="DG263">
        <f>ROUND(ROUND(AF263*AJ263,2)*CX263,2)</f>
        <v>1220.9000000000001</v>
      </c>
      <c r="DH263">
        <f t="shared" si="92"/>
        <v>1577.08</v>
      </c>
      <c r="DI263">
        <f t="shared" si="93"/>
        <v>0</v>
      </c>
      <c r="DJ263">
        <f>DG263+DH263</f>
        <v>2797.98</v>
      </c>
      <c r="DK263">
        <v>0</v>
      </c>
      <c r="DL263" t="s">
        <v>788</v>
      </c>
      <c r="DM263">
        <v>4</v>
      </c>
      <c r="DN263" t="s">
        <v>781</v>
      </c>
      <c r="DO263">
        <v>1</v>
      </c>
    </row>
    <row r="264" spans="1:119" x14ac:dyDescent="0.2">
      <c r="A264">
        <f>ROW(Source!A174)</f>
        <v>174</v>
      </c>
      <c r="B264">
        <v>48339648</v>
      </c>
      <c r="C264">
        <v>48338598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789</v>
      </c>
      <c r="J264" t="s">
        <v>790</v>
      </c>
      <c r="K264" t="s">
        <v>791</v>
      </c>
      <c r="L264">
        <v>1368</v>
      </c>
      <c r="N264">
        <v>1011</v>
      </c>
      <c r="O264" t="s">
        <v>787</v>
      </c>
      <c r="P264" t="s">
        <v>787</v>
      </c>
      <c r="Q264">
        <v>1</v>
      </c>
      <c r="W264">
        <v>0</v>
      </c>
      <c r="X264">
        <v>-950105757</v>
      </c>
      <c r="Y264">
        <f t="shared" si="88"/>
        <v>0.52</v>
      </c>
      <c r="AA264">
        <v>0</v>
      </c>
      <c r="AB264">
        <v>649.04999999999995</v>
      </c>
      <c r="AC264">
        <v>649.42999999999995</v>
      </c>
      <c r="AD264">
        <v>0</v>
      </c>
      <c r="AE264">
        <v>0</v>
      </c>
      <c r="AF264">
        <v>649.04999999999995</v>
      </c>
      <c r="AG264">
        <v>649.42999999999995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0.52</v>
      </c>
      <c r="AU264" t="s">
        <v>3</v>
      </c>
      <c r="AV264">
        <v>1</v>
      </c>
      <c r="AW264">
        <v>2</v>
      </c>
      <c r="AX264">
        <v>48340014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337.50599999999997</v>
      </c>
      <c r="BL264">
        <v>337.70359999999999</v>
      </c>
      <c r="BM264">
        <v>0</v>
      </c>
      <c r="BN264">
        <v>0</v>
      </c>
      <c r="BO264">
        <v>0.52</v>
      </c>
      <c r="BP264">
        <v>1</v>
      </c>
      <c r="BQ264">
        <v>0</v>
      </c>
      <c r="BR264">
        <v>337.50599999999997</v>
      </c>
      <c r="BS264">
        <v>337.70359999999999</v>
      </c>
      <c r="BT264">
        <v>0</v>
      </c>
      <c r="BU264">
        <v>0</v>
      </c>
      <c r="BV264">
        <v>0.52</v>
      </c>
      <c r="BW264">
        <v>1</v>
      </c>
      <c r="CV264">
        <v>0</v>
      </c>
      <c r="CW264">
        <f>ROUND(Y264*Source!I174*DO264,7)</f>
        <v>6.7599999999999993E-2</v>
      </c>
      <c r="CX264">
        <f>ROUND(Y264*Source!I174,7)</f>
        <v>6.7599999999999993E-2</v>
      </c>
      <c r="CY264">
        <f>AB264</f>
        <v>649.04999999999995</v>
      </c>
      <c r="CZ264">
        <f>AF264</f>
        <v>649.04999999999995</v>
      </c>
      <c r="DA264">
        <f>AJ264</f>
        <v>1</v>
      </c>
      <c r="DB264">
        <f t="shared" si="89"/>
        <v>337.51</v>
      </c>
      <c r="DC264">
        <f t="shared" si="90"/>
        <v>337.7</v>
      </c>
      <c r="DD264" t="s">
        <v>3</v>
      </c>
      <c r="DE264" t="s">
        <v>3</v>
      </c>
      <c r="DF264">
        <f t="shared" si="87"/>
        <v>0</v>
      </c>
      <c r="DG264">
        <f t="shared" ref="DG264:DG274" si="94">ROUND(ROUND(AF264,2)*CX264,2)</f>
        <v>43.88</v>
      </c>
      <c r="DH264">
        <f t="shared" si="92"/>
        <v>43.9</v>
      </c>
      <c r="DI264">
        <f t="shared" si="93"/>
        <v>0</v>
      </c>
      <c r="DJ264">
        <f>DG264+DH264</f>
        <v>87.78</v>
      </c>
      <c r="DK264">
        <v>1</v>
      </c>
      <c r="DL264" t="s">
        <v>788</v>
      </c>
      <c r="DM264">
        <v>4</v>
      </c>
      <c r="DN264" t="s">
        <v>781</v>
      </c>
      <c r="DO264">
        <v>1</v>
      </c>
    </row>
    <row r="265" spans="1:119" x14ac:dyDescent="0.2">
      <c r="A265">
        <f>ROW(Source!A174)</f>
        <v>174</v>
      </c>
      <c r="B265">
        <v>48339648</v>
      </c>
      <c r="C265">
        <v>48338598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880</v>
      </c>
      <c r="J265" t="s">
        <v>881</v>
      </c>
      <c r="K265" t="s">
        <v>882</v>
      </c>
      <c r="L265">
        <v>1368</v>
      </c>
      <c r="N265">
        <v>1011</v>
      </c>
      <c r="O265" t="s">
        <v>787</v>
      </c>
      <c r="P265" t="s">
        <v>787</v>
      </c>
      <c r="Q265">
        <v>1</v>
      </c>
      <c r="W265">
        <v>0</v>
      </c>
      <c r="X265">
        <v>-1608733210</v>
      </c>
      <c r="Y265">
        <f t="shared" si="88"/>
        <v>2.4</v>
      </c>
      <c r="AA265">
        <v>0</v>
      </c>
      <c r="AB265">
        <v>215.6</v>
      </c>
      <c r="AC265">
        <v>649.42999999999995</v>
      </c>
      <c r="AD265">
        <v>0</v>
      </c>
      <c r="AE265">
        <v>0</v>
      </c>
      <c r="AF265">
        <v>215.6</v>
      </c>
      <c r="AG265">
        <v>649.42999999999995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2.4</v>
      </c>
      <c r="AU265" t="s">
        <v>3</v>
      </c>
      <c r="AV265">
        <v>1</v>
      </c>
      <c r="AW265">
        <v>2</v>
      </c>
      <c r="AX265">
        <v>48340015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517.43999999999994</v>
      </c>
      <c r="BL265">
        <v>1558.6319999999998</v>
      </c>
      <c r="BM265">
        <v>0</v>
      </c>
      <c r="BN265">
        <v>0</v>
      </c>
      <c r="BO265">
        <v>2.4</v>
      </c>
      <c r="BP265">
        <v>1</v>
      </c>
      <c r="BQ265">
        <v>0</v>
      </c>
      <c r="BR265">
        <v>517.43999999999994</v>
      </c>
      <c r="BS265">
        <v>1558.6319999999998</v>
      </c>
      <c r="BT265">
        <v>0</v>
      </c>
      <c r="BU265">
        <v>0</v>
      </c>
      <c r="BV265">
        <v>2.4</v>
      </c>
      <c r="BW265">
        <v>1</v>
      </c>
      <c r="CV265">
        <v>0</v>
      </c>
      <c r="CW265">
        <f>ROUND(Y265*Source!I174*DO265,7)</f>
        <v>0.312</v>
      </c>
      <c r="CX265">
        <f>ROUND(Y265*Source!I174,7)</f>
        <v>0.312</v>
      </c>
      <c r="CY265">
        <f>AB265</f>
        <v>215.6</v>
      </c>
      <c r="CZ265">
        <f>AF265</f>
        <v>215.6</v>
      </c>
      <c r="DA265">
        <f>AJ265</f>
        <v>1</v>
      </c>
      <c r="DB265">
        <f t="shared" si="89"/>
        <v>517.44000000000005</v>
      </c>
      <c r="DC265">
        <f t="shared" si="90"/>
        <v>1558.63</v>
      </c>
      <c r="DD265" t="s">
        <v>3</v>
      </c>
      <c r="DE265" t="s">
        <v>3</v>
      </c>
      <c r="DF265">
        <f t="shared" si="87"/>
        <v>0</v>
      </c>
      <c r="DG265">
        <f t="shared" si="94"/>
        <v>67.27</v>
      </c>
      <c r="DH265">
        <f t="shared" si="92"/>
        <v>202.62</v>
      </c>
      <c r="DI265">
        <f t="shared" si="93"/>
        <v>0</v>
      </c>
      <c r="DJ265">
        <f>DG265+DH265</f>
        <v>269.89</v>
      </c>
      <c r="DK265">
        <v>1</v>
      </c>
      <c r="DL265" t="s">
        <v>788</v>
      </c>
      <c r="DM265">
        <v>4</v>
      </c>
      <c r="DN265" t="s">
        <v>781</v>
      </c>
      <c r="DO265">
        <v>1</v>
      </c>
    </row>
    <row r="266" spans="1:119" x14ac:dyDescent="0.2">
      <c r="A266">
        <f>ROW(Source!A174)</f>
        <v>174</v>
      </c>
      <c r="B266">
        <v>48339648</v>
      </c>
      <c r="C266">
        <v>48338598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1249585591</v>
      </c>
      <c r="Y266">
        <f t="shared" si="88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48340016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ROUND(Y266*Source!I174,7)</f>
        <v>0</v>
      </c>
      <c r="CY266">
        <f>AA266</f>
        <v>0</v>
      </c>
      <c r="CZ266">
        <f>AE266</f>
        <v>0</v>
      </c>
      <c r="DA266">
        <f>AI266</f>
        <v>1</v>
      </c>
      <c r="DB266">
        <f t="shared" si="89"/>
        <v>0</v>
      </c>
      <c r="DC266">
        <f t="shared" si="90"/>
        <v>0</v>
      </c>
      <c r="DD266" t="s">
        <v>3</v>
      </c>
      <c r="DE266" t="s">
        <v>3</v>
      </c>
      <c r="DF266">
        <f t="shared" si="87"/>
        <v>0</v>
      </c>
      <c r="DG266">
        <f t="shared" si="94"/>
        <v>0</v>
      </c>
      <c r="DH266">
        <f t="shared" si="92"/>
        <v>0</v>
      </c>
      <c r="DI266">
        <f t="shared" si="93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ROW(Source!A174)</f>
        <v>174</v>
      </c>
      <c r="B267">
        <v>48339648</v>
      </c>
      <c r="C267">
        <v>48338598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W267">
        <v>0</v>
      </c>
      <c r="X267">
        <v>-363412765</v>
      </c>
      <c r="Y267">
        <f t="shared" si="88"/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0</v>
      </c>
      <c r="AU267" t="s">
        <v>3</v>
      </c>
      <c r="AV267">
        <v>0</v>
      </c>
      <c r="AW267">
        <v>2</v>
      </c>
      <c r="AX267">
        <v>48340017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ROUND(Y267*Source!I174,7)</f>
        <v>0</v>
      </c>
      <c r="CY267">
        <f>AA267</f>
        <v>0</v>
      </c>
      <c r="CZ267">
        <f>AE267</f>
        <v>0</v>
      </c>
      <c r="DA267">
        <f>AI267</f>
        <v>1</v>
      </c>
      <c r="DB267">
        <f t="shared" si="89"/>
        <v>0</v>
      </c>
      <c r="DC267">
        <f t="shared" si="90"/>
        <v>0</v>
      </c>
      <c r="DD267" t="s">
        <v>3</v>
      </c>
      <c r="DE267" t="s">
        <v>3</v>
      </c>
      <c r="DF267">
        <f t="shared" si="87"/>
        <v>0</v>
      </c>
      <c r="DG267">
        <f t="shared" si="94"/>
        <v>0</v>
      </c>
      <c r="DH267">
        <f t="shared" si="92"/>
        <v>0</v>
      </c>
      <c r="DI267">
        <f t="shared" si="93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ROW(Source!A174)</f>
        <v>174</v>
      </c>
      <c r="B268">
        <v>48339648</v>
      </c>
      <c r="C268">
        <v>48338598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W268">
        <v>0</v>
      </c>
      <c r="X268">
        <v>-1470222029</v>
      </c>
      <c r="Y268">
        <f t="shared" si="88"/>
        <v>3.06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3.06</v>
      </c>
      <c r="AU268" t="s">
        <v>3</v>
      </c>
      <c r="AV268">
        <v>0</v>
      </c>
      <c r="AW268">
        <v>2</v>
      </c>
      <c r="AX268">
        <v>48340018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ROUND(Y268*Source!I174,7)</f>
        <v>0.39779999999999999</v>
      </c>
      <c r="CY268">
        <f>AA268</f>
        <v>0</v>
      </c>
      <c r="CZ268">
        <f>AE268</f>
        <v>0</v>
      </c>
      <c r="DA268">
        <f>AI268</f>
        <v>1</v>
      </c>
      <c r="DB268">
        <f t="shared" si="89"/>
        <v>0</v>
      </c>
      <c r="DC268">
        <f t="shared" si="90"/>
        <v>0</v>
      </c>
      <c r="DD268" t="s">
        <v>3</v>
      </c>
      <c r="DE268" t="s">
        <v>3</v>
      </c>
      <c r="DF268">
        <f t="shared" si="87"/>
        <v>0</v>
      </c>
      <c r="DG268">
        <f t="shared" si="94"/>
        <v>0</v>
      </c>
      <c r="DH268">
        <f t="shared" si="92"/>
        <v>0</v>
      </c>
      <c r="DI268">
        <f t="shared" si="93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ROW(Source!A178)</f>
        <v>178</v>
      </c>
      <c r="B269">
        <v>48339648</v>
      </c>
      <c r="C269">
        <v>48338628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868</v>
      </c>
      <c r="J269" t="s">
        <v>3</v>
      </c>
      <c r="K269" t="s">
        <v>869</v>
      </c>
      <c r="L269">
        <v>1369</v>
      </c>
      <c r="N269">
        <v>1013</v>
      </c>
      <c r="O269" t="s">
        <v>870</v>
      </c>
      <c r="P269" t="s">
        <v>870</v>
      </c>
      <c r="Q269">
        <v>1</v>
      </c>
      <c r="W269">
        <v>0</v>
      </c>
      <c r="X269">
        <v>-236928766</v>
      </c>
      <c r="Y269">
        <f t="shared" si="88"/>
        <v>0.01</v>
      </c>
      <c r="AA269">
        <v>0</v>
      </c>
      <c r="AB269">
        <v>0</v>
      </c>
      <c r="AC269">
        <v>0</v>
      </c>
      <c r="AD269">
        <v>528.27</v>
      </c>
      <c r="AE269">
        <v>0</v>
      </c>
      <c r="AF269">
        <v>0</v>
      </c>
      <c r="AG269">
        <v>0</v>
      </c>
      <c r="AH269">
        <v>528.27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0.01</v>
      </c>
      <c r="AU269" t="s">
        <v>3</v>
      </c>
      <c r="AV269">
        <v>1</v>
      </c>
      <c r="AW269">
        <v>2</v>
      </c>
      <c r="AX269">
        <v>48340022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5.2827000000000002</v>
      </c>
      <c r="BN269">
        <v>0.01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5.2827000000000002</v>
      </c>
      <c r="BU269">
        <v>0.01</v>
      </c>
      <c r="BV269">
        <v>0</v>
      </c>
      <c r="BW269">
        <v>1</v>
      </c>
      <c r="CU269">
        <f>ROUND(AT269*Source!I178*AH269*AL269,2)</f>
        <v>0</v>
      </c>
      <c r="CV269">
        <f>ROUND(Y269*Source!I178,7)</f>
        <v>0</v>
      </c>
      <c r="CW269">
        <v>0</v>
      </c>
      <c r="CX269">
        <f>ROUND(Y269*Source!I178,7)</f>
        <v>0</v>
      </c>
      <c r="CY269">
        <f>AD269</f>
        <v>528.27</v>
      </c>
      <c r="CZ269">
        <f>AH269</f>
        <v>528.27</v>
      </c>
      <c r="DA269">
        <f>AL269</f>
        <v>1</v>
      </c>
      <c r="DB269">
        <f t="shared" si="89"/>
        <v>5.28</v>
      </c>
      <c r="DC269">
        <f t="shared" si="90"/>
        <v>0</v>
      </c>
      <c r="DD269" t="s">
        <v>3</v>
      </c>
      <c r="DE269" t="s">
        <v>3</v>
      </c>
      <c r="DF269">
        <f t="shared" si="87"/>
        <v>0</v>
      </c>
      <c r="DG269">
        <f t="shared" si="94"/>
        <v>0</v>
      </c>
      <c r="DH269">
        <f t="shared" si="92"/>
        <v>0</v>
      </c>
      <c r="DI269">
        <f t="shared" si="93"/>
        <v>0</v>
      </c>
      <c r="DJ269">
        <f>DI269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ROW(Source!A178)</f>
        <v>178</v>
      </c>
      <c r="B270">
        <v>48339648</v>
      </c>
      <c r="C270">
        <v>48338628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871</v>
      </c>
      <c r="J270" t="s">
        <v>3</v>
      </c>
      <c r="K270" t="s">
        <v>872</v>
      </c>
      <c r="L270">
        <v>1369</v>
      </c>
      <c r="N270">
        <v>1013</v>
      </c>
      <c r="O270" t="s">
        <v>870</v>
      </c>
      <c r="P270" t="s">
        <v>870</v>
      </c>
      <c r="Q270">
        <v>1</v>
      </c>
      <c r="W270">
        <v>0</v>
      </c>
      <c r="X270">
        <v>-587036825</v>
      </c>
      <c r="Y270">
        <f t="shared" si="88"/>
        <v>1.03</v>
      </c>
      <c r="AA270">
        <v>0</v>
      </c>
      <c r="AB270">
        <v>0</v>
      </c>
      <c r="AC270">
        <v>0</v>
      </c>
      <c r="AD270">
        <v>576.73</v>
      </c>
      <c r="AE270">
        <v>0</v>
      </c>
      <c r="AF270">
        <v>0</v>
      </c>
      <c r="AG270">
        <v>0</v>
      </c>
      <c r="AH270">
        <v>576.73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1.03</v>
      </c>
      <c r="AU270" t="s">
        <v>3</v>
      </c>
      <c r="AV270">
        <v>1</v>
      </c>
      <c r="AW270">
        <v>2</v>
      </c>
      <c r="AX270">
        <v>48340023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594.03190000000006</v>
      </c>
      <c r="BN270">
        <v>1.03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594.03190000000006</v>
      </c>
      <c r="BU270">
        <v>1.03</v>
      </c>
      <c r="BV270">
        <v>0</v>
      </c>
      <c r="BW270">
        <v>1</v>
      </c>
      <c r="CU270">
        <f>ROUND(AT270*Source!I178*AH270*AL270,2)</f>
        <v>0</v>
      </c>
      <c r="CV270">
        <f>ROUND(Y270*Source!I178,7)</f>
        <v>0</v>
      </c>
      <c r="CW270">
        <v>0</v>
      </c>
      <c r="CX270">
        <f>ROUND(Y270*Source!I178,7)</f>
        <v>0</v>
      </c>
      <c r="CY270">
        <f>AD270</f>
        <v>576.73</v>
      </c>
      <c r="CZ270">
        <f>AH270</f>
        <v>576.73</v>
      </c>
      <c r="DA270">
        <f>AL270</f>
        <v>1</v>
      </c>
      <c r="DB270">
        <f t="shared" si="89"/>
        <v>594.03</v>
      </c>
      <c r="DC270">
        <f t="shared" si="90"/>
        <v>0</v>
      </c>
      <c r="DD270" t="s">
        <v>3</v>
      </c>
      <c r="DE270" t="s">
        <v>3</v>
      </c>
      <c r="DF270">
        <f t="shared" si="87"/>
        <v>0</v>
      </c>
      <c r="DG270">
        <f t="shared" si="94"/>
        <v>0</v>
      </c>
      <c r="DH270">
        <f t="shared" si="92"/>
        <v>0</v>
      </c>
      <c r="DI270">
        <f t="shared" si="93"/>
        <v>0</v>
      </c>
      <c r="DJ270">
        <f>DI270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ROW(Source!A178)</f>
        <v>178</v>
      </c>
      <c r="B271">
        <v>48339648</v>
      </c>
      <c r="C271">
        <v>48338628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873</v>
      </c>
      <c r="J271" t="s">
        <v>3</v>
      </c>
      <c r="K271" t="s">
        <v>874</v>
      </c>
      <c r="L271">
        <v>1369</v>
      </c>
      <c r="N271">
        <v>1013</v>
      </c>
      <c r="O271" t="s">
        <v>870</v>
      </c>
      <c r="P271" t="s">
        <v>870</v>
      </c>
      <c r="Q271">
        <v>1</v>
      </c>
      <c r="W271">
        <v>0</v>
      </c>
      <c r="X271">
        <v>-512803540</v>
      </c>
      <c r="Y271">
        <f t="shared" si="88"/>
        <v>0.52</v>
      </c>
      <c r="AA271">
        <v>0</v>
      </c>
      <c r="AB271">
        <v>0</v>
      </c>
      <c r="AC271">
        <v>0</v>
      </c>
      <c r="AD271">
        <v>649.42999999999995</v>
      </c>
      <c r="AE271">
        <v>0</v>
      </c>
      <c r="AF271">
        <v>0</v>
      </c>
      <c r="AG271">
        <v>0</v>
      </c>
      <c r="AH271">
        <v>649.42999999999995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0.52</v>
      </c>
      <c r="AU271" t="s">
        <v>3</v>
      </c>
      <c r="AV271">
        <v>1</v>
      </c>
      <c r="AW271">
        <v>2</v>
      </c>
      <c r="AX271">
        <v>48340024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337.70359999999999</v>
      </c>
      <c r="BN271">
        <v>0.52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337.70359999999999</v>
      </c>
      <c r="BU271">
        <v>0.52</v>
      </c>
      <c r="BV271">
        <v>0</v>
      </c>
      <c r="BW271">
        <v>1</v>
      </c>
      <c r="CU271">
        <f>ROUND(AT271*Source!I178*AH271*AL271,2)</f>
        <v>0</v>
      </c>
      <c r="CV271">
        <f>ROUND(Y271*Source!I178,7)</f>
        <v>0</v>
      </c>
      <c r="CW271">
        <v>0</v>
      </c>
      <c r="CX271">
        <f>ROUND(Y271*Source!I178,7)</f>
        <v>0</v>
      </c>
      <c r="CY271">
        <f>AD271</f>
        <v>649.42999999999995</v>
      </c>
      <c r="CZ271">
        <f>AH271</f>
        <v>649.42999999999995</v>
      </c>
      <c r="DA271">
        <f>AL271</f>
        <v>1</v>
      </c>
      <c r="DB271">
        <f t="shared" si="89"/>
        <v>337.7</v>
      </c>
      <c r="DC271">
        <f t="shared" si="90"/>
        <v>0</v>
      </c>
      <c r="DD271" t="s">
        <v>3</v>
      </c>
      <c r="DE271" t="s">
        <v>3</v>
      </c>
      <c r="DF271">
        <f t="shared" si="87"/>
        <v>0</v>
      </c>
      <c r="DG271">
        <f t="shared" si="94"/>
        <v>0</v>
      </c>
      <c r="DH271">
        <f t="shared" si="92"/>
        <v>0</v>
      </c>
      <c r="DI271">
        <f t="shared" si="93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ROW(Source!A178)</f>
        <v>178</v>
      </c>
      <c r="B272">
        <v>48339648</v>
      </c>
      <c r="C272">
        <v>48338628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875</v>
      </c>
      <c r="J272" t="s">
        <v>3</v>
      </c>
      <c r="K272" t="s">
        <v>876</v>
      </c>
      <c r="L272">
        <v>1369</v>
      </c>
      <c r="N272">
        <v>1013</v>
      </c>
      <c r="O272" t="s">
        <v>870</v>
      </c>
      <c r="P272" t="s">
        <v>870</v>
      </c>
      <c r="Q272">
        <v>1</v>
      </c>
      <c r="W272">
        <v>0</v>
      </c>
      <c r="X272">
        <v>1518711480</v>
      </c>
      <c r="Y272">
        <f t="shared" si="88"/>
        <v>0.52</v>
      </c>
      <c r="AA272">
        <v>0</v>
      </c>
      <c r="AB272">
        <v>0</v>
      </c>
      <c r="AC272">
        <v>0</v>
      </c>
      <c r="AD272">
        <v>746.36</v>
      </c>
      <c r="AE272">
        <v>0</v>
      </c>
      <c r="AF272">
        <v>0</v>
      </c>
      <c r="AG272">
        <v>0</v>
      </c>
      <c r="AH272">
        <v>746.36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0.52</v>
      </c>
      <c r="AU272" t="s">
        <v>3</v>
      </c>
      <c r="AV272">
        <v>1</v>
      </c>
      <c r="AW272">
        <v>2</v>
      </c>
      <c r="AX272">
        <v>48340025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388.10720000000003</v>
      </c>
      <c r="BN272">
        <v>0.52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388.10720000000003</v>
      </c>
      <c r="BU272">
        <v>0.52</v>
      </c>
      <c r="BV272">
        <v>0</v>
      </c>
      <c r="BW272">
        <v>1</v>
      </c>
      <c r="CU272">
        <f>ROUND(AT272*Source!I178*AH272*AL272,2)</f>
        <v>0</v>
      </c>
      <c r="CV272">
        <f>ROUND(Y272*Source!I178,7)</f>
        <v>0</v>
      </c>
      <c r="CW272">
        <v>0</v>
      </c>
      <c r="CX272">
        <f>ROUND(Y272*Source!I178,7)</f>
        <v>0</v>
      </c>
      <c r="CY272">
        <f>AD272</f>
        <v>746.36</v>
      </c>
      <c r="CZ272">
        <f>AH272</f>
        <v>746.36</v>
      </c>
      <c r="DA272">
        <f>AL272</f>
        <v>1</v>
      </c>
      <c r="DB272">
        <f t="shared" si="89"/>
        <v>388.11</v>
      </c>
      <c r="DC272">
        <f t="shared" si="90"/>
        <v>0</v>
      </c>
      <c r="DD272" t="s">
        <v>3</v>
      </c>
      <c r="DE272" t="s">
        <v>3</v>
      </c>
      <c r="DF272">
        <f t="shared" si="87"/>
        <v>0</v>
      </c>
      <c r="DG272">
        <f t="shared" si="94"/>
        <v>0</v>
      </c>
      <c r="DH272">
        <f t="shared" si="92"/>
        <v>0</v>
      </c>
      <c r="DI272">
        <f t="shared" si="93"/>
        <v>0</v>
      </c>
      <c r="DJ272">
        <f>DI272</f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ROW(Source!A178)</f>
        <v>178</v>
      </c>
      <c r="B273">
        <v>48339648</v>
      </c>
      <c r="C273">
        <v>48338628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782</v>
      </c>
      <c r="J273" t="s">
        <v>3</v>
      </c>
      <c r="K273" t="s">
        <v>783</v>
      </c>
      <c r="L273">
        <v>1191</v>
      </c>
      <c r="N273">
        <v>1013</v>
      </c>
      <c r="O273" t="s">
        <v>781</v>
      </c>
      <c r="P273" t="s">
        <v>781</v>
      </c>
      <c r="Q273">
        <v>1</v>
      </c>
      <c r="W273">
        <v>0</v>
      </c>
      <c r="X273">
        <v>-1417349443</v>
      </c>
      <c r="Y273">
        <f t="shared" si="88"/>
        <v>0.51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0.51</v>
      </c>
      <c r="AU273" t="s">
        <v>3</v>
      </c>
      <c r="AV273">
        <v>2</v>
      </c>
      <c r="AW273">
        <v>2</v>
      </c>
      <c r="AX273">
        <v>48340026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ROUND(Y273*Source!I178,7)</f>
        <v>0</v>
      </c>
      <c r="CY273">
        <f>AD273</f>
        <v>0</v>
      </c>
      <c r="CZ273">
        <f>AH273</f>
        <v>0</v>
      </c>
      <c r="DA273">
        <f>AL273</f>
        <v>1</v>
      </c>
      <c r="DB273">
        <f t="shared" si="89"/>
        <v>0</v>
      </c>
      <c r="DC273">
        <f t="shared" si="90"/>
        <v>0</v>
      </c>
      <c r="DD273" t="s">
        <v>3</v>
      </c>
      <c r="DE273" t="s">
        <v>3</v>
      </c>
      <c r="DF273">
        <f t="shared" si="87"/>
        <v>0</v>
      </c>
      <c r="DG273">
        <f t="shared" si="94"/>
        <v>0</v>
      </c>
      <c r="DH273">
        <f t="shared" si="92"/>
        <v>0</v>
      </c>
      <c r="DI273">
        <f t="shared" si="9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ROW(Source!A178)</f>
        <v>178</v>
      </c>
      <c r="B274">
        <v>48339648</v>
      </c>
      <c r="C274">
        <v>48338628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796</v>
      </c>
      <c r="J274" t="s">
        <v>797</v>
      </c>
      <c r="K274" t="s">
        <v>798</v>
      </c>
      <c r="L274">
        <v>1368</v>
      </c>
      <c r="N274">
        <v>1011</v>
      </c>
      <c r="O274" t="s">
        <v>787</v>
      </c>
      <c r="P274" t="s">
        <v>787</v>
      </c>
      <c r="Q274">
        <v>1</v>
      </c>
      <c r="W274">
        <v>0</v>
      </c>
      <c r="X274">
        <v>850633116</v>
      </c>
      <c r="Y274">
        <f t="shared" si="88"/>
        <v>5.1000000000000004E-3</v>
      </c>
      <c r="AA274">
        <v>0</v>
      </c>
      <c r="AB274">
        <v>1611.94</v>
      </c>
      <c r="AC274">
        <v>872.37</v>
      </c>
      <c r="AD274">
        <v>0</v>
      </c>
      <c r="AE274">
        <v>0</v>
      </c>
      <c r="AF274">
        <v>1611.94</v>
      </c>
      <c r="AG274">
        <v>872.37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5.1000000000000004E-3</v>
      </c>
      <c r="AU274" t="s">
        <v>3</v>
      </c>
      <c r="AV274">
        <v>1</v>
      </c>
      <c r="AW274">
        <v>2</v>
      </c>
      <c r="AX274">
        <v>48340027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8.2208940000000013</v>
      </c>
      <c r="BL274">
        <v>4.4490870000000005</v>
      </c>
      <c r="BM274">
        <v>0</v>
      </c>
      <c r="BN274">
        <v>0</v>
      </c>
      <c r="BO274">
        <v>5.1000000000000004E-3</v>
      </c>
      <c r="BP274">
        <v>1</v>
      </c>
      <c r="BQ274">
        <v>0</v>
      </c>
      <c r="BR274">
        <v>8.2208940000000013</v>
      </c>
      <c r="BS274">
        <v>4.4490870000000005</v>
      </c>
      <c r="BT274">
        <v>0</v>
      </c>
      <c r="BU274">
        <v>0</v>
      </c>
      <c r="BV274">
        <v>5.1000000000000004E-3</v>
      </c>
      <c r="BW274">
        <v>1</v>
      </c>
      <c r="CV274">
        <v>0</v>
      </c>
      <c r="CW274">
        <f>ROUND(Y274*Source!I178*DO274,7)</f>
        <v>0</v>
      </c>
      <c r="CX274">
        <f>ROUND(Y274*Source!I178,7)</f>
        <v>0</v>
      </c>
      <c r="CY274">
        <f>AB274</f>
        <v>1611.94</v>
      </c>
      <c r="CZ274">
        <f>AF274</f>
        <v>1611.94</v>
      </c>
      <c r="DA274">
        <f>AJ274</f>
        <v>1</v>
      </c>
      <c r="DB274">
        <f t="shared" si="89"/>
        <v>8.2200000000000006</v>
      </c>
      <c r="DC274">
        <f t="shared" si="90"/>
        <v>4.45</v>
      </c>
      <c r="DD274" t="s">
        <v>3</v>
      </c>
      <c r="DE274" t="s">
        <v>3</v>
      </c>
      <c r="DF274">
        <f t="shared" si="87"/>
        <v>0</v>
      </c>
      <c r="DG274">
        <f t="shared" si="94"/>
        <v>0</v>
      </c>
      <c r="DH274">
        <f t="shared" si="92"/>
        <v>0</v>
      </c>
      <c r="DI274">
        <f t="shared" si="93"/>
        <v>0</v>
      </c>
      <c r="DJ274">
        <f>DG274+DH274</f>
        <v>0</v>
      </c>
      <c r="DK274">
        <v>1</v>
      </c>
      <c r="DL274" t="s">
        <v>799</v>
      </c>
      <c r="DM274">
        <v>6</v>
      </c>
      <c r="DN274" t="s">
        <v>781</v>
      </c>
      <c r="DO274">
        <v>1</v>
      </c>
    </row>
    <row r="275" spans="1:119" x14ac:dyDescent="0.2">
      <c r="A275">
        <f>ROW(Source!A178)</f>
        <v>178</v>
      </c>
      <c r="B275">
        <v>48339648</v>
      </c>
      <c r="C275">
        <v>48338628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784</v>
      </c>
      <c r="J275" t="s">
        <v>785</v>
      </c>
      <c r="K275" t="s">
        <v>786</v>
      </c>
      <c r="L275">
        <v>1368</v>
      </c>
      <c r="N275">
        <v>1011</v>
      </c>
      <c r="O275" t="s">
        <v>787</v>
      </c>
      <c r="P275" t="s">
        <v>787</v>
      </c>
      <c r="Q275">
        <v>1</v>
      </c>
      <c r="W275">
        <v>0</v>
      </c>
      <c r="X275">
        <v>1933698176</v>
      </c>
      <c r="Y275">
        <f t="shared" si="88"/>
        <v>0.5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48340028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173.36500000000001</v>
      </c>
      <c r="BL275">
        <v>324.71499999999997</v>
      </c>
      <c r="BM275">
        <v>0</v>
      </c>
      <c r="BN275">
        <v>0</v>
      </c>
      <c r="BO275">
        <v>0.5</v>
      </c>
      <c r="BP275">
        <v>1</v>
      </c>
      <c r="BQ275">
        <v>0</v>
      </c>
      <c r="BR275">
        <v>173.36500000000001</v>
      </c>
      <c r="BS275">
        <v>324.71499999999997</v>
      </c>
      <c r="BT275">
        <v>0</v>
      </c>
      <c r="BU275">
        <v>0</v>
      </c>
      <c r="BV275">
        <v>0.5</v>
      </c>
      <c r="BW275">
        <v>1</v>
      </c>
      <c r="CV275">
        <v>0</v>
      </c>
      <c r="CW275">
        <f>ROUND(Y275*Source!I178*DO275,7)</f>
        <v>0</v>
      </c>
      <c r="CX275">
        <f>ROUND(Y275*Source!I178,7)</f>
        <v>0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89"/>
        <v>173.37</v>
      </c>
      <c r="DC275">
        <f t="shared" si="90"/>
        <v>324.72000000000003</v>
      </c>
      <c r="DD275" t="s">
        <v>3</v>
      </c>
      <c r="DE275" t="s">
        <v>3</v>
      </c>
      <c r="DF275">
        <f t="shared" si="87"/>
        <v>0</v>
      </c>
      <c r="DG275">
        <f>ROUND(ROUND(AF275*AJ275,2)*CX275,2)</f>
        <v>0</v>
      </c>
      <c r="DH275">
        <f t="shared" si="92"/>
        <v>0</v>
      </c>
      <c r="DI275">
        <f t="shared" si="93"/>
        <v>0</v>
      </c>
      <c r="DJ275">
        <f>DG275+DH275</f>
        <v>0</v>
      </c>
      <c r="DK275">
        <v>0</v>
      </c>
      <c r="DL275" t="s">
        <v>788</v>
      </c>
      <c r="DM275">
        <v>4</v>
      </c>
      <c r="DN275" t="s">
        <v>781</v>
      </c>
      <c r="DO275">
        <v>1</v>
      </c>
    </row>
    <row r="276" spans="1:119" x14ac:dyDescent="0.2">
      <c r="A276">
        <f>ROW(Source!A178)</f>
        <v>178</v>
      </c>
      <c r="B276">
        <v>48339648</v>
      </c>
      <c r="C276">
        <v>48338628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789</v>
      </c>
      <c r="J276" t="s">
        <v>790</v>
      </c>
      <c r="K276" t="s">
        <v>791</v>
      </c>
      <c r="L276">
        <v>1368</v>
      </c>
      <c r="N276">
        <v>1011</v>
      </c>
      <c r="O276" t="s">
        <v>787</v>
      </c>
      <c r="P276" t="s">
        <v>787</v>
      </c>
      <c r="Q276">
        <v>1</v>
      </c>
      <c r="W276">
        <v>0</v>
      </c>
      <c r="X276">
        <v>-950105757</v>
      </c>
      <c r="Y276">
        <f t="shared" si="88"/>
        <v>4.0000000000000001E-3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4.0000000000000001E-3</v>
      </c>
      <c r="AU276" t="s">
        <v>3</v>
      </c>
      <c r="AV276">
        <v>1</v>
      </c>
      <c r="AW276">
        <v>2</v>
      </c>
      <c r="AX276">
        <v>48340029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2.5962000000000001</v>
      </c>
      <c r="BL276">
        <v>2.5977199999999998</v>
      </c>
      <c r="BM276">
        <v>0</v>
      </c>
      <c r="BN276">
        <v>0</v>
      </c>
      <c r="BO276">
        <v>4.0000000000000001E-3</v>
      </c>
      <c r="BP276">
        <v>1</v>
      </c>
      <c r="BQ276">
        <v>0</v>
      </c>
      <c r="BR276">
        <v>2.5962000000000001</v>
      </c>
      <c r="BS276">
        <v>2.5977199999999998</v>
      </c>
      <c r="BT276">
        <v>0</v>
      </c>
      <c r="BU276">
        <v>0</v>
      </c>
      <c r="BV276">
        <v>4.0000000000000001E-3</v>
      </c>
      <c r="BW276">
        <v>1</v>
      </c>
      <c r="CV276">
        <v>0</v>
      </c>
      <c r="CW276">
        <f>ROUND(Y276*Source!I178*DO276,7)</f>
        <v>0</v>
      </c>
      <c r="CX276">
        <f>ROUND(Y276*Source!I178,7)</f>
        <v>0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89"/>
        <v>2.6</v>
      </c>
      <c r="DC276">
        <f t="shared" si="90"/>
        <v>2.6</v>
      </c>
      <c r="DD276" t="s">
        <v>3</v>
      </c>
      <c r="DE276" t="s">
        <v>3</v>
      </c>
      <c r="DF276">
        <f t="shared" si="87"/>
        <v>0</v>
      </c>
      <c r="DG276">
        <f>ROUND(ROUND(AF276,2)*CX276,2)</f>
        <v>0</v>
      </c>
      <c r="DH276">
        <f t="shared" si="92"/>
        <v>0</v>
      </c>
      <c r="DI276">
        <f t="shared" si="93"/>
        <v>0</v>
      </c>
      <c r="DJ276">
        <f>DG276+DH276</f>
        <v>0</v>
      </c>
      <c r="DK276">
        <v>1</v>
      </c>
      <c r="DL276" t="s">
        <v>788</v>
      </c>
      <c r="DM276">
        <v>4</v>
      </c>
      <c r="DN276" t="s">
        <v>781</v>
      </c>
      <c r="DO276">
        <v>1</v>
      </c>
    </row>
    <row r="277" spans="1:119" x14ac:dyDescent="0.2">
      <c r="A277">
        <f>ROW(Source!A178)</f>
        <v>178</v>
      </c>
      <c r="B277">
        <v>48339648</v>
      </c>
      <c r="C277">
        <v>48338628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W277">
        <v>0</v>
      </c>
      <c r="X277">
        <v>-363412765</v>
      </c>
      <c r="Y277">
        <f t="shared" si="88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48340030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ROUND(Y277*Source!I178,7)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89"/>
        <v>0</v>
      </c>
      <c r="DC277">
        <f t="shared" si="90"/>
        <v>0</v>
      </c>
      <c r="DD277" t="s">
        <v>3</v>
      </c>
      <c r="DE277" t="s">
        <v>3</v>
      </c>
      <c r="DF277">
        <f t="shared" si="87"/>
        <v>0</v>
      </c>
      <c r="DG277">
        <f>ROUND(ROUND(AF277,2)*CX277,2)</f>
        <v>0</v>
      </c>
      <c r="DH277">
        <f t="shared" si="92"/>
        <v>0</v>
      </c>
      <c r="DI277">
        <f t="shared" si="9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ROW(Source!A180)</f>
        <v>180</v>
      </c>
      <c r="B278">
        <v>48339648</v>
      </c>
      <c r="C278">
        <v>48338648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883</v>
      </c>
      <c r="J278" t="s">
        <v>3</v>
      </c>
      <c r="K278" t="s">
        <v>884</v>
      </c>
      <c r="L278">
        <v>1191</v>
      </c>
      <c r="N278">
        <v>1013</v>
      </c>
      <c r="O278" t="s">
        <v>781</v>
      </c>
      <c r="P278" t="s">
        <v>781</v>
      </c>
      <c r="Q278">
        <v>1</v>
      </c>
      <c r="W278">
        <v>0</v>
      </c>
      <c r="X278">
        <v>174150515</v>
      </c>
      <c r="Y278">
        <f t="shared" si="88"/>
        <v>1.96</v>
      </c>
      <c r="AA278">
        <v>0</v>
      </c>
      <c r="AB278">
        <v>0</v>
      </c>
      <c r="AC278">
        <v>0</v>
      </c>
      <c r="AD278">
        <v>659.12</v>
      </c>
      <c r="AE278">
        <v>0</v>
      </c>
      <c r="AF278">
        <v>0</v>
      </c>
      <c r="AG278">
        <v>0</v>
      </c>
      <c r="AH278">
        <v>659.12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1.96</v>
      </c>
      <c r="AU278" t="s">
        <v>3</v>
      </c>
      <c r="AV278">
        <v>1</v>
      </c>
      <c r="AW278">
        <v>2</v>
      </c>
      <c r="AX278">
        <v>48340032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1291.8751999999999</v>
      </c>
      <c r="BN278">
        <v>1.96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1291.8751999999999</v>
      </c>
      <c r="BU278">
        <v>1.96</v>
      </c>
      <c r="BV278">
        <v>0</v>
      </c>
      <c r="BW278">
        <v>1</v>
      </c>
      <c r="CU278">
        <f>ROUND(AT278*Source!I180*AH278*AL278,2)</f>
        <v>0</v>
      </c>
      <c r="CV278">
        <f>ROUND(Y278*Source!I180,7)</f>
        <v>0</v>
      </c>
      <c r="CW278">
        <v>0</v>
      </c>
      <c r="CX278">
        <f>ROUND(Y278*Source!I180,7)</f>
        <v>0</v>
      </c>
      <c r="CY278">
        <f>AD278</f>
        <v>659.12</v>
      </c>
      <c r="CZ278">
        <f>AH278</f>
        <v>659.12</v>
      </c>
      <c r="DA278">
        <f>AL278</f>
        <v>1</v>
      </c>
      <c r="DB278">
        <f t="shared" si="89"/>
        <v>1291.8800000000001</v>
      </c>
      <c r="DC278">
        <f t="shared" si="90"/>
        <v>0</v>
      </c>
      <c r="DD278" t="s">
        <v>3</v>
      </c>
      <c r="DE278" t="s">
        <v>3</v>
      </c>
      <c r="DF278">
        <f t="shared" si="87"/>
        <v>0</v>
      </c>
      <c r="DG278">
        <f>ROUND(ROUND(AF278,2)*CX278,2)</f>
        <v>0</v>
      </c>
      <c r="DH278">
        <f t="shared" si="92"/>
        <v>0</v>
      </c>
      <c r="DI278">
        <f t="shared" si="93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ROW(Source!A180)</f>
        <v>180</v>
      </c>
      <c r="B279">
        <v>48339648</v>
      </c>
      <c r="C279">
        <v>48338648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782</v>
      </c>
      <c r="J279" t="s">
        <v>3</v>
      </c>
      <c r="K279" t="s">
        <v>783</v>
      </c>
      <c r="L279">
        <v>1191</v>
      </c>
      <c r="N279">
        <v>1013</v>
      </c>
      <c r="O279" t="s">
        <v>781</v>
      </c>
      <c r="P279" t="s">
        <v>781</v>
      </c>
      <c r="Q279">
        <v>1</v>
      </c>
      <c r="W279">
        <v>0</v>
      </c>
      <c r="X279">
        <v>-1417349443</v>
      </c>
      <c r="Y279">
        <f t="shared" si="88"/>
        <v>0.5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0.5</v>
      </c>
      <c r="AU279" t="s">
        <v>3</v>
      </c>
      <c r="AV279">
        <v>2</v>
      </c>
      <c r="AW279">
        <v>2</v>
      </c>
      <c r="AX279">
        <v>48340033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ROUND(Y279*Source!I180,7)</f>
        <v>0</v>
      </c>
      <c r="CY279">
        <f>AD279</f>
        <v>0</v>
      </c>
      <c r="CZ279">
        <f>AH279</f>
        <v>0</v>
      </c>
      <c r="DA279">
        <f>AL279</f>
        <v>1</v>
      </c>
      <c r="DB279">
        <f t="shared" si="89"/>
        <v>0</v>
      </c>
      <c r="DC279">
        <f t="shared" si="90"/>
        <v>0</v>
      </c>
      <c r="DD279" t="s">
        <v>3</v>
      </c>
      <c r="DE279" t="s">
        <v>3</v>
      </c>
      <c r="DF279">
        <f t="shared" si="87"/>
        <v>0</v>
      </c>
      <c r="DG279">
        <f>ROUND(ROUND(AF279,2)*CX279,2)</f>
        <v>0</v>
      </c>
      <c r="DH279">
        <f t="shared" si="92"/>
        <v>0</v>
      </c>
      <c r="DI279">
        <f t="shared" si="93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ROW(Source!A180)</f>
        <v>180</v>
      </c>
      <c r="B280">
        <v>48339648</v>
      </c>
      <c r="C280">
        <v>48338648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885</v>
      </c>
      <c r="J280" t="s">
        <v>886</v>
      </c>
      <c r="K280" t="s">
        <v>887</v>
      </c>
      <c r="L280">
        <v>1368</v>
      </c>
      <c r="N280">
        <v>1011</v>
      </c>
      <c r="O280" t="s">
        <v>787</v>
      </c>
      <c r="P280" t="s">
        <v>787</v>
      </c>
      <c r="Q280">
        <v>1</v>
      </c>
      <c r="W280">
        <v>0</v>
      </c>
      <c r="X280">
        <v>-804120595</v>
      </c>
      <c r="Y280">
        <f t="shared" si="88"/>
        <v>0.5</v>
      </c>
      <c r="AA280">
        <v>0</v>
      </c>
      <c r="AB280">
        <v>2134.89</v>
      </c>
      <c r="AC280">
        <v>872.37</v>
      </c>
      <c r="AD280">
        <v>0</v>
      </c>
      <c r="AE280">
        <v>0</v>
      </c>
      <c r="AF280">
        <v>1472.34</v>
      </c>
      <c r="AG280">
        <v>872.37</v>
      </c>
      <c r="AH280">
        <v>0</v>
      </c>
      <c r="AI280">
        <v>1</v>
      </c>
      <c r="AJ280">
        <v>1.45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0.5</v>
      </c>
      <c r="AU280" t="s">
        <v>3</v>
      </c>
      <c r="AV280">
        <v>1</v>
      </c>
      <c r="AW280">
        <v>2</v>
      </c>
      <c r="AX280">
        <v>48340034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736.17</v>
      </c>
      <c r="BL280">
        <v>436.185</v>
      </c>
      <c r="BM280">
        <v>0</v>
      </c>
      <c r="BN280">
        <v>0</v>
      </c>
      <c r="BO280">
        <v>0.5</v>
      </c>
      <c r="BP280">
        <v>1</v>
      </c>
      <c r="BQ280">
        <v>0</v>
      </c>
      <c r="BR280">
        <v>736.17</v>
      </c>
      <c r="BS280">
        <v>436.185</v>
      </c>
      <c r="BT280">
        <v>0</v>
      </c>
      <c r="BU280">
        <v>0</v>
      </c>
      <c r="BV280">
        <v>0.5</v>
      </c>
      <c r="BW280">
        <v>1</v>
      </c>
      <c r="CV280">
        <v>0</v>
      </c>
      <c r="CW280">
        <f>ROUND(Y280*Source!I180*DO280,7)</f>
        <v>0</v>
      </c>
      <c r="CX280">
        <f>ROUND(Y280*Source!I180,7)</f>
        <v>0</v>
      </c>
      <c r="CY280">
        <f>AB280</f>
        <v>2134.89</v>
      </c>
      <c r="CZ280">
        <f>AF280</f>
        <v>1472.34</v>
      </c>
      <c r="DA280">
        <f>AJ280</f>
        <v>1.45</v>
      </c>
      <c r="DB280">
        <f t="shared" si="89"/>
        <v>736.17</v>
      </c>
      <c r="DC280">
        <f t="shared" si="90"/>
        <v>436.19</v>
      </c>
      <c r="DD280" t="s">
        <v>3</v>
      </c>
      <c r="DE280" t="s">
        <v>3</v>
      </c>
      <c r="DF280">
        <f t="shared" si="87"/>
        <v>0</v>
      </c>
      <c r="DG280">
        <f>ROUND(ROUND(AF280*AJ280,2)*CX280,2)</f>
        <v>0</v>
      </c>
      <c r="DH280">
        <f t="shared" si="92"/>
        <v>0</v>
      </c>
      <c r="DI280">
        <f t="shared" si="93"/>
        <v>0</v>
      </c>
      <c r="DJ280">
        <f>DG280+DH280</f>
        <v>0</v>
      </c>
      <c r="DK280">
        <v>0</v>
      </c>
      <c r="DL280" t="s">
        <v>799</v>
      </c>
      <c r="DM280">
        <v>6</v>
      </c>
      <c r="DN280" t="s">
        <v>781</v>
      </c>
      <c r="DO280">
        <v>1</v>
      </c>
    </row>
    <row r="281" spans="1:119" x14ac:dyDescent="0.2">
      <c r="A281">
        <f>ROW(Source!A180)</f>
        <v>180</v>
      </c>
      <c r="B281">
        <v>48339648</v>
      </c>
      <c r="C281">
        <v>48338648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W281">
        <v>0</v>
      </c>
      <c r="X281">
        <v>274903907</v>
      </c>
      <c r="Y281">
        <f t="shared" si="88"/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48340035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ROUND(Y281*Source!I180,7)</f>
        <v>0</v>
      </c>
      <c r="CY281">
        <f>AA281</f>
        <v>0</v>
      </c>
      <c r="CZ281">
        <f>AE281</f>
        <v>0</v>
      </c>
      <c r="DA281">
        <f>AI281</f>
        <v>1</v>
      </c>
      <c r="DB281">
        <f t="shared" si="89"/>
        <v>0</v>
      </c>
      <c r="DC281">
        <f t="shared" si="90"/>
        <v>0</v>
      </c>
      <c r="DD281" t="s">
        <v>3</v>
      </c>
      <c r="DE281" t="s">
        <v>3</v>
      </c>
      <c r="DF281">
        <f t="shared" si="87"/>
        <v>0</v>
      </c>
      <c r="DG281">
        <f t="shared" ref="DG281:DG287" si="95">ROUND(ROUND(AF281,2)*CX281,2)</f>
        <v>0</v>
      </c>
      <c r="DH281">
        <f t="shared" si="92"/>
        <v>0</v>
      </c>
      <c r="DI281">
        <f t="shared" si="93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ROW(Source!A182)</f>
        <v>182</v>
      </c>
      <c r="B282">
        <v>48339648</v>
      </c>
      <c r="C282">
        <v>48338658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792</v>
      </c>
      <c r="J282" t="s">
        <v>3</v>
      </c>
      <c r="K282" t="s">
        <v>793</v>
      </c>
      <c r="L282">
        <v>1191</v>
      </c>
      <c r="N282">
        <v>1013</v>
      </c>
      <c r="O282" t="s">
        <v>781</v>
      </c>
      <c r="P282" t="s">
        <v>781</v>
      </c>
      <c r="Q282">
        <v>1</v>
      </c>
      <c r="W282">
        <v>0</v>
      </c>
      <c r="X282">
        <v>1733635447</v>
      </c>
      <c r="Y282">
        <f t="shared" si="88"/>
        <v>1.05</v>
      </c>
      <c r="AA282">
        <v>0</v>
      </c>
      <c r="AB282">
        <v>0</v>
      </c>
      <c r="AC282">
        <v>0</v>
      </c>
      <c r="AD282">
        <v>620.35</v>
      </c>
      <c r="AE282">
        <v>0</v>
      </c>
      <c r="AF282">
        <v>0</v>
      </c>
      <c r="AG282">
        <v>0</v>
      </c>
      <c r="AH282">
        <v>620.35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1.05</v>
      </c>
      <c r="AU282" t="s">
        <v>3</v>
      </c>
      <c r="AV282">
        <v>1</v>
      </c>
      <c r="AW282">
        <v>2</v>
      </c>
      <c r="AX282">
        <v>48340037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651.36750000000006</v>
      </c>
      <c r="BN282">
        <v>1.05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651.36750000000006</v>
      </c>
      <c r="BU282">
        <v>1.05</v>
      </c>
      <c r="BV282">
        <v>0</v>
      </c>
      <c r="BW282">
        <v>1</v>
      </c>
      <c r="CU282">
        <f>ROUND(AT282*Source!I182*AH282*AL282,2)</f>
        <v>0</v>
      </c>
      <c r="CV282">
        <f>ROUND(Y282*Source!I182,7)</f>
        <v>0</v>
      </c>
      <c r="CW282">
        <v>0</v>
      </c>
      <c r="CX282">
        <f>ROUND(Y282*Source!I182,7)</f>
        <v>0</v>
      </c>
      <c r="CY282">
        <f>AD282</f>
        <v>620.35</v>
      </c>
      <c r="CZ282">
        <f>AH282</f>
        <v>620.35</v>
      </c>
      <c r="DA282">
        <f>AL282</f>
        <v>1</v>
      </c>
      <c r="DB282">
        <f t="shared" si="89"/>
        <v>651.37</v>
      </c>
      <c r="DC282">
        <f t="shared" si="90"/>
        <v>0</v>
      </c>
      <c r="DD282" t="s">
        <v>3</v>
      </c>
      <c r="DE282" t="s">
        <v>3</v>
      </c>
      <c r="DF282">
        <f t="shared" si="87"/>
        <v>0</v>
      </c>
      <c r="DG282">
        <f t="shared" si="95"/>
        <v>0</v>
      </c>
      <c r="DH282">
        <f t="shared" si="92"/>
        <v>0</v>
      </c>
      <c r="DI282">
        <f t="shared" si="93"/>
        <v>0</v>
      </c>
      <c r="DJ282">
        <f>DI282</f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ROW(Source!A182)</f>
        <v>182</v>
      </c>
      <c r="B283">
        <v>48339648</v>
      </c>
      <c r="C283">
        <v>48338658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782</v>
      </c>
      <c r="J283" t="s">
        <v>3</v>
      </c>
      <c r="K283" t="s">
        <v>783</v>
      </c>
      <c r="L283">
        <v>1191</v>
      </c>
      <c r="N283">
        <v>1013</v>
      </c>
      <c r="O283" t="s">
        <v>781</v>
      </c>
      <c r="P283" t="s">
        <v>781</v>
      </c>
      <c r="Q283">
        <v>1</v>
      </c>
      <c r="W283">
        <v>0</v>
      </c>
      <c r="X283">
        <v>-1417349443</v>
      </c>
      <c r="Y283">
        <f t="shared" si="88"/>
        <v>0.46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0.46</v>
      </c>
      <c r="AU283" t="s">
        <v>3</v>
      </c>
      <c r="AV283">
        <v>2</v>
      </c>
      <c r="AW283">
        <v>2</v>
      </c>
      <c r="AX283">
        <v>48340038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ROUND(Y283*Source!I182,7)</f>
        <v>0</v>
      </c>
      <c r="CY283">
        <f>AD283</f>
        <v>0</v>
      </c>
      <c r="CZ283">
        <f>AH283</f>
        <v>0</v>
      </c>
      <c r="DA283">
        <f>AL283</f>
        <v>1</v>
      </c>
      <c r="DB283">
        <f t="shared" si="89"/>
        <v>0</v>
      </c>
      <c r="DC283">
        <f t="shared" si="90"/>
        <v>0</v>
      </c>
      <c r="DD283" t="s">
        <v>3</v>
      </c>
      <c r="DE283" t="s">
        <v>3</v>
      </c>
      <c r="DF283">
        <f t="shared" si="87"/>
        <v>0</v>
      </c>
      <c r="DG283">
        <f t="shared" si="95"/>
        <v>0</v>
      </c>
      <c r="DH283">
        <f t="shared" si="92"/>
        <v>0</v>
      </c>
      <c r="DI283">
        <f t="shared" si="9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ROW(Source!A182)</f>
        <v>182</v>
      </c>
      <c r="B284">
        <v>48339648</v>
      </c>
      <c r="C284">
        <v>48338658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796</v>
      </c>
      <c r="J284" t="s">
        <v>797</v>
      </c>
      <c r="K284" t="s">
        <v>798</v>
      </c>
      <c r="L284">
        <v>1368</v>
      </c>
      <c r="N284">
        <v>1011</v>
      </c>
      <c r="O284" t="s">
        <v>787</v>
      </c>
      <c r="P284" t="s">
        <v>787</v>
      </c>
      <c r="Q284">
        <v>1</v>
      </c>
      <c r="W284">
        <v>0</v>
      </c>
      <c r="X284">
        <v>850633116</v>
      </c>
      <c r="Y284">
        <f t="shared" si="88"/>
        <v>0.46</v>
      </c>
      <c r="AA284">
        <v>0</v>
      </c>
      <c r="AB284">
        <v>1611.94</v>
      </c>
      <c r="AC284">
        <v>872.37</v>
      </c>
      <c r="AD284">
        <v>0</v>
      </c>
      <c r="AE284">
        <v>0</v>
      </c>
      <c r="AF284">
        <v>1611.94</v>
      </c>
      <c r="AG284">
        <v>872.37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0.46</v>
      </c>
      <c r="AU284" t="s">
        <v>3</v>
      </c>
      <c r="AV284">
        <v>1</v>
      </c>
      <c r="AW284">
        <v>2</v>
      </c>
      <c r="AX284">
        <v>48340039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741.49240000000009</v>
      </c>
      <c r="BL284">
        <v>401.29020000000003</v>
      </c>
      <c r="BM284">
        <v>0</v>
      </c>
      <c r="BN284">
        <v>0</v>
      </c>
      <c r="BO284">
        <v>0.46</v>
      </c>
      <c r="BP284">
        <v>1</v>
      </c>
      <c r="BQ284">
        <v>0</v>
      </c>
      <c r="BR284">
        <v>741.49240000000009</v>
      </c>
      <c r="BS284">
        <v>401.29020000000003</v>
      </c>
      <c r="BT284">
        <v>0</v>
      </c>
      <c r="BU284">
        <v>0</v>
      </c>
      <c r="BV284">
        <v>0.46</v>
      </c>
      <c r="BW284">
        <v>1</v>
      </c>
      <c r="CV284">
        <v>0</v>
      </c>
      <c r="CW284">
        <f>ROUND(Y284*Source!I182*DO284,7)</f>
        <v>0</v>
      </c>
      <c r="CX284">
        <f>ROUND(Y284*Source!I182,7)</f>
        <v>0</v>
      </c>
      <c r="CY284">
        <f>AB284</f>
        <v>1611.94</v>
      </c>
      <c r="CZ284">
        <f>AF284</f>
        <v>1611.94</v>
      </c>
      <c r="DA284">
        <f>AJ284</f>
        <v>1</v>
      </c>
      <c r="DB284">
        <f t="shared" si="89"/>
        <v>741.49</v>
      </c>
      <c r="DC284">
        <f t="shared" si="90"/>
        <v>401.29</v>
      </c>
      <c r="DD284" t="s">
        <v>3</v>
      </c>
      <c r="DE284" t="s">
        <v>3</v>
      </c>
      <c r="DF284">
        <f t="shared" si="87"/>
        <v>0</v>
      </c>
      <c r="DG284">
        <f t="shared" si="95"/>
        <v>0</v>
      </c>
      <c r="DH284">
        <f t="shared" si="92"/>
        <v>0</v>
      </c>
      <c r="DI284">
        <f t="shared" si="93"/>
        <v>0</v>
      </c>
      <c r="DJ284">
        <f>DG284+DH284</f>
        <v>0</v>
      </c>
      <c r="DK284">
        <v>1</v>
      </c>
      <c r="DL284" t="s">
        <v>799</v>
      </c>
      <c r="DM284">
        <v>6</v>
      </c>
      <c r="DN284" t="s">
        <v>781</v>
      </c>
      <c r="DO284">
        <v>1</v>
      </c>
    </row>
    <row r="285" spans="1:119" x14ac:dyDescent="0.2">
      <c r="A285">
        <f>ROW(Source!A182)</f>
        <v>182</v>
      </c>
      <c r="B285">
        <v>48339648</v>
      </c>
      <c r="C285">
        <v>48338658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W285">
        <v>0</v>
      </c>
      <c r="X285">
        <v>274903907</v>
      </c>
      <c r="Y285">
        <f t="shared" si="88"/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48340040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ROUND(Y285*Source!I182,7)</f>
        <v>0</v>
      </c>
      <c r="CY285">
        <f>AA285</f>
        <v>0</v>
      </c>
      <c r="CZ285">
        <f>AE285</f>
        <v>0</v>
      </c>
      <c r="DA285">
        <f>AI285</f>
        <v>1</v>
      </c>
      <c r="DB285">
        <f t="shared" si="89"/>
        <v>0</v>
      </c>
      <c r="DC285">
        <f t="shared" si="90"/>
        <v>0</v>
      </c>
      <c r="DD285" t="s">
        <v>3</v>
      </c>
      <c r="DE285" t="s">
        <v>3</v>
      </c>
      <c r="DF285">
        <f t="shared" si="87"/>
        <v>0</v>
      </c>
      <c r="DG285">
        <f t="shared" si="95"/>
        <v>0</v>
      </c>
      <c r="DH285">
        <f t="shared" si="92"/>
        <v>0</v>
      </c>
      <c r="DI285">
        <f t="shared" si="9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ROW(Source!A184)</f>
        <v>184</v>
      </c>
      <c r="B286">
        <v>48339648</v>
      </c>
      <c r="C286">
        <v>48338668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800</v>
      </c>
      <c r="J286" t="s">
        <v>3</v>
      </c>
      <c r="K286" t="s">
        <v>801</v>
      </c>
      <c r="L286">
        <v>1191</v>
      </c>
      <c r="N286">
        <v>1013</v>
      </c>
      <c r="O286" t="s">
        <v>781</v>
      </c>
      <c r="P286" t="s">
        <v>781</v>
      </c>
      <c r="Q286">
        <v>1</v>
      </c>
      <c r="W286">
        <v>0</v>
      </c>
      <c r="X286">
        <v>32079103</v>
      </c>
      <c r="Y286">
        <f t="shared" si="88"/>
        <v>15</v>
      </c>
      <c r="AA286">
        <v>0</v>
      </c>
      <c r="AB286">
        <v>0</v>
      </c>
      <c r="AC286">
        <v>0</v>
      </c>
      <c r="AD286">
        <v>598.54</v>
      </c>
      <c r="AE286">
        <v>0</v>
      </c>
      <c r="AF286">
        <v>0</v>
      </c>
      <c r="AG286">
        <v>0</v>
      </c>
      <c r="AH286">
        <v>598.54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15</v>
      </c>
      <c r="AU286" t="s">
        <v>3</v>
      </c>
      <c r="AV286">
        <v>1</v>
      </c>
      <c r="AW286">
        <v>2</v>
      </c>
      <c r="AX286">
        <v>48340042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8978.0999999999985</v>
      </c>
      <c r="BN286">
        <v>15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8978.0999999999985</v>
      </c>
      <c r="BU286">
        <v>15</v>
      </c>
      <c r="BV286">
        <v>0</v>
      </c>
      <c r="BW286">
        <v>1</v>
      </c>
      <c r="CU286">
        <f>ROUND(AT286*Source!I184*AH286*AL286,2)</f>
        <v>0</v>
      </c>
      <c r="CV286">
        <f>ROUND(Y286*Source!I184,7)</f>
        <v>0</v>
      </c>
      <c r="CW286">
        <v>0</v>
      </c>
      <c r="CX286">
        <f>ROUND(Y286*Source!I184,7)</f>
        <v>0</v>
      </c>
      <c r="CY286">
        <f>AD286</f>
        <v>598.54</v>
      </c>
      <c r="CZ286">
        <f>AH286</f>
        <v>598.54</v>
      </c>
      <c r="DA286">
        <f>AL286</f>
        <v>1</v>
      </c>
      <c r="DB286">
        <f t="shared" si="89"/>
        <v>8978.1</v>
      </c>
      <c r="DC286">
        <f t="shared" si="90"/>
        <v>0</v>
      </c>
      <c r="DD286" t="s">
        <v>3</v>
      </c>
      <c r="DE286" t="s">
        <v>3</v>
      </c>
      <c r="DF286">
        <f t="shared" si="87"/>
        <v>0</v>
      </c>
      <c r="DG286">
        <f t="shared" si="95"/>
        <v>0</v>
      </c>
      <c r="DH286">
        <f t="shared" si="92"/>
        <v>0</v>
      </c>
      <c r="DI286">
        <f t="shared" si="93"/>
        <v>0</v>
      </c>
      <c r="DJ286">
        <f>DI286</f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ROW(Source!A184)</f>
        <v>184</v>
      </c>
      <c r="B287">
        <v>48339648</v>
      </c>
      <c r="C287">
        <v>48338668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782</v>
      </c>
      <c r="J287" t="s">
        <v>3</v>
      </c>
      <c r="K287" t="s">
        <v>783</v>
      </c>
      <c r="L287">
        <v>1191</v>
      </c>
      <c r="N287">
        <v>1013</v>
      </c>
      <c r="O287" t="s">
        <v>781</v>
      </c>
      <c r="P287" t="s">
        <v>781</v>
      </c>
      <c r="Q287">
        <v>1</v>
      </c>
      <c r="W287">
        <v>0</v>
      </c>
      <c r="X287">
        <v>-1417349443</v>
      </c>
      <c r="Y287">
        <f t="shared" si="88"/>
        <v>1.86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1.86</v>
      </c>
      <c r="AU287" t="s">
        <v>3</v>
      </c>
      <c r="AV287">
        <v>2</v>
      </c>
      <c r="AW287">
        <v>2</v>
      </c>
      <c r="AX287">
        <v>48340043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ROUND(Y287*Source!I184,7)</f>
        <v>0</v>
      </c>
      <c r="CY287">
        <f>AD287</f>
        <v>0</v>
      </c>
      <c r="CZ287">
        <f>AH287</f>
        <v>0</v>
      </c>
      <c r="DA287">
        <f>AL287</f>
        <v>1</v>
      </c>
      <c r="DB287">
        <f t="shared" si="89"/>
        <v>0</v>
      </c>
      <c r="DC287">
        <f t="shared" si="90"/>
        <v>0</v>
      </c>
      <c r="DD287" t="s">
        <v>3</v>
      </c>
      <c r="DE287" t="s">
        <v>3</v>
      </c>
      <c r="DF287">
        <f t="shared" si="87"/>
        <v>0</v>
      </c>
      <c r="DG287">
        <f t="shared" si="95"/>
        <v>0</v>
      </c>
      <c r="DH287">
        <f t="shared" si="92"/>
        <v>0</v>
      </c>
      <c r="DI287">
        <f t="shared" si="9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ROW(Source!A184)</f>
        <v>184</v>
      </c>
      <c r="B288">
        <v>48339648</v>
      </c>
      <c r="C288">
        <v>48338668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802</v>
      </c>
      <c r="J288" t="s">
        <v>803</v>
      </c>
      <c r="K288" t="s">
        <v>804</v>
      </c>
      <c r="L288">
        <v>1368</v>
      </c>
      <c r="N288">
        <v>1011</v>
      </c>
      <c r="O288" t="s">
        <v>787</v>
      </c>
      <c r="P288" t="s">
        <v>787</v>
      </c>
      <c r="Q288">
        <v>1</v>
      </c>
      <c r="W288">
        <v>0</v>
      </c>
      <c r="X288">
        <v>-372792620</v>
      </c>
      <c r="Y288">
        <f t="shared" si="88"/>
        <v>1.86</v>
      </c>
      <c r="AA288">
        <v>0</v>
      </c>
      <c r="AB288">
        <v>1234.43</v>
      </c>
      <c r="AC288">
        <v>746.36</v>
      </c>
      <c r="AD288">
        <v>0</v>
      </c>
      <c r="AE288">
        <v>0</v>
      </c>
      <c r="AF288">
        <v>995.51</v>
      </c>
      <c r="AG288">
        <v>746.36</v>
      </c>
      <c r="AH288">
        <v>0</v>
      </c>
      <c r="AI288">
        <v>1</v>
      </c>
      <c r="AJ288">
        <v>1.24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1.86</v>
      </c>
      <c r="AU288" t="s">
        <v>3</v>
      </c>
      <c r="AV288">
        <v>1</v>
      </c>
      <c r="AW288">
        <v>2</v>
      </c>
      <c r="AX288">
        <v>48340044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1851.6486</v>
      </c>
      <c r="BL288">
        <v>1388.2296000000001</v>
      </c>
      <c r="BM288">
        <v>0</v>
      </c>
      <c r="BN288">
        <v>0</v>
      </c>
      <c r="BO288">
        <v>1.86</v>
      </c>
      <c r="BP288">
        <v>1</v>
      </c>
      <c r="BQ288">
        <v>0</v>
      </c>
      <c r="BR288">
        <v>1851.6486</v>
      </c>
      <c r="BS288">
        <v>1388.2296000000001</v>
      </c>
      <c r="BT288">
        <v>0</v>
      </c>
      <c r="BU288">
        <v>0</v>
      </c>
      <c r="BV288">
        <v>1.86</v>
      </c>
      <c r="BW288">
        <v>1</v>
      </c>
      <c r="CV288">
        <v>0</v>
      </c>
      <c r="CW288">
        <f>ROUND(Y288*Source!I184*DO288,7)</f>
        <v>0</v>
      </c>
      <c r="CX288">
        <f>ROUND(Y288*Source!I184,7)</f>
        <v>0</v>
      </c>
      <c r="CY288">
        <f>AB288</f>
        <v>1234.43</v>
      </c>
      <c r="CZ288">
        <f>AF288</f>
        <v>995.51</v>
      </c>
      <c r="DA288">
        <f>AJ288</f>
        <v>1.24</v>
      </c>
      <c r="DB288">
        <f t="shared" si="89"/>
        <v>1851.65</v>
      </c>
      <c r="DC288">
        <f t="shared" si="90"/>
        <v>1388.23</v>
      </c>
      <c r="DD288" t="s">
        <v>3</v>
      </c>
      <c r="DE288" t="s">
        <v>3</v>
      </c>
      <c r="DF288">
        <f t="shared" si="87"/>
        <v>0</v>
      </c>
      <c r="DG288">
        <f>ROUND(ROUND(AF288*AJ288,2)*CX288,2)</f>
        <v>0</v>
      </c>
      <c r="DH288">
        <f t="shared" si="92"/>
        <v>0</v>
      </c>
      <c r="DI288">
        <f t="shared" si="93"/>
        <v>0</v>
      </c>
      <c r="DJ288">
        <f>DG288+DH288</f>
        <v>0</v>
      </c>
      <c r="DK288">
        <v>0</v>
      </c>
      <c r="DL288" t="s">
        <v>805</v>
      </c>
      <c r="DM288">
        <v>5</v>
      </c>
      <c r="DN288" t="s">
        <v>781</v>
      </c>
      <c r="DO288">
        <v>1</v>
      </c>
    </row>
    <row r="289" spans="1:119" x14ac:dyDescent="0.2">
      <c r="A289">
        <f>ROW(Source!A184)</f>
        <v>184</v>
      </c>
      <c r="B289">
        <v>48339648</v>
      </c>
      <c r="C289">
        <v>48338668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806</v>
      </c>
      <c r="J289" t="s">
        <v>807</v>
      </c>
      <c r="K289" t="s">
        <v>808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W289">
        <v>0</v>
      </c>
      <c r="X289">
        <v>2099697938</v>
      </c>
      <c r="Y289">
        <f t="shared" ref="Y289:Y297" si="96">(AT289*ROUND(0,7))</f>
        <v>0</v>
      </c>
      <c r="AA289">
        <v>22.08</v>
      </c>
      <c r="AB289">
        <v>0</v>
      </c>
      <c r="AC289">
        <v>0</v>
      </c>
      <c r="AD289">
        <v>0</v>
      </c>
      <c r="AE289">
        <v>14.43</v>
      </c>
      <c r="AF289">
        <v>0</v>
      </c>
      <c r="AG289">
        <v>0</v>
      </c>
      <c r="AH289">
        <v>0</v>
      </c>
      <c r="AI289">
        <v>1.53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0.03</v>
      </c>
      <c r="AU289" t="s">
        <v>34</v>
      </c>
      <c r="AV289">
        <v>0</v>
      </c>
      <c r="AW289">
        <v>2</v>
      </c>
      <c r="AX289">
        <v>48340045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0.43289999999999995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ROUND(Y289*Source!I184,7)</f>
        <v>0</v>
      </c>
      <c r="CY289">
        <f t="shared" ref="CY289:CY298" si="97">AA289</f>
        <v>22.08</v>
      </c>
      <c r="CZ289">
        <f t="shared" ref="CZ289:CZ298" si="98">AE289</f>
        <v>14.43</v>
      </c>
      <c r="DA289">
        <f t="shared" ref="DA289:DA298" si="99">AI289</f>
        <v>1.53</v>
      </c>
      <c r="DB289">
        <f t="shared" ref="DB289:DB297" si="100">ROUND((ROUND(AT289*CZ289,2)*ROUND(0,7)),6)</f>
        <v>0</v>
      </c>
      <c r="DC289">
        <f t="shared" ref="DC289:DC297" si="101">ROUND((ROUND(AT289*AG289,2)*ROUND(0,7)),6)</f>
        <v>0</v>
      </c>
      <c r="DD289" t="s">
        <v>3</v>
      </c>
      <c r="DE289" t="s">
        <v>3</v>
      </c>
      <c r="DF289">
        <f t="shared" ref="DF289:DF297" si="102">ROUND(ROUND(AE289*AI289,2)*CX289,2)</f>
        <v>0</v>
      </c>
      <c r="DG289">
        <f t="shared" ref="DG289:DG300" si="103">ROUND(ROUND(AF289,2)*CX289,2)</f>
        <v>0</v>
      </c>
      <c r="DH289">
        <f t="shared" si="92"/>
        <v>0</v>
      </c>
      <c r="DI289">
        <f t="shared" si="93"/>
        <v>0</v>
      </c>
      <c r="DJ289">
        <f t="shared" ref="DJ289:DJ298" si="104"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ROW(Source!A184)</f>
        <v>184</v>
      </c>
      <c r="B290">
        <v>48339648</v>
      </c>
      <c r="C290">
        <v>48338668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809</v>
      </c>
      <c r="J290" t="s">
        <v>810</v>
      </c>
      <c r="K290" t="s">
        <v>811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W290">
        <v>0</v>
      </c>
      <c r="X290">
        <v>1669892644</v>
      </c>
      <c r="Y290">
        <f t="shared" si="96"/>
        <v>0</v>
      </c>
      <c r="AA290">
        <v>90.03</v>
      </c>
      <c r="AB290">
        <v>0</v>
      </c>
      <c r="AC290">
        <v>0</v>
      </c>
      <c r="AD290">
        <v>0</v>
      </c>
      <c r="AE290">
        <v>78.97</v>
      </c>
      <c r="AF290">
        <v>0</v>
      </c>
      <c r="AG290">
        <v>0</v>
      </c>
      <c r="AH290">
        <v>0</v>
      </c>
      <c r="AI290">
        <v>1.1399999999999999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2E-3</v>
      </c>
      <c r="AU290" t="s">
        <v>34</v>
      </c>
      <c r="AV290">
        <v>0</v>
      </c>
      <c r="AW290">
        <v>2</v>
      </c>
      <c r="AX290">
        <v>48340046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0.15794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ROUND(Y290*Source!I184,7)</f>
        <v>0</v>
      </c>
      <c r="CY290">
        <f t="shared" si="97"/>
        <v>90.03</v>
      </c>
      <c r="CZ290">
        <f t="shared" si="98"/>
        <v>78.97</v>
      </c>
      <c r="DA290">
        <f t="shared" si="99"/>
        <v>1.1399999999999999</v>
      </c>
      <c r="DB290">
        <f t="shared" si="100"/>
        <v>0</v>
      </c>
      <c r="DC290">
        <f t="shared" si="101"/>
        <v>0</v>
      </c>
      <c r="DD290" t="s">
        <v>3</v>
      </c>
      <c r="DE290" t="s">
        <v>3</v>
      </c>
      <c r="DF290">
        <f t="shared" si="102"/>
        <v>0</v>
      </c>
      <c r="DG290">
        <f t="shared" si="103"/>
        <v>0</v>
      </c>
      <c r="DH290">
        <f t="shared" si="92"/>
        <v>0</v>
      </c>
      <c r="DI290">
        <f t="shared" si="93"/>
        <v>0</v>
      </c>
      <c r="DJ290">
        <f t="shared" si="104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ROW(Source!A184)</f>
        <v>184</v>
      </c>
      <c r="B291">
        <v>48339648</v>
      </c>
      <c r="C291">
        <v>48338668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-353874833</v>
      </c>
      <c r="Y291">
        <f t="shared" si="96"/>
        <v>0</v>
      </c>
      <c r="AA291">
        <v>194.17</v>
      </c>
      <c r="AB291">
        <v>0</v>
      </c>
      <c r="AC291">
        <v>0</v>
      </c>
      <c r="AD291">
        <v>0</v>
      </c>
      <c r="AE291">
        <v>174.93</v>
      </c>
      <c r="AF291">
        <v>0</v>
      </c>
      <c r="AG291">
        <v>0</v>
      </c>
      <c r="AH291">
        <v>0</v>
      </c>
      <c r="AI291">
        <v>1.1100000000000001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0.17</v>
      </c>
      <c r="AU291" t="s">
        <v>34</v>
      </c>
      <c r="AV291">
        <v>0</v>
      </c>
      <c r="AW291">
        <v>2</v>
      </c>
      <c r="AX291">
        <v>48340047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29.738100000000003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ROUND(Y291*Source!I184,7)</f>
        <v>0</v>
      </c>
      <c r="CY291">
        <f t="shared" si="97"/>
        <v>194.17</v>
      </c>
      <c r="CZ291">
        <f t="shared" si="98"/>
        <v>174.93</v>
      </c>
      <c r="DA291">
        <f t="shared" si="99"/>
        <v>1.1100000000000001</v>
      </c>
      <c r="DB291">
        <f t="shared" si="100"/>
        <v>0</v>
      </c>
      <c r="DC291">
        <f t="shared" si="101"/>
        <v>0</v>
      </c>
      <c r="DD291" t="s">
        <v>3</v>
      </c>
      <c r="DE291" t="s">
        <v>3</v>
      </c>
      <c r="DF291">
        <f t="shared" si="102"/>
        <v>0</v>
      </c>
      <c r="DG291">
        <f t="shared" si="103"/>
        <v>0</v>
      </c>
      <c r="DH291">
        <f t="shared" si="92"/>
        <v>0</v>
      </c>
      <c r="DI291">
        <f t="shared" si="93"/>
        <v>0</v>
      </c>
      <c r="DJ291">
        <f t="shared" si="104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ROW(Source!A184)</f>
        <v>184</v>
      </c>
      <c r="B292">
        <v>48339648</v>
      </c>
      <c r="C292">
        <v>48338668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812</v>
      </c>
      <c r="J292" t="s">
        <v>813</v>
      </c>
      <c r="K292" t="s">
        <v>814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W292">
        <v>0</v>
      </c>
      <c r="X292">
        <v>-2094646867</v>
      </c>
      <c r="Y292">
        <f t="shared" si="96"/>
        <v>0</v>
      </c>
      <c r="AA292">
        <v>988.14</v>
      </c>
      <c r="AB292">
        <v>0</v>
      </c>
      <c r="AC292">
        <v>0</v>
      </c>
      <c r="AD292">
        <v>0</v>
      </c>
      <c r="AE292">
        <v>654.4</v>
      </c>
      <c r="AF292">
        <v>0</v>
      </c>
      <c r="AG292">
        <v>0</v>
      </c>
      <c r="AH292">
        <v>0</v>
      </c>
      <c r="AI292">
        <v>1.51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</v>
      </c>
      <c r="AU292" t="s">
        <v>34</v>
      </c>
      <c r="AV292">
        <v>0</v>
      </c>
      <c r="AW292">
        <v>2</v>
      </c>
      <c r="AX292">
        <v>48340048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130.88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ROUND(Y292*Source!I184,7)</f>
        <v>0</v>
      </c>
      <c r="CY292">
        <f t="shared" si="97"/>
        <v>988.14</v>
      </c>
      <c r="CZ292">
        <f t="shared" si="98"/>
        <v>654.4</v>
      </c>
      <c r="DA292">
        <f t="shared" si="99"/>
        <v>1.51</v>
      </c>
      <c r="DB292">
        <f t="shared" si="100"/>
        <v>0</v>
      </c>
      <c r="DC292">
        <f t="shared" si="101"/>
        <v>0</v>
      </c>
      <c r="DD292" t="s">
        <v>3</v>
      </c>
      <c r="DE292" t="s">
        <v>3</v>
      </c>
      <c r="DF292">
        <f t="shared" si="102"/>
        <v>0</v>
      </c>
      <c r="DG292">
        <f t="shared" si="103"/>
        <v>0</v>
      </c>
      <c r="DH292">
        <f t="shared" si="92"/>
        <v>0</v>
      </c>
      <c r="DI292">
        <f t="shared" si="93"/>
        <v>0</v>
      </c>
      <c r="DJ292">
        <f t="shared" si="104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ROW(Source!A184)</f>
        <v>184</v>
      </c>
      <c r="B293">
        <v>48339648</v>
      </c>
      <c r="C293">
        <v>48338668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815</v>
      </c>
      <c r="J293" t="s">
        <v>816</v>
      </c>
      <c r="K293" t="s">
        <v>817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W293">
        <v>0</v>
      </c>
      <c r="X293">
        <v>1930951242</v>
      </c>
      <c r="Y293">
        <f t="shared" si="96"/>
        <v>0</v>
      </c>
      <c r="AA293">
        <v>535.24</v>
      </c>
      <c r="AB293">
        <v>0</v>
      </c>
      <c r="AC293">
        <v>0</v>
      </c>
      <c r="AD293">
        <v>0</v>
      </c>
      <c r="AE293">
        <v>695.12</v>
      </c>
      <c r="AF293">
        <v>0</v>
      </c>
      <c r="AG293">
        <v>0</v>
      </c>
      <c r="AH293">
        <v>0</v>
      </c>
      <c r="AI293">
        <v>0.77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10.5</v>
      </c>
      <c r="AU293" t="s">
        <v>34</v>
      </c>
      <c r="AV293">
        <v>0</v>
      </c>
      <c r="AW293">
        <v>2</v>
      </c>
      <c r="AX293">
        <v>48340049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7298.76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ROUND(Y293*Source!I184,7)</f>
        <v>0</v>
      </c>
      <c r="CY293">
        <f t="shared" si="97"/>
        <v>535.24</v>
      </c>
      <c r="CZ293">
        <f t="shared" si="98"/>
        <v>695.12</v>
      </c>
      <c r="DA293">
        <f t="shared" si="99"/>
        <v>0.77</v>
      </c>
      <c r="DB293">
        <f t="shared" si="100"/>
        <v>0</v>
      </c>
      <c r="DC293">
        <f t="shared" si="101"/>
        <v>0</v>
      </c>
      <c r="DD293" t="s">
        <v>3</v>
      </c>
      <c r="DE293" t="s">
        <v>3</v>
      </c>
      <c r="DF293">
        <f t="shared" si="102"/>
        <v>0</v>
      </c>
      <c r="DG293">
        <f t="shared" si="103"/>
        <v>0</v>
      </c>
      <c r="DH293">
        <f t="shared" si="92"/>
        <v>0</v>
      </c>
      <c r="DI293">
        <f t="shared" si="93"/>
        <v>0</v>
      </c>
      <c r="DJ293">
        <f t="shared" si="104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ROW(Source!A184)</f>
        <v>184</v>
      </c>
      <c r="B294">
        <v>48339648</v>
      </c>
      <c r="C294">
        <v>48338668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818</v>
      </c>
      <c r="J294" t="s">
        <v>819</v>
      </c>
      <c r="K294" t="s">
        <v>820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W294">
        <v>0</v>
      </c>
      <c r="X294">
        <v>2136374749</v>
      </c>
      <c r="Y294">
        <f t="shared" si="96"/>
        <v>0</v>
      </c>
      <c r="AA294">
        <v>538608.19999999995</v>
      </c>
      <c r="AB294">
        <v>0</v>
      </c>
      <c r="AC294">
        <v>0</v>
      </c>
      <c r="AD294">
        <v>0</v>
      </c>
      <c r="AE294">
        <v>390295.8</v>
      </c>
      <c r="AF294">
        <v>0</v>
      </c>
      <c r="AG294">
        <v>0</v>
      </c>
      <c r="AH294">
        <v>0</v>
      </c>
      <c r="AI294">
        <v>1.38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6.6E-3</v>
      </c>
      <c r="AU294" t="s">
        <v>34</v>
      </c>
      <c r="AV294">
        <v>0</v>
      </c>
      <c r="AW294">
        <v>2</v>
      </c>
      <c r="AX294">
        <v>48340050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2575.95228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ROUND(Y294*Source!I184,7)</f>
        <v>0</v>
      </c>
      <c r="CY294">
        <f t="shared" si="97"/>
        <v>538608.19999999995</v>
      </c>
      <c r="CZ294">
        <f t="shared" si="98"/>
        <v>390295.8</v>
      </c>
      <c r="DA294">
        <f t="shared" si="99"/>
        <v>1.38</v>
      </c>
      <c r="DB294">
        <f t="shared" si="100"/>
        <v>0</v>
      </c>
      <c r="DC294">
        <f t="shared" si="101"/>
        <v>0</v>
      </c>
      <c r="DD294" t="s">
        <v>3</v>
      </c>
      <c r="DE294" t="s">
        <v>3</v>
      </c>
      <c r="DF294">
        <f t="shared" si="102"/>
        <v>0</v>
      </c>
      <c r="DG294">
        <f t="shared" si="103"/>
        <v>0</v>
      </c>
      <c r="DH294">
        <f t="shared" si="92"/>
        <v>0</v>
      </c>
      <c r="DI294">
        <f t="shared" si="93"/>
        <v>0</v>
      </c>
      <c r="DJ294">
        <f t="shared" si="104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ROW(Source!A184)</f>
        <v>184</v>
      </c>
      <c r="B295">
        <v>48339648</v>
      </c>
      <c r="C295">
        <v>48338668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821</v>
      </c>
      <c r="J295" t="s">
        <v>822</v>
      </c>
      <c r="K295" t="s">
        <v>823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W295">
        <v>0</v>
      </c>
      <c r="X295">
        <v>-1914775497</v>
      </c>
      <c r="Y295">
        <f t="shared" si="96"/>
        <v>0</v>
      </c>
      <c r="AA295">
        <v>318.08</v>
      </c>
      <c r="AB295">
        <v>0</v>
      </c>
      <c r="AC295">
        <v>0</v>
      </c>
      <c r="AD295">
        <v>0</v>
      </c>
      <c r="AE295">
        <v>230.49</v>
      </c>
      <c r="AF295">
        <v>0</v>
      </c>
      <c r="AG295">
        <v>0</v>
      </c>
      <c r="AH295">
        <v>0</v>
      </c>
      <c r="AI295">
        <v>1.38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2.5830000000000002</v>
      </c>
      <c r="AU295" t="s">
        <v>34</v>
      </c>
      <c r="AV295">
        <v>0</v>
      </c>
      <c r="AW295">
        <v>2</v>
      </c>
      <c r="AX295">
        <v>48340051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595.35567000000003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ROUND(Y295*Source!I184,7)</f>
        <v>0</v>
      </c>
      <c r="CY295">
        <f t="shared" si="97"/>
        <v>318.08</v>
      </c>
      <c r="CZ295">
        <f t="shared" si="98"/>
        <v>230.49</v>
      </c>
      <c r="DA295">
        <f t="shared" si="99"/>
        <v>1.38</v>
      </c>
      <c r="DB295">
        <f t="shared" si="100"/>
        <v>0</v>
      </c>
      <c r="DC295">
        <f t="shared" si="101"/>
        <v>0</v>
      </c>
      <c r="DD295" t="s">
        <v>3</v>
      </c>
      <c r="DE295" t="s">
        <v>3</v>
      </c>
      <c r="DF295">
        <f t="shared" si="102"/>
        <v>0</v>
      </c>
      <c r="DG295">
        <f t="shared" si="103"/>
        <v>0</v>
      </c>
      <c r="DH295">
        <f t="shared" si="92"/>
        <v>0</v>
      </c>
      <c r="DI295">
        <f t="shared" si="93"/>
        <v>0</v>
      </c>
      <c r="DJ295">
        <f t="shared" si="104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ROW(Source!A184)</f>
        <v>184</v>
      </c>
      <c r="B296">
        <v>48339648</v>
      </c>
      <c r="C296">
        <v>48338668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824</v>
      </c>
      <c r="J296" t="s">
        <v>825</v>
      </c>
      <c r="K296" t="s">
        <v>826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W296">
        <v>0</v>
      </c>
      <c r="X296">
        <v>-1475806766</v>
      </c>
      <c r="Y296">
        <f t="shared" si="96"/>
        <v>0</v>
      </c>
      <c r="AA296">
        <v>32113.37</v>
      </c>
      <c r="AB296">
        <v>0</v>
      </c>
      <c r="AC296">
        <v>0</v>
      </c>
      <c r="AD296">
        <v>0</v>
      </c>
      <c r="AE296">
        <v>23270.560000000001</v>
      </c>
      <c r="AF296">
        <v>0</v>
      </c>
      <c r="AG296">
        <v>0</v>
      </c>
      <c r="AH296">
        <v>0</v>
      </c>
      <c r="AI296">
        <v>1.38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1.7999999999999999E-2</v>
      </c>
      <c r="AU296" t="s">
        <v>34</v>
      </c>
      <c r="AV296">
        <v>0</v>
      </c>
      <c r="AW296">
        <v>2</v>
      </c>
      <c r="AX296">
        <v>48340052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418.87007999999997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ROUND(Y296*Source!I184,7)</f>
        <v>0</v>
      </c>
      <c r="CY296">
        <f t="shared" si="97"/>
        <v>32113.37</v>
      </c>
      <c r="CZ296">
        <f t="shared" si="98"/>
        <v>23270.560000000001</v>
      </c>
      <c r="DA296">
        <f t="shared" si="99"/>
        <v>1.38</v>
      </c>
      <c r="DB296">
        <f t="shared" si="100"/>
        <v>0</v>
      </c>
      <c r="DC296">
        <f t="shared" si="101"/>
        <v>0</v>
      </c>
      <c r="DD296" t="s">
        <v>3</v>
      </c>
      <c r="DE296" t="s">
        <v>3</v>
      </c>
      <c r="DF296">
        <f t="shared" si="102"/>
        <v>0</v>
      </c>
      <c r="DG296">
        <f t="shared" si="103"/>
        <v>0</v>
      </c>
      <c r="DH296">
        <f t="shared" si="92"/>
        <v>0</v>
      </c>
      <c r="DI296">
        <f t="shared" si="93"/>
        <v>0</v>
      </c>
      <c r="DJ296">
        <f t="shared" si="104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ROW(Source!A184)</f>
        <v>184</v>
      </c>
      <c r="B297">
        <v>48339648</v>
      </c>
      <c r="C297">
        <v>48338668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827</v>
      </c>
      <c r="J297" t="s">
        <v>828</v>
      </c>
      <c r="K297" t="s">
        <v>829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W297">
        <v>0</v>
      </c>
      <c r="X297">
        <v>-161531648</v>
      </c>
      <c r="Y297">
        <f t="shared" si="96"/>
        <v>0</v>
      </c>
      <c r="AA297">
        <v>358.84</v>
      </c>
      <c r="AB297">
        <v>0</v>
      </c>
      <c r="AC297">
        <v>0</v>
      </c>
      <c r="AD297">
        <v>0</v>
      </c>
      <c r="AE297">
        <v>260.02999999999997</v>
      </c>
      <c r="AF297">
        <v>0</v>
      </c>
      <c r="AG297">
        <v>0</v>
      </c>
      <c r="AH297">
        <v>0</v>
      </c>
      <c r="AI297">
        <v>1.38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2.53E-2</v>
      </c>
      <c r="AU297" t="s">
        <v>34</v>
      </c>
      <c r="AV297">
        <v>0</v>
      </c>
      <c r="AW297">
        <v>2</v>
      </c>
      <c r="AX297">
        <v>48340053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6.5787589999999989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ROUND(Y297*Source!I184,7)</f>
        <v>0</v>
      </c>
      <c r="CY297">
        <f t="shared" si="97"/>
        <v>358.84</v>
      </c>
      <c r="CZ297">
        <f t="shared" si="98"/>
        <v>260.02999999999997</v>
      </c>
      <c r="DA297">
        <f t="shared" si="99"/>
        <v>1.38</v>
      </c>
      <c r="DB297">
        <f t="shared" si="100"/>
        <v>0</v>
      </c>
      <c r="DC297">
        <f t="shared" si="101"/>
        <v>0</v>
      </c>
      <c r="DD297" t="s">
        <v>3</v>
      </c>
      <c r="DE297" t="s">
        <v>3</v>
      </c>
      <c r="DF297">
        <f t="shared" si="102"/>
        <v>0</v>
      </c>
      <c r="DG297">
        <f t="shared" si="103"/>
        <v>0</v>
      </c>
      <c r="DH297">
        <f t="shared" si="92"/>
        <v>0</v>
      </c>
      <c r="DI297">
        <f t="shared" si="93"/>
        <v>0</v>
      </c>
      <c r="DJ297">
        <f t="shared" si="104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ROW(Source!A184)</f>
        <v>184</v>
      </c>
      <c r="B298">
        <v>48339648</v>
      </c>
      <c r="C298">
        <v>48338668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W298">
        <v>0</v>
      </c>
      <c r="X298">
        <v>274903907</v>
      </c>
      <c r="Y298">
        <f t="shared" ref="Y298:Y329" si="105">AT298</f>
        <v>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2</v>
      </c>
      <c r="AU298" t="s">
        <v>3</v>
      </c>
      <c r="AV298">
        <v>0</v>
      </c>
      <c r="AW298">
        <v>2</v>
      </c>
      <c r="AX298">
        <v>48340054</v>
      </c>
      <c r="AY298">
        <v>1</v>
      </c>
      <c r="AZ298">
        <v>2048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ROUND(Y298*Source!I184,7)</f>
        <v>0</v>
      </c>
      <c r="CY298">
        <f t="shared" si="97"/>
        <v>0</v>
      </c>
      <c r="CZ298">
        <f t="shared" si="98"/>
        <v>0</v>
      </c>
      <c r="DA298">
        <f t="shared" si="99"/>
        <v>1</v>
      </c>
      <c r="DB298">
        <f t="shared" ref="DB298:DB329" si="106">ROUND(ROUND(AT298*CZ298,2),6)</f>
        <v>0</v>
      </c>
      <c r="DC298">
        <f t="shared" ref="DC298:DC329" si="107">ROUND(ROUND(AT298*AG298,2),6)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103"/>
        <v>0</v>
      </c>
      <c r="DH298">
        <f t="shared" si="92"/>
        <v>0</v>
      </c>
      <c r="DI298">
        <f t="shared" si="93"/>
        <v>0</v>
      </c>
      <c r="DJ298">
        <f t="shared" si="104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ROW(Source!A186)</f>
        <v>186</v>
      </c>
      <c r="B299">
        <v>48339648</v>
      </c>
      <c r="C299">
        <v>48338696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800</v>
      </c>
      <c r="J299" t="s">
        <v>3</v>
      </c>
      <c r="K299" t="s">
        <v>801</v>
      </c>
      <c r="L299">
        <v>1191</v>
      </c>
      <c r="N299">
        <v>1013</v>
      </c>
      <c r="O299" t="s">
        <v>781</v>
      </c>
      <c r="P299" t="s">
        <v>781</v>
      </c>
      <c r="Q299">
        <v>1</v>
      </c>
      <c r="W299">
        <v>0</v>
      </c>
      <c r="X299">
        <v>32079103</v>
      </c>
      <c r="Y299">
        <f t="shared" si="105"/>
        <v>3.76</v>
      </c>
      <c r="AA299">
        <v>0</v>
      </c>
      <c r="AB299">
        <v>0</v>
      </c>
      <c r="AC299">
        <v>0</v>
      </c>
      <c r="AD299">
        <v>598.54</v>
      </c>
      <c r="AE299">
        <v>0</v>
      </c>
      <c r="AF299">
        <v>0</v>
      </c>
      <c r="AG299">
        <v>0</v>
      </c>
      <c r="AH299">
        <v>598.54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3.76</v>
      </c>
      <c r="AU299" t="s">
        <v>3</v>
      </c>
      <c r="AV299">
        <v>1</v>
      </c>
      <c r="AW299">
        <v>2</v>
      </c>
      <c r="AX299">
        <v>48340056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2250.5103999999997</v>
      </c>
      <c r="BN299">
        <v>3.76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2250.5103999999997</v>
      </c>
      <c r="BU299">
        <v>3.76</v>
      </c>
      <c r="BV299">
        <v>0</v>
      </c>
      <c r="BW299">
        <v>1</v>
      </c>
      <c r="CU299">
        <f>ROUND(AT299*Source!I186*AH299*AL299,2)</f>
        <v>9002.0400000000009</v>
      </c>
      <c r="CV299">
        <f>ROUND(Y299*Source!I186,7)</f>
        <v>15.04</v>
      </c>
      <c r="CW299">
        <v>0</v>
      </c>
      <c r="CX299">
        <f>ROUND(Y299*Source!I186,7)</f>
        <v>15.04</v>
      </c>
      <c r="CY299">
        <f>AD299</f>
        <v>598.54</v>
      </c>
      <c r="CZ299">
        <f>AH299</f>
        <v>598.54</v>
      </c>
      <c r="DA299">
        <f>AL299</f>
        <v>1</v>
      </c>
      <c r="DB299">
        <f t="shared" si="106"/>
        <v>2250.5100000000002</v>
      </c>
      <c r="DC299">
        <f t="shared" si="107"/>
        <v>0</v>
      </c>
      <c r="DD299" t="s">
        <v>3</v>
      </c>
      <c r="DE299" t="s">
        <v>3</v>
      </c>
      <c r="DF299">
        <f>ROUND(ROUND(AE299,2)*CX299,2)</f>
        <v>0</v>
      </c>
      <c r="DG299">
        <f t="shared" si="103"/>
        <v>0</v>
      </c>
      <c r="DH299">
        <f t="shared" si="92"/>
        <v>0</v>
      </c>
      <c r="DI299">
        <f t="shared" si="93"/>
        <v>9002.0400000000009</v>
      </c>
      <c r="DJ299">
        <f>DI299</f>
        <v>9002.0400000000009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ROW(Source!A186)</f>
        <v>186</v>
      </c>
      <c r="B300">
        <v>48339648</v>
      </c>
      <c r="C300">
        <v>48338696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782</v>
      </c>
      <c r="J300" t="s">
        <v>3</v>
      </c>
      <c r="K300" t="s">
        <v>783</v>
      </c>
      <c r="L300">
        <v>1191</v>
      </c>
      <c r="N300">
        <v>1013</v>
      </c>
      <c r="O300" t="s">
        <v>781</v>
      </c>
      <c r="P300" t="s">
        <v>781</v>
      </c>
      <c r="Q300">
        <v>1</v>
      </c>
      <c r="W300">
        <v>0</v>
      </c>
      <c r="X300">
        <v>-1417349443</v>
      </c>
      <c r="Y300">
        <f t="shared" si="105"/>
        <v>1.07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1.07</v>
      </c>
      <c r="AU300" t="s">
        <v>3</v>
      </c>
      <c r="AV300">
        <v>2</v>
      </c>
      <c r="AW300">
        <v>2</v>
      </c>
      <c r="AX300">
        <v>48340057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ROUND(Y300*Source!I186,7)</f>
        <v>4.28</v>
      </c>
      <c r="CY300">
        <f>AD300</f>
        <v>0</v>
      </c>
      <c r="CZ300">
        <f>AH300</f>
        <v>0</v>
      </c>
      <c r="DA300">
        <f>AL300</f>
        <v>1</v>
      </c>
      <c r="DB300">
        <f t="shared" si="106"/>
        <v>0</v>
      </c>
      <c r="DC300">
        <f t="shared" si="107"/>
        <v>0</v>
      </c>
      <c r="DD300" t="s">
        <v>3</v>
      </c>
      <c r="DE300" t="s">
        <v>3</v>
      </c>
      <c r="DF300">
        <f>ROUND(ROUND(AE300,2)*CX300,2)</f>
        <v>0</v>
      </c>
      <c r="DG300">
        <f t="shared" si="103"/>
        <v>0</v>
      </c>
      <c r="DH300">
        <f t="shared" si="92"/>
        <v>0</v>
      </c>
      <c r="DI300">
        <f t="shared" si="93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ROW(Source!A186)</f>
        <v>186</v>
      </c>
      <c r="B301">
        <v>48339648</v>
      </c>
      <c r="C301">
        <v>48338696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784</v>
      </c>
      <c r="J301" t="s">
        <v>785</v>
      </c>
      <c r="K301" t="s">
        <v>786</v>
      </c>
      <c r="L301">
        <v>1368</v>
      </c>
      <c r="N301">
        <v>1011</v>
      </c>
      <c r="O301" t="s">
        <v>787</v>
      </c>
      <c r="P301" t="s">
        <v>787</v>
      </c>
      <c r="Q301">
        <v>1</v>
      </c>
      <c r="W301">
        <v>0</v>
      </c>
      <c r="X301">
        <v>1933698176</v>
      </c>
      <c r="Y301">
        <f t="shared" si="105"/>
        <v>0.85</v>
      </c>
      <c r="AA301">
        <v>0</v>
      </c>
      <c r="AB301">
        <v>502.76</v>
      </c>
      <c r="AC301">
        <v>649.42999999999995</v>
      </c>
      <c r="AD301">
        <v>0</v>
      </c>
      <c r="AE301">
        <v>0</v>
      </c>
      <c r="AF301">
        <v>346.73</v>
      </c>
      <c r="AG301">
        <v>649.42999999999995</v>
      </c>
      <c r="AH301">
        <v>0</v>
      </c>
      <c r="AI301">
        <v>1</v>
      </c>
      <c r="AJ301">
        <v>1.45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0.85</v>
      </c>
      <c r="AU301" t="s">
        <v>3</v>
      </c>
      <c r="AV301">
        <v>1</v>
      </c>
      <c r="AW301">
        <v>2</v>
      </c>
      <c r="AX301">
        <v>48340058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294.72050000000002</v>
      </c>
      <c r="BL301">
        <v>552.01549999999997</v>
      </c>
      <c r="BM301">
        <v>0</v>
      </c>
      <c r="BN301">
        <v>0</v>
      </c>
      <c r="BO301">
        <v>0.85</v>
      </c>
      <c r="BP301">
        <v>1</v>
      </c>
      <c r="BQ301">
        <v>0</v>
      </c>
      <c r="BR301">
        <v>294.72050000000002</v>
      </c>
      <c r="BS301">
        <v>552.01549999999997</v>
      </c>
      <c r="BT301">
        <v>0</v>
      </c>
      <c r="BU301">
        <v>0</v>
      </c>
      <c r="BV301">
        <v>0.85</v>
      </c>
      <c r="BW301">
        <v>1</v>
      </c>
      <c r="CV301">
        <v>0</v>
      </c>
      <c r="CW301">
        <f>ROUND(Y301*Source!I186*DO301,7)</f>
        <v>3.4</v>
      </c>
      <c r="CX301">
        <f>ROUND(Y301*Source!I186,7)</f>
        <v>3.4</v>
      </c>
      <c r="CY301">
        <f>AB301</f>
        <v>502.76</v>
      </c>
      <c r="CZ301">
        <f>AF301</f>
        <v>346.73</v>
      </c>
      <c r="DA301">
        <f>AJ301</f>
        <v>1.45</v>
      </c>
      <c r="DB301">
        <f t="shared" si="106"/>
        <v>294.72000000000003</v>
      </c>
      <c r="DC301">
        <f t="shared" si="107"/>
        <v>552.02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1709.38</v>
      </c>
      <c r="DH301">
        <f t="shared" si="92"/>
        <v>2208.06</v>
      </c>
      <c r="DI301">
        <f t="shared" si="93"/>
        <v>0</v>
      </c>
      <c r="DJ301">
        <f>DG301+DH301</f>
        <v>3917.44</v>
      </c>
      <c r="DK301">
        <v>0</v>
      </c>
      <c r="DL301" t="s">
        <v>788</v>
      </c>
      <c r="DM301">
        <v>4</v>
      </c>
      <c r="DN301" t="s">
        <v>781</v>
      </c>
      <c r="DO301">
        <v>1</v>
      </c>
    </row>
    <row r="302" spans="1:119" x14ac:dyDescent="0.2">
      <c r="A302">
        <f>ROW(Source!A186)</f>
        <v>186</v>
      </c>
      <c r="B302">
        <v>48339648</v>
      </c>
      <c r="C302">
        <v>48338696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789</v>
      </c>
      <c r="J302" t="s">
        <v>790</v>
      </c>
      <c r="K302" t="s">
        <v>791</v>
      </c>
      <c r="L302">
        <v>1368</v>
      </c>
      <c r="N302">
        <v>1011</v>
      </c>
      <c r="O302" t="s">
        <v>787</v>
      </c>
      <c r="P302" t="s">
        <v>787</v>
      </c>
      <c r="Q302">
        <v>1</v>
      </c>
      <c r="W302">
        <v>0</v>
      </c>
      <c r="X302">
        <v>-950105757</v>
      </c>
      <c r="Y302">
        <f t="shared" si="105"/>
        <v>0.22</v>
      </c>
      <c r="AA302">
        <v>0</v>
      </c>
      <c r="AB302">
        <v>649.04999999999995</v>
      </c>
      <c r="AC302">
        <v>649.42999999999995</v>
      </c>
      <c r="AD302">
        <v>0</v>
      </c>
      <c r="AE302">
        <v>0</v>
      </c>
      <c r="AF302">
        <v>649.04999999999995</v>
      </c>
      <c r="AG302">
        <v>649.42999999999995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0.22</v>
      </c>
      <c r="AU302" t="s">
        <v>3</v>
      </c>
      <c r="AV302">
        <v>1</v>
      </c>
      <c r="AW302">
        <v>2</v>
      </c>
      <c r="AX302">
        <v>48340059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142.791</v>
      </c>
      <c r="BL302">
        <v>142.87459999999999</v>
      </c>
      <c r="BM302">
        <v>0</v>
      </c>
      <c r="BN302">
        <v>0</v>
      </c>
      <c r="BO302">
        <v>0.22</v>
      </c>
      <c r="BP302">
        <v>1</v>
      </c>
      <c r="BQ302">
        <v>0</v>
      </c>
      <c r="BR302">
        <v>142.791</v>
      </c>
      <c r="BS302">
        <v>142.87459999999999</v>
      </c>
      <c r="BT302">
        <v>0</v>
      </c>
      <c r="BU302">
        <v>0</v>
      </c>
      <c r="BV302">
        <v>0.22</v>
      </c>
      <c r="BW302">
        <v>1</v>
      </c>
      <c r="CV302">
        <v>0</v>
      </c>
      <c r="CW302">
        <f>ROUND(Y302*Source!I186*DO302,7)</f>
        <v>0.88</v>
      </c>
      <c r="CX302">
        <f>ROUND(Y302*Source!I186,7)</f>
        <v>0.88</v>
      </c>
      <c r="CY302">
        <f>AB302</f>
        <v>649.04999999999995</v>
      </c>
      <c r="CZ302">
        <f>AF302</f>
        <v>649.04999999999995</v>
      </c>
      <c r="DA302">
        <f>AJ302</f>
        <v>1</v>
      </c>
      <c r="DB302">
        <f t="shared" si="106"/>
        <v>142.79</v>
      </c>
      <c r="DC302">
        <f t="shared" si="107"/>
        <v>142.87</v>
      </c>
      <c r="DD302" t="s">
        <v>3</v>
      </c>
      <c r="DE302" t="s">
        <v>3</v>
      </c>
      <c r="DF302">
        <f>ROUND(ROUND(AE302,2)*CX302,2)</f>
        <v>0</v>
      </c>
      <c r="DG302">
        <f t="shared" ref="DG302:DG314" si="108">ROUND(ROUND(AF302,2)*CX302,2)</f>
        <v>571.16</v>
      </c>
      <c r="DH302">
        <f t="shared" si="92"/>
        <v>571.5</v>
      </c>
      <c r="DI302">
        <f t="shared" si="93"/>
        <v>0</v>
      </c>
      <c r="DJ302">
        <f>DG302+DH302</f>
        <v>1142.6599999999999</v>
      </c>
      <c r="DK302">
        <v>1</v>
      </c>
      <c r="DL302" t="s">
        <v>788</v>
      </c>
      <c r="DM302">
        <v>4</v>
      </c>
      <c r="DN302" t="s">
        <v>781</v>
      </c>
      <c r="DO302">
        <v>1</v>
      </c>
    </row>
    <row r="303" spans="1:119" x14ac:dyDescent="0.2">
      <c r="A303">
        <f>ROW(Source!A186)</f>
        <v>186</v>
      </c>
      <c r="B303">
        <v>48339648</v>
      </c>
      <c r="C303">
        <v>48338696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832</v>
      </c>
      <c r="J303" t="s">
        <v>833</v>
      </c>
      <c r="K303" t="s">
        <v>834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W303">
        <v>0</v>
      </c>
      <c r="X303">
        <v>-1189743638</v>
      </c>
      <c r="Y303">
        <f t="shared" si="105"/>
        <v>0.1</v>
      </c>
      <c r="AA303">
        <v>388.41</v>
      </c>
      <c r="AB303">
        <v>0</v>
      </c>
      <c r="AC303">
        <v>0</v>
      </c>
      <c r="AD303">
        <v>0</v>
      </c>
      <c r="AE303">
        <v>238.29</v>
      </c>
      <c r="AF303">
        <v>0</v>
      </c>
      <c r="AG303">
        <v>0</v>
      </c>
      <c r="AH303">
        <v>0</v>
      </c>
      <c r="AI303">
        <v>1.63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48340060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23.829000000000001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23.829000000000001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ROUND(Y303*Source!I186,7)</f>
        <v>0.4</v>
      </c>
      <c r="CY303">
        <f t="shared" ref="CY303:CY312" si="109">AA303</f>
        <v>388.41</v>
      </c>
      <c r="CZ303">
        <f t="shared" ref="CZ303:CZ312" si="110">AE303</f>
        <v>238.29</v>
      </c>
      <c r="DA303">
        <f t="shared" ref="DA303:DA312" si="111">AI303</f>
        <v>1.63</v>
      </c>
      <c r="DB303">
        <f t="shared" si="106"/>
        <v>23.83</v>
      </c>
      <c r="DC303">
        <f t="shared" si="107"/>
        <v>0</v>
      </c>
      <c r="DD303" t="s">
        <v>3</v>
      </c>
      <c r="DE303" t="s">
        <v>3</v>
      </c>
      <c r="DF303">
        <f>ROUND(ROUND(AE303*AI303,2)*CX303,2)</f>
        <v>155.36000000000001</v>
      </c>
      <c r="DG303">
        <f t="shared" si="108"/>
        <v>0</v>
      </c>
      <c r="DH303">
        <f t="shared" si="92"/>
        <v>0</v>
      </c>
      <c r="DI303">
        <f t="shared" si="93"/>
        <v>0</v>
      </c>
      <c r="DJ303">
        <f t="shared" ref="DJ303:DJ312" si="112">DF303</f>
        <v>155.36000000000001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ROW(Source!A186)</f>
        <v>186</v>
      </c>
      <c r="B304">
        <v>48339648</v>
      </c>
      <c r="C304">
        <v>48338696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835</v>
      </c>
      <c r="J304" t="s">
        <v>836</v>
      </c>
      <c r="K304" t="s">
        <v>837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W304">
        <v>0</v>
      </c>
      <c r="X304">
        <v>-1994148501</v>
      </c>
      <c r="Y304">
        <f t="shared" si="105"/>
        <v>0.03</v>
      </c>
      <c r="AA304">
        <v>95.4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48340061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ROUND(Y304*Source!I186,7)</f>
        <v>0.12</v>
      </c>
      <c r="CY304">
        <f t="shared" si="109"/>
        <v>95.4</v>
      </c>
      <c r="CZ304">
        <f t="shared" si="110"/>
        <v>58.53</v>
      </c>
      <c r="DA304">
        <f t="shared" si="111"/>
        <v>1.63</v>
      </c>
      <c r="DB304">
        <f t="shared" si="106"/>
        <v>1.76</v>
      </c>
      <c r="DC304">
        <f t="shared" si="107"/>
        <v>0</v>
      </c>
      <c r="DD304" t="s">
        <v>3</v>
      </c>
      <c r="DE304" t="s">
        <v>3</v>
      </c>
      <c r="DF304">
        <f>ROUND(ROUND(AE304*AI304,2)*CX304,2)</f>
        <v>11.45</v>
      </c>
      <c r="DG304">
        <f t="shared" si="108"/>
        <v>0</v>
      </c>
      <c r="DH304">
        <f t="shared" si="92"/>
        <v>0</v>
      </c>
      <c r="DI304">
        <f t="shared" si="93"/>
        <v>0</v>
      </c>
      <c r="DJ304">
        <f t="shared" si="112"/>
        <v>11.45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ROW(Source!A186)</f>
        <v>186</v>
      </c>
      <c r="B305">
        <v>48339648</v>
      </c>
      <c r="C305">
        <v>48338696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-353874833</v>
      </c>
      <c r="Y305">
        <f t="shared" si="105"/>
        <v>0</v>
      </c>
      <c r="AA305">
        <v>194.17</v>
      </c>
      <c r="AB305">
        <v>0</v>
      </c>
      <c r="AC305">
        <v>0</v>
      </c>
      <c r="AD305">
        <v>0</v>
      </c>
      <c r="AE305">
        <v>174.93</v>
      </c>
      <c r="AF305">
        <v>0</v>
      </c>
      <c r="AG305">
        <v>0</v>
      </c>
      <c r="AH305">
        <v>0</v>
      </c>
      <c r="AI305">
        <v>1.1100000000000001</v>
      </c>
      <c r="AJ305">
        <v>1</v>
      </c>
      <c r="AK305">
        <v>1</v>
      </c>
      <c r="AL305">
        <v>1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</v>
      </c>
      <c r="AU305" t="s">
        <v>3</v>
      </c>
      <c r="AV305">
        <v>0</v>
      </c>
      <c r="AW305">
        <v>2</v>
      </c>
      <c r="AX305">
        <v>48340062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ROUND(Y305*Source!I186,7)</f>
        <v>0</v>
      </c>
      <c r="CY305">
        <f t="shared" si="109"/>
        <v>194.17</v>
      </c>
      <c r="CZ305">
        <f t="shared" si="110"/>
        <v>174.93</v>
      </c>
      <c r="DA305">
        <f t="shared" si="111"/>
        <v>1.1100000000000001</v>
      </c>
      <c r="DB305">
        <f t="shared" si="106"/>
        <v>0</v>
      </c>
      <c r="DC305">
        <f t="shared" si="107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08"/>
        <v>0</v>
      </c>
      <c r="DH305">
        <f t="shared" si="92"/>
        <v>0</v>
      </c>
      <c r="DI305">
        <f t="shared" si="93"/>
        <v>0</v>
      </c>
      <c r="DJ305">
        <f t="shared" si="11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48339648</v>
      </c>
      <c r="C306">
        <v>48338696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838</v>
      </c>
      <c r="J306" t="s">
        <v>839</v>
      </c>
      <c r="K306" t="s">
        <v>840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W306">
        <v>0</v>
      </c>
      <c r="X306">
        <v>447926158</v>
      </c>
      <c r="Y306">
        <f t="shared" si="105"/>
        <v>0.02</v>
      </c>
      <c r="AA306">
        <v>86.97</v>
      </c>
      <c r="AB306">
        <v>0</v>
      </c>
      <c r="AC306">
        <v>0</v>
      </c>
      <c r="AD306">
        <v>0</v>
      </c>
      <c r="AE306">
        <v>56.11</v>
      </c>
      <c r="AF306">
        <v>0</v>
      </c>
      <c r="AG306">
        <v>0</v>
      </c>
      <c r="AH306">
        <v>0</v>
      </c>
      <c r="AI306">
        <v>1.55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3</v>
      </c>
      <c r="AV306">
        <v>0</v>
      </c>
      <c r="AW306">
        <v>2</v>
      </c>
      <c r="AX306">
        <v>48340063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1.1222000000000001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1.1222000000000001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ROUND(Y306*Source!I186,7)</f>
        <v>0.08</v>
      </c>
      <c r="CY306">
        <f t="shared" si="109"/>
        <v>86.97</v>
      </c>
      <c r="CZ306">
        <f t="shared" si="110"/>
        <v>56.11</v>
      </c>
      <c r="DA306">
        <f t="shared" si="111"/>
        <v>1.55</v>
      </c>
      <c r="DB306">
        <f t="shared" si="106"/>
        <v>1.1200000000000001</v>
      </c>
      <c r="DC306">
        <f t="shared" si="107"/>
        <v>0</v>
      </c>
      <c r="DD306" t="s">
        <v>3</v>
      </c>
      <c r="DE306" t="s">
        <v>3</v>
      </c>
      <c r="DF306">
        <f>ROUND(ROUND(AE306*AI306,2)*CX306,2)</f>
        <v>6.96</v>
      </c>
      <c r="DG306">
        <f t="shared" si="108"/>
        <v>0</v>
      </c>
      <c r="DH306">
        <f t="shared" si="92"/>
        <v>0</v>
      </c>
      <c r="DI306">
        <f t="shared" si="93"/>
        <v>0</v>
      </c>
      <c r="DJ306">
        <f t="shared" si="112"/>
        <v>6.96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48339648</v>
      </c>
      <c r="C307">
        <v>48338696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W307">
        <v>0</v>
      </c>
      <c r="X307">
        <v>-1111733769</v>
      </c>
      <c r="Y307">
        <f t="shared" si="105"/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</v>
      </c>
      <c r="AU307" t="s">
        <v>3</v>
      </c>
      <c r="AV307">
        <v>0</v>
      </c>
      <c r="AW307">
        <v>2</v>
      </c>
      <c r="AX307">
        <v>48340064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 t="shared" si="109"/>
        <v>0</v>
      </c>
      <c r="CZ307">
        <f t="shared" si="110"/>
        <v>0</v>
      </c>
      <c r="DA307">
        <f t="shared" si="111"/>
        <v>1</v>
      </c>
      <c r="DB307">
        <f t="shared" si="106"/>
        <v>0</v>
      </c>
      <c r="DC307">
        <f t="shared" si="107"/>
        <v>0</v>
      </c>
      <c r="DD307" t="s">
        <v>3</v>
      </c>
      <c r="DE307" t="s">
        <v>3</v>
      </c>
      <c r="DF307">
        <f>ROUND(ROUND(AE307,2)*CX307,2)</f>
        <v>0</v>
      </c>
      <c r="DG307">
        <f t="shared" si="108"/>
        <v>0</v>
      </c>
      <c r="DH307">
        <f t="shared" si="92"/>
        <v>0</v>
      </c>
      <c r="DI307">
        <f t="shared" si="93"/>
        <v>0</v>
      </c>
      <c r="DJ307">
        <f t="shared" si="11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48339648</v>
      </c>
      <c r="C308">
        <v>48338696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W308">
        <v>0</v>
      </c>
      <c r="X308">
        <v>1613753229</v>
      </c>
      <c r="Y308">
        <f t="shared" si="105"/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</v>
      </c>
      <c r="AU308" t="s">
        <v>3</v>
      </c>
      <c r="AV308">
        <v>0</v>
      </c>
      <c r="AW308">
        <v>2</v>
      </c>
      <c r="AX308">
        <v>48340065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ROUND(Y308*Source!I186,7)</f>
        <v>0</v>
      </c>
      <c r="CY308">
        <f t="shared" si="109"/>
        <v>0</v>
      </c>
      <c r="CZ308">
        <f t="shared" si="110"/>
        <v>0</v>
      </c>
      <c r="DA308">
        <f t="shared" si="111"/>
        <v>1</v>
      </c>
      <c r="DB308">
        <f t="shared" si="106"/>
        <v>0</v>
      </c>
      <c r="DC308">
        <f t="shared" si="107"/>
        <v>0</v>
      </c>
      <c r="DD308" t="s">
        <v>3</v>
      </c>
      <c r="DE308" t="s">
        <v>3</v>
      </c>
      <c r="DF308">
        <f>ROUND(ROUND(AE308,2)*CX308,2)</f>
        <v>0</v>
      </c>
      <c r="DG308">
        <f t="shared" si="108"/>
        <v>0</v>
      </c>
      <c r="DH308">
        <f t="shared" si="92"/>
        <v>0</v>
      </c>
      <c r="DI308">
        <f t="shared" si="93"/>
        <v>0</v>
      </c>
      <c r="DJ308">
        <f t="shared" si="11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ROW(Source!A186)</f>
        <v>186</v>
      </c>
      <c r="B309">
        <v>48339648</v>
      </c>
      <c r="C309">
        <v>48338696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841</v>
      </c>
      <c r="J309" t="s">
        <v>842</v>
      </c>
      <c r="K309" t="s">
        <v>843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W309">
        <v>0</v>
      </c>
      <c r="X309">
        <v>-1423024806</v>
      </c>
      <c r="Y309">
        <f t="shared" si="105"/>
        <v>1E-4</v>
      </c>
      <c r="AA309">
        <v>105627.69</v>
      </c>
      <c r="AB309">
        <v>0</v>
      </c>
      <c r="AC309">
        <v>0</v>
      </c>
      <c r="AD309">
        <v>0</v>
      </c>
      <c r="AE309">
        <v>80020.98</v>
      </c>
      <c r="AF309">
        <v>0</v>
      </c>
      <c r="AG309">
        <v>0</v>
      </c>
      <c r="AH309">
        <v>0</v>
      </c>
      <c r="AI309">
        <v>1.32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1E-4</v>
      </c>
      <c r="AU309" t="s">
        <v>3</v>
      </c>
      <c r="AV309">
        <v>0</v>
      </c>
      <c r="AW309">
        <v>2</v>
      </c>
      <c r="AX309">
        <v>48340066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8.0020980000000002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8.0020980000000002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ROUND(Y309*Source!I186,7)</f>
        <v>4.0000000000000002E-4</v>
      </c>
      <c r="CY309">
        <f t="shared" si="109"/>
        <v>105627.69</v>
      </c>
      <c r="CZ309">
        <f t="shared" si="110"/>
        <v>80020.98</v>
      </c>
      <c r="DA309">
        <f t="shared" si="111"/>
        <v>1.32</v>
      </c>
      <c r="DB309">
        <f t="shared" si="106"/>
        <v>8</v>
      </c>
      <c r="DC309">
        <f t="shared" si="107"/>
        <v>0</v>
      </c>
      <c r="DD309" t="s">
        <v>3</v>
      </c>
      <c r="DE309" t="s">
        <v>3</v>
      </c>
      <c r="DF309">
        <f>ROUND(ROUND(AE309*AI309,2)*CX309,2)</f>
        <v>42.25</v>
      </c>
      <c r="DG309">
        <f t="shared" si="108"/>
        <v>0</v>
      </c>
      <c r="DH309">
        <f t="shared" si="92"/>
        <v>0</v>
      </c>
      <c r="DI309">
        <f t="shared" si="93"/>
        <v>0</v>
      </c>
      <c r="DJ309">
        <f t="shared" si="112"/>
        <v>42.25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ROW(Source!A186)</f>
        <v>186</v>
      </c>
      <c r="B310">
        <v>48339648</v>
      </c>
      <c r="C310">
        <v>48338696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844</v>
      </c>
      <c r="J310" t="s">
        <v>845</v>
      </c>
      <c r="K310" t="s">
        <v>846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W310">
        <v>0</v>
      </c>
      <c r="X310">
        <v>-1638992392</v>
      </c>
      <c r="Y310">
        <f t="shared" si="105"/>
        <v>0.03</v>
      </c>
      <c r="AA310">
        <v>90.29</v>
      </c>
      <c r="AB310">
        <v>0</v>
      </c>
      <c r="AC310">
        <v>0</v>
      </c>
      <c r="AD310">
        <v>0</v>
      </c>
      <c r="AE310">
        <v>60.6</v>
      </c>
      <c r="AF310">
        <v>0</v>
      </c>
      <c r="AG310">
        <v>0</v>
      </c>
      <c r="AH310">
        <v>0</v>
      </c>
      <c r="AI310">
        <v>1.49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48340067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1.8180000000000001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1.8180000000000001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ROUND(Y310*Source!I186,7)</f>
        <v>0.12</v>
      </c>
      <c r="CY310">
        <f t="shared" si="109"/>
        <v>90.29</v>
      </c>
      <c r="CZ310">
        <f t="shared" si="110"/>
        <v>60.6</v>
      </c>
      <c r="DA310">
        <f t="shared" si="111"/>
        <v>1.49</v>
      </c>
      <c r="DB310">
        <f t="shared" si="106"/>
        <v>1.82</v>
      </c>
      <c r="DC310">
        <f t="shared" si="107"/>
        <v>0</v>
      </c>
      <c r="DD310" t="s">
        <v>3</v>
      </c>
      <c r="DE310" t="s">
        <v>3</v>
      </c>
      <c r="DF310">
        <f>ROUND(ROUND(AE310*AI310,2)*CX310,2)</f>
        <v>10.83</v>
      </c>
      <c r="DG310">
        <f t="shared" si="108"/>
        <v>0</v>
      </c>
      <c r="DH310">
        <f t="shared" si="92"/>
        <v>0</v>
      </c>
      <c r="DI310">
        <f t="shared" si="93"/>
        <v>0</v>
      </c>
      <c r="DJ310">
        <f t="shared" si="112"/>
        <v>10.83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ROW(Source!A186)</f>
        <v>186</v>
      </c>
      <c r="B311">
        <v>48339648</v>
      </c>
      <c r="C311">
        <v>48338696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W311">
        <v>0</v>
      </c>
      <c r="X311">
        <v>1740798612</v>
      </c>
      <c r="Y311">
        <f t="shared" si="105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</v>
      </c>
      <c r="AU311" t="s">
        <v>3</v>
      </c>
      <c r="AV311">
        <v>0</v>
      </c>
      <c r="AW311">
        <v>2</v>
      </c>
      <c r="AX311">
        <v>48340068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ROUND(Y311*Source!I186,7)</f>
        <v>0</v>
      </c>
      <c r="CY311">
        <f t="shared" si="109"/>
        <v>0</v>
      </c>
      <c r="CZ311">
        <f t="shared" si="110"/>
        <v>0</v>
      </c>
      <c r="DA311">
        <f t="shared" si="111"/>
        <v>1</v>
      </c>
      <c r="DB311">
        <f t="shared" si="106"/>
        <v>0</v>
      </c>
      <c r="DC311">
        <f t="shared" si="107"/>
        <v>0</v>
      </c>
      <c r="DD311" t="s">
        <v>3</v>
      </c>
      <c r="DE311" t="s">
        <v>3</v>
      </c>
      <c r="DF311">
        <f t="shared" ref="DF311:DF316" si="113">ROUND(ROUND(AE311,2)*CX311,2)</f>
        <v>0</v>
      </c>
      <c r="DG311">
        <f t="shared" si="108"/>
        <v>0</v>
      </c>
      <c r="DH311">
        <f t="shared" si="92"/>
        <v>0</v>
      </c>
      <c r="DI311">
        <f t="shared" si="93"/>
        <v>0</v>
      </c>
      <c r="DJ311">
        <f t="shared" si="112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ROW(Source!A186)</f>
        <v>186</v>
      </c>
      <c r="B312">
        <v>48339648</v>
      </c>
      <c r="C312">
        <v>48338696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W312">
        <v>0</v>
      </c>
      <c r="X312">
        <v>1533393836</v>
      </c>
      <c r="Y312">
        <f t="shared" si="105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</v>
      </c>
      <c r="AU312" t="s">
        <v>3</v>
      </c>
      <c r="AV312">
        <v>0</v>
      </c>
      <c r="AW312">
        <v>2</v>
      </c>
      <c r="AX312">
        <v>48340069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ROUND(Y312*Source!I186,7)</f>
        <v>0</v>
      </c>
      <c r="CY312">
        <f t="shared" si="109"/>
        <v>0</v>
      </c>
      <c r="CZ312">
        <f t="shared" si="110"/>
        <v>0</v>
      </c>
      <c r="DA312">
        <f t="shared" si="111"/>
        <v>1</v>
      </c>
      <c r="DB312">
        <f t="shared" si="106"/>
        <v>0</v>
      </c>
      <c r="DC312">
        <f t="shared" si="107"/>
        <v>0</v>
      </c>
      <c r="DD312" t="s">
        <v>3</v>
      </c>
      <c r="DE312" t="s">
        <v>3</v>
      </c>
      <c r="DF312">
        <f t="shared" si="113"/>
        <v>0</v>
      </c>
      <c r="DG312">
        <f t="shared" si="108"/>
        <v>0</v>
      </c>
      <c r="DH312">
        <f t="shared" si="92"/>
        <v>0</v>
      </c>
      <c r="DI312">
        <f t="shared" si="93"/>
        <v>0</v>
      </c>
      <c r="DJ312">
        <f t="shared" si="11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ROW(Source!A192)</f>
        <v>192</v>
      </c>
      <c r="B313">
        <v>48339648</v>
      </c>
      <c r="C313">
        <v>48338730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800</v>
      </c>
      <c r="J313" t="s">
        <v>3</v>
      </c>
      <c r="K313" t="s">
        <v>801</v>
      </c>
      <c r="L313">
        <v>1191</v>
      </c>
      <c r="N313">
        <v>1013</v>
      </c>
      <c r="O313" t="s">
        <v>781</v>
      </c>
      <c r="P313" t="s">
        <v>781</v>
      </c>
      <c r="Q313">
        <v>1</v>
      </c>
      <c r="W313">
        <v>0</v>
      </c>
      <c r="X313">
        <v>32079103</v>
      </c>
      <c r="Y313">
        <f t="shared" si="105"/>
        <v>3.76</v>
      </c>
      <c r="AA313">
        <v>0</v>
      </c>
      <c r="AB313">
        <v>0</v>
      </c>
      <c r="AC313">
        <v>0</v>
      </c>
      <c r="AD313">
        <v>598.54</v>
      </c>
      <c r="AE313">
        <v>0</v>
      </c>
      <c r="AF313">
        <v>0</v>
      </c>
      <c r="AG313">
        <v>0</v>
      </c>
      <c r="AH313">
        <v>598.54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3.76</v>
      </c>
      <c r="AU313" t="s">
        <v>3</v>
      </c>
      <c r="AV313">
        <v>1</v>
      </c>
      <c r="AW313">
        <v>2</v>
      </c>
      <c r="AX313">
        <v>48340075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2250.5103999999997</v>
      </c>
      <c r="BN313">
        <v>3.76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2250.5103999999997</v>
      </c>
      <c r="BU313">
        <v>3.76</v>
      </c>
      <c r="BV313">
        <v>0</v>
      </c>
      <c r="BW313">
        <v>1</v>
      </c>
      <c r="CU313">
        <f>ROUND(AT313*Source!I192*AH313*AL313,2)</f>
        <v>4501.0200000000004</v>
      </c>
      <c r="CV313">
        <f>ROUND(Y313*Source!I192,7)</f>
        <v>7.52</v>
      </c>
      <c r="CW313">
        <v>0</v>
      </c>
      <c r="CX313">
        <f>ROUND(Y313*Source!I192,7)</f>
        <v>7.52</v>
      </c>
      <c r="CY313">
        <f>AD313</f>
        <v>598.54</v>
      </c>
      <c r="CZ313">
        <f>AH313</f>
        <v>598.54</v>
      </c>
      <c r="DA313">
        <f>AL313</f>
        <v>1</v>
      </c>
      <c r="DB313">
        <f t="shared" si="106"/>
        <v>2250.5100000000002</v>
      </c>
      <c r="DC313">
        <f t="shared" si="107"/>
        <v>0</v>
      </c>
      <c r="DD313" t="s">
        <v>3</v>
      </c>
      <c r="DE313" t="s">
        <v>3</v>
      </c>
      <c r="DF313">
        <f t="shared" si="113"/>
        <v>0</v>
      </c>
      <c r="DG313">
        <f t="shared" si="108"/>
        <v>0</v>
      </c>
      <c r="DH313">
        <f t="shared" si="92"/>
        <v>0</v>
      </c>
      <c r="DI313">
        <f t="shared" si="93"/>
        <v>4501.0200000000004</v>
      </c>
      <c r="DJ313">
        <f>DI313</f>
        <v>4501.0200000000004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ROW(Source!A192)</f>
        <v>192</v>
      </c>
      <c r="B314">
        <v>48339648</v>
      </c>
      <c r="C314">
        <v>48338730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782</v>
      </c>
      <c r="J314" t="s">
        <v>3</v>
      </c>
      <c r="K314" t="s">
        <v>783</v>
      </c>
      <c r="L314">
        <v>1191</v>
      </c>
      <c r="N314">
        <v>1013</v>
      </c>
      <c r="O314" t="s">
        <v>781</v>
      </c>
      <c r="P314" t="s">
        <v>781</v>
      </c>
      <c r="Q314">
        <v>1</v>
      </c>
      <c r="W314">
        <v>0</v>
      </c>
      <c r="X314">
        <v>-1417349443</v>
      </c>
      <c r="Y314">
        <f t="shared" si="105"/>
        <v>1.07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1.07</v>
      </c>
      <c r="AU314" t="s">
        <v>3</v>
      </c>
      <c r="AV314">
        <v>2</v>
      </c>
      <c r="AW314">
        <v>2</v>
      </c>
      <c r="AX314">
        <v>48340076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ROUND(Y314*Source!I192,7)</f>
        <v>2.14</v>
      </c>
      <c r="CY314">
        <f>AD314</f>
        <v>0</v>
      </c>
      <c r="CZ314">
        <f>AH314</f>
        <v>0</v>
      </c>
      <c r="DA314">
        <f>AL314</f>
        <v>1</v>
      </c>
      <c r="DB314">
        <f t="shared" si="106"/>
        <v>0</v>
      </c>
      <c r="DC314">
        <f t="shared" si="107"/>
        <v>0</v>
      </c>
      <c r="DD314" t="s">
        <v>3</v>
      </c>
      <c r="DE314" t="s">
        <v>3</v>
      </c>
      <c r="DF314">
        <f t="shared" si="113"/>
        <v>0</v>
      </c>
      <c r="DG314">
        <f t="shared" si="108"/>
        <v>0</v>
      </c>
      <c r="DH314">
        <f t="shared" si="92"/>
        <v>0</v>
      </c>
      <c r="DI314">
        <f t="shared" si="9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ROW(Source!A192)</f>
        <v>192</v>
      </c>
      <c r="B315">
        <v>48339648</v>
      </c>
      <c r="C315">
        <v>48338730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784</v>
      </c>
      <c r="J315" t="s">
        <v>785</v>
      </c>
      <c r="K315" t="s">
        <v>786</v>
      </c>
      <c r="L315">
        <v>1368</v>
      </c>
      <c r="N315">
        <v>1011</v>
      </c>
      <c r="O315" t="s">
        <v>787</v>
      </c>
      <c r="P315" t="s">
        <v>787</v>
      </c>
      <c r="Q315">
        <v>1</v>
      </c>
      <c r="W315">
        <v>0</v>
      </c>
      <c r="X315">
        <v>1933698176</v>
      </c>
      <c r="Y315">
        <f t="shared" si="105"/>
        <v>0.85</v>
      </c>
      <c r="AA315">
        <v>0</v>
      </c>
      <c r="AB315">
        <v>502.76</v>
      </c>
      <c r="AC315">
        <v>649.42999999999995</v>
      </c>
      <c r="AD315">
        <v>0</v>
      </c>
      <c r="AE315">
        <v>0</v>
      </c>
      <c r="AF315">
        <v>346.73</v>
      </c>
      <c r="AG315">
        <v>649.42999999999995</v>
      </c>
      <c r="AH315">
        <v>0</v>
      </c>
      <c r="AI315">
        <v>1</v>
      </c>
      <c r="AJ315">
        <v>1.45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0.85</v>
      </c>
      <c r="AU315" t="s">
        <v>3</v>
      </c>
      <c r="AV315">
        <v>1</v>
      </c>
      <c r="AW315">
        <v>2</v>
      </c>
      <c r="AX315">
        <v>48340077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294.72050000000002</v>
      </c>
      <c r="BL315">
        <v>552.01549999999997</v>
      </c>
      <c r="BM315">
        <v>0</v>
      </c>
      <c r="BN315">
        <v>0</v>
      </c>
      <c r="BO315">
        <v>0.85</v>
      </c>
      <c r="BP315">
        <v>1</v>
      </c>
      <c r="BQ315">
        <v>0</v>
      </c>
      <c r="BR315">
        <v>294.72050000000002</v>
      </c>
      <c r="BS315">
        <v>552.01549999999997</v>
      </c>
      <c r="BT315">
        <v>0</v>
      </c>
      <c r="BU315">
        <v>0</v>
      </c>
      <c r="BV315">
        <v>0.85</v>
      </c>
      <c r="BW315">
        <v>1</v>
      </c>
      <c r="CV315">
        <v>0</v>
      </c>
      <c r="CW315">
        <f>ROUND(Y315*Source!I192*DO315,7)</f>
        <v>1.7</v>
      </c>
      <c r="CX315">
        <f>ROUND(Y315*Source!I192,7)</f>
        <v>1.7</v>
      </c>
      <c r="CY315">
        <f>AB315</f>
        <v>502.76</v>
      </c>
      <c r="CZ315">
        <f>AF315</f>
        <v>346.73</v>
      </c>
      <c r="DA315">
        <f>AJ315</f>
        <v>1.45</v>
      </c>
      <c r="DB315">
        <f t="shared" si="106"/>
        <v>294.72000000000003</v>
      </c>
      <c r="DC315">
        <f t="shared" si="107"/>
        <v>552.02</v>
      </c>
      <c r="DD315" t="s">
        <v>3</v>
      </c>
      <c r="DE315" t="s">
        <v>3</v>
      </c>
      <c r="DF315">
        <f t="shared" si="113"/>
        <v>0</v>
      </c>
      <c r="DG315">
        <f>ROUND(ROUND(AF315*AJ315,2)*CX315,2)</f>
        <v>854.69</v>
      </c>
      <c r="DH315">
        <f t="shared" si="92"/>
        <v>1104.03</v>
      </c>
      <c r="DI315">
        <f t="shared" si="93"/>
        <v>0</v>
      </c>
      <c r="DJ315">
        <f>DG315+DH315</f>
        <v>1958.72</v>
      </c>
      <c r="DK315">
        <v>0</v>
      </c>
      <c r="DL315" t="s">
        <v>788</v>
      </c>
      <c r="DM315">
        <v>4</v>
      </c>
      <c r="DN315" t="s">
        <v>781</v>
      </c>
      <c r="DO315">
        <v>1</v>
      </c>
    </row>
    <row r="316" spans="1:119" x14ac:dyDescent="0.2">
      <c r="A316">
        <f>ROW(Source!A192)</f>
        <v>192</v>
      </c>
      <c r="B316">
        <v>48339648</v>
      </c>
      <c r="C316">
        <v>48338730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789</v>
      </c>
      <c r="J316" t="s">
        <v>790</v>
      </c>
      <c r="K316" t="s">
        <v>791</v>
      </c>
      <c r="L316">
        <v>1368</v>
      </c>
      <c r="N316">
        <v>1011</v>
      </c>
      <c r="O316" t="s">
        <v>787</v>
      </c>
      <c r="P316" t="s">
        <v>787</v>
      </c>
      <c r="Q316">
        <v>1</v>
      </c>
      <c r="W316">
        <v>0</v>
      </c>
      <c r="X316">
        <v>-950105757</v>
      </c>
      <c r="Y316">
        <f t="shared" si="105"/>
        <v>0.22</v>
      </c>
      <c r="AA316">
        <v>0</v>
      </c>
      <c r="AB316">
        <v>649.04999999999995</v>
      </c>
      <c r="AC316">
        <v>649.42999999999995</v>
      </c>
      <c r="AD316">
        <v>0</v>
      </c>
      <c r="AE316">
        <v>0</v>
      </c>
      <c r="AF316">
        <v>649.04999999999995</v>
      </c>
      <c r="AG316">
        <v>649.42999999999995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0.22</v>
      </c>
      <c r="AU316" t="s">
        <v>3</v>
      </c>
      <c r="AV316">
        <v>1</v>
      </c>
      <c r="AW316">
        <v>2</v>
      </c>
      <c r="AX316">
        <v>48340078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142.791</v>
      </c>
      <c r="BL316">
        <v>142.87459999999999</v>
      </c>
      <c r="BM316">
        <v>0</v>
      </c>
      <c r="BN316">
        <v>0</v>
      </c>
      <c r="BO316">
        <v>0.22</v>
      </c>
      <c r="BP316">
        <v>1</v>
      </c>
      <c r="BQ316">
        <v>0</v>
      </c>
      <c r="BR316">
        <v>142.791</v>
      </c>
      <c r="BS316">
        <v>142.87459999999999</v>
      </c>
      <c r="BT316">
        <v>0</v>
      </c>
      <c r="BU316">
        <v>0</v>
      </c>
      <c r="BV316">
        <v>0.22</v>
      </c>
      <c r="BW316">
        <v>1</v>
      </c>
      <c r="CV316">
        <v>0</v>
      </c>
      <c r="CW316">
        <f>ROUND(Y316*Source!I192*DO316,7)</f>
        <v>0.44</v>
      </c>
      <c r="CX316">
        <f>ROUND(Y316*Source!I192,7)</f>
        <v>0.44</v>
      </c>
      <c r="CY316">
        <f>AB316</f>
        <v>649.04999999999995</v>
      </c>
      <c r="CZ316">
        <f>AF316</f>
        <v>649.04999999999995</v>
      </c>
      <c r="DA316">
        <f>AJ316</f>
        <v>1</v>
      </c>
      <c r="DB316">
        <f t="shared" si="106"/>
        <v>142.79</v>
      </c>
      <c r="DC316">
        <f t="shared" si="107"/>
        <v>142.87</v>
      </c>
      <c r="DD316" t="s">
        <v>3</v>
      </c>
      <c r="DE316" t="s">
        <v>3</v>
      </c>
      <c r="DF316">
        <f t="shared" si="113"/>
        <v>0</v>
      </c>
      <c r="DG316">
        <f t="shared" ref="DG316:DG328" si="114">ROUND(ROUND(AF316,2)*CX316,2)</f>
        <v>285.58</v>
      </c>
      <c r="DH316">
        <f t="shared" si="92"/>
        <v>285.75</v>
      </c>
      <c r="DI316">
        <f t="shared" si="93"/>
        <v>0</v>
      </c>
      <c r="DJ316">
        <f>DG316+DH316</f>
        <v>571.32999999999993</v>
      </c>
      <c r="DK316">
        <v>1</v>
      </c>
      <c r="DL316" t="s">
        <v>788</v>
      </c>
      <c r="DM316">
        <v>4</v>
      </c>
      <c r="DN316" t="s">
        <v>781</v>
      </c>
      <c r="DO316">
        <v>1</v>
      </c>
    </row>
    <row r="317" spans="1:119" x14ac:dyDescent="0.2">
      <c r="A317">
        <f>ROW(Source!A192)</f>
        <v>192</v>
      </c>
      <c r="B317">
        <v>48339648</v>
      </c>
      <c r="C317">
        <v>48338730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832</v>
      </c>
      <c r="J317" t="s">
        <v>833</v>
      </c>
      <c r="K317" t="s">
        <v>834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W317">
        <v>0</v>
      </c>
      <c r="X317">
        <v>-1189743638</v>
      </c>
      <c r="Y317">
        <f t="shared" si="105"/>
        <v>0.1</v>
      </c>
      <c r="AA317">
        <v>388.41</v>
      </c>
      <c r="AB317">
        <v>0</v>
      </c>
      <c r="AC317">
        <v>0</v>
      </c>
      <c r="AD317">
        <v>0</v>
      </c>
      <c r="AE317">
        <v>238.29</v>
      </c>
      <c r="AF317">
        <v>0</v>
      </c>
      <c r="AG317">
        <v>0</v>
      </c>
      <c r="AH317">
        <v>0</v>
      </c>
      <c r="AI317">
        <v>1.63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48340079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23.829000000000001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23.829000000000001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ROUND(Y317*Source!I192,7)</f>
        <v>0.2</v>
      </c>
      <c r="CY317">
        <f t="shared" ref="CY317:CY326" si="115">AA317</f>
        <v>388.41</v>
      </c>
      <c r="CZ317">
        <f t="shared" ref="CZ317:CZ326" si="116">AE317</f>
        <v>238.29</v>
      </c>
      <c r="DA317">
        <f t="shared" ref="DA317:DA326" si="117">AI317</f>
        <v>1.63</v>
      </c>
      <c r="DB317">
        <f t="shared" si="106"/>
        <v>23.83</v>
      </c>
      <c r="DC317">
        <f t="shared" si="107"/>
        <v>0</v>
      </c>
      <c r="DD317" t="s">
        <v>3</v>
      </c>
      <c r="DE317" t="s">
        <v>3</v>
      </c>
      <c r="DF317">
        <f>ROUND(ROUND(AE317*AI317,2)*CX317,2)</f>
        <v>77.680000000000007</v>
      </c>
      <c r="DG317">
        <f t="shared" si="114"/>
        <v>0</v>
      </c>
      <c r="DH317">
        <f t="shared" si="92"/>
        <v>0</v>
      </c>
      <c r="DI317">
        <f t="shared" si="93"/>
        <v>0</v>
      </c>
      <c r="DJ317">
        <f t="shared" ref="DJ317:DJ326" si="118">DF317</f>
        <v>77.680000000000007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ROW(Source!A192)</f>
        <v>192</v>
      </c>
      <c r="B318">
        <v>48339648</v>
      </c>
      <c r="C318">
        <v>48338730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835</v>
      </c>
      <c r="J318" t="s">
        <v>836</v>
      </c>
      <c r="K318" t="s">
        <v>837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-1994148501</v>
      </c>
      <c r="Y318">
        <f t="shared" si="105"/>
        <v>0.03</v>
      </c>
      <c r="AA318">
        <v>95.4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1.63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48340080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ROUND(Y318*Source!I192,7)</f>
        <v>0.06</v>
      </c>
      <c r="CY318">
        <f t="shared" si="115"/>
        <v>95.4</v>
      </c>
      <c r="CZ318">
        <f t="shared" si="116"/>
        <v>58.53</v>
      </c>
      <c r="DA318">
        <f t="shared" si="117"/>
        <v>1.63</v>
      </c>
      <c r="DB318">
        <f t="shared" si="106"/>
        <v>1.76</v>
      </c>
      <c r="DC318">
        <f t="shared" si="107"/>
        <v>0</v>
      </c>
      <c r="DD318" t="s">
        <v>3</v>
      </c>
      <c r="DE318" t="s">
        <v>3</v>
      </c>
      <c r="DF318">
        <f>ROUND(ROUND(AE318*AI318,2)*CX318,2)</f>
        <v>5.72</v>
      </c>
      <c r="DG318">
        <f t="shared" si="114"/>
        <v>0</v>
      </c>
      <c r="DH318">
        <f t="shared" si="92"/>
        <v>0</v>
      </c>
      <c r="DI318">
        <f t="shared" si="93"/>
        <v>0</v>
      </c>
      <c r="DJ318">
        <f t="shared" si="118"/>
        <v>5.72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ROW(Source!A192)</f>
        <v>192</v>
      </c>
      <c r="B319">
        <v>48339648</v>
      </c>
      <c r="C319">
        <v>48338730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W319">
        <v>0</v>
      </c>
      <c r="X319">
        <v>-353874833</v>
      </c>
      <c r="Y319">
        <f t="shared" si="105"/>
        <v>0</v>
      </c>
      <c r="AA319">
        <v>194.17</v>
      </c>
      <c r="AB319">
        <v>0</v>
      </c>
      <c r="AC319">
        <v>0</v>
      </c>
      <c r="AD319">
        <v>0</v>
      </c>
      <c r="AE319">
        <v>174.93</v>
      </c>
      <c r="AF319">
        <v>0</v>
      </c>
      <c r="AG319">
        <v>0</v>
      </c>
      <c r="AH319">
        <v>0</v>
      </c>
      <c r="AI319">
        <v>1.1100000000000001</v>
      </c>
      <c r="AJ319">
        <v>1</v>
      </c>
      <c r="AK319">
        <v>1</v>
      </c>
      <c r="AL319">
        <v>1</v>
      </c>
      <c r="AM319">
        <v>0</v>
      </c>
      <c r="AN319">
        <v>1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0</v>
      </c>
      <c r="AU319" t="s">
        <v>3</v>
      </c>
      <c r="AV319">
        <v>0</v>
      </c>
      <c r="AW319">
        <v>2</v>
      </c>
      <c r="AX319">
        <v>48340081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ROUND(Y319*Source!I192,7)</f>
        <v>0</v>
      </c>
      <c r="CY319">
        <f t="shared" si="115"/>
        <v>194.17</v>
      </c>
      <c r="CZ319">
        <f t="shared" si="116"/>
        <v>174.93</v>
      </c>
      <c r="DA319">
        <f t="shared" si="117"/>
        <v>1.1100000000000001</v>
      </c>
      <c r="DB319">
        <f t="shared" si="106"/>
        <v>0</v>
      </c>
      <c r="DC319">
        <f t="shared" si="107"/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14"/>
        <v>0</v>
      </c>
      <c r="DH319">
        <f t="shared" si="92"/>
        <v>0</v>
      </c>
      <c r="DI319">
        <f t="shared" si="93"/>
        <v>0</v>
      </c>
      <c r="DJ319">
        <f t="shared" si="118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48339648</v>
      </c>
      <c r="C320">
        <v>48338730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838</v>
      </c>
      <c r="J320" t="s">
        <v>839</v>
      </c>
      <c r="K320" t="s">
        <v>840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W320">
        <v>0</v>
      </c>
      <c r="X320">
        <v>447926158</v>
      </c>
      <c r="Y320">
        <f t="shared" si="105"/>
        <v>0.02</v>
      </c>
      <c r="AA320">
        <v>86.97</v>
      </c>
      <c r="AB320">
        <v>0</v>
      </c>
      <c r="AC320">
        <v>0</v>
      </c>
      <c r="AD320">
        <v>0</v>
      </c>
      <c r="AE320">
        <v>56.11</v>
      </c>
      <c r="AF320">
        <v>0</v>
      </c>
      <c r="AG320">
        <v>0</v>
      </c>
      <c r="AH320">
        <v>0</v>
      </c>
      <c r="AI320">
        <v>1.55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0.02</v>
      </c>
      <c r="AU320" t="s">
        <v>3</v>
      </c>
      <c r="AV320">
        <v>0</v>
      </c>
      <c r="AW320">
        <v>2</v>
      </c>
      <c r="AX320">
        <v>48340082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1.1222000000000001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1.1222000000000001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ROUND(Y320*Source!I192,7)</f>
        <v>0.04</v>
      </c>
      <c r="CY320">
        <f t="shared" si="115"/>
        <v>86.97</v>
      </c>
      <c r="CZ320">
        <f t="shared" si="116"/>
        <v>56.11</v>
      </c>
      <c r="DA320">
        <f t="shared" si="117"/>
        <v>1.55</v>
      </c>
      <c r="DB320">
        <f t="shared" si="106"/>
        <v>1.1200000000000001</v>
      </c>
      <c r="DC320">
        <f t="shared" si="107"/>
        <v>0</v>
      </c>
      <c r="DD320" t="s">
        <v>3</v>
      </c>
      <c r="DE320" t="s">
        <v>3</v>
      </c>
      <c r="DF320">
        <f>ROUND(ROUND(AE320*AI320,2)*CX320,2)</f>
        <v>3.48</v>
      </c>
      <c r="DG320">
        <f t="shared" si="114"/>
        <v>0</v>
      </c>
      <c r="DH320">
        <f t="shared" si="92"/>
        <v>0</v>
      </c>
      <c r="DI320">
        <f t="shared" si="93"/>
        <v>0</v>
      </c>
      <c r="DJ320">
        <f t="shared" si="118"/>
        <v>3.48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48339648</v>
      </c>
      <c r="C321">
        <v>48338730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W321">
        <v>0</v>
      </c>
      <c r="X321">
        <v>-1111733769</v>
      </c>
      <c r="Y321">
        <f t="shared" si="105"/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</v>
      </c>
      <c r="AU321" t="s">
        <v>3</v>
      </c>
      <c r="AV321">
        <v>0</v>
      </c>
      <c r="AW321">
        <v>2</v>
      </c>
      <c r="AX321">
        <v>48340083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ROUND(Y321*Source!I192,7)</f>
        <v>0</v>
      </c>
      <c r="CY321">
        <f t="shared" si="115"/>
        <v>0</v>
      </c>
      <c r="CZ321">
        <f t="shared" si="116"/>
        <v>0</v>
      </c>
      <c r="DA321">
        <f t="shared" si="117"/>
        <v>1</v>
      </c>
      <c r="DB321">
        <f t="shared" si="106"/>
        <v>0</v>
      </c>
      <c r="DC321">
        <f t="shared" si="107"/>
        <v>0</v>
      </c>
      <c r="DD321" t="s">
        <v>3</v>
      </c>
      <c r="DE321" t="s">
        <v>3</v>
      </c>
      <c r="DF321">
        <f>ROUND(ROUND(AE321,2)*CX321,2)</f>
        <v>0</v>
      </c>
      <c r="DG321">
        <f t="shared" si="114"/>
        <v>0</v>
      </c>
      <c r="DH321">
        <f t="shared" ref="DH321:DH384" si="119">ROUND(ROUND(AG321,2)*CX321,2)</f>
        <v>0</v>
      </c>
      <c r="DI321">
        <f t="shared" ref="DI321:DI384" si="120">ROUND(ROUND(AH321,2)*CX321,2)</f>
        <v>0</v>
      </c>
      <c r="DJ321">
        <f t="shared" si="118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48339648</v>
      </c>
      <c r="C322">
        <v>48338730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W322">
        <v>0</v>
      </c>
      <c r="X322">
        <v>1613753229</v>
      </c>
      <c r="Y322">
        <f t="shared" si="105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0</v>
      </c>
      <c r="AU322" t="s">
        <v>3</v>
      </c>
      <c r="AV322">
        <v>0</v>
      </c>
      <c r="AW322">
        <v>2</v>
      </c>
      <c r="AX322">
        <v>48340084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ROUND(Y322*Source!I192,7)</f>
        <v>0</v>
      </c>
      <c r="CY322">
        <f t="shared" si="115"/>
        <v>0</v>
      </c>
      <c r="CZ322">
        <f t="shared" si="116"/>
        <v>0</v>
      </c>
      <c r="DA322">
        <f t="shared" si="117"/>
        <v>1</v>
      </c>
      <c r="DB322">
        <f t="shared" si="106"/>
        <v>0</v>
      </c>
      <c r="DC322">
        <f t="shared" si="107"/>
        <v>0</v>
      </c>
      <c r="DD322" t="s">
        <v>3</v>
      </c>
      <c r="DE322" t="s">
        <v>3</v>
      </c>
      <c r="DF322">
        <f>ROUND(ROUND(AE322,2)*CX322,2)</f>
        <v>0</v>
      </c>
      <c r="DG322">
        <f t="shared" si="114"/>
        <v>0</v>
      </c>
      <c r="DH322">
        <f t="shared" si="119"/>
        <v>0</v>
      </c>
      <c r="DI322">
        <f t="shared" si="120"/>
        <v>0</v>
      </c>
      <c r="DJ322">
        <f t="shared" si="118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48339648</v>
      </c>
      <c r="C323">
        <v>48338730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841</v>
      </c>
      <c r="J323" t="s">
        <v>842</v>
      </c>
      <c r="K323" t="s">
        <v>843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W323">
        <v>0</v>
      </c>
      <c r="X323">
        <v>-1423024806</v>
      </c>
      <c r="Y323">
        <f t="shared" si="105"/>
        <v>1E-4</v>
      </c>
      <c r="AA323">
        <v>105627.69</v>
      </c>
      <c r="AB323">
        <v>0</v>
      </c>
      <c r="AC323">
        <v>0</v>
      </c>
      <c r="AD323">
        <v>0</v>
      </c>
      <c r="AE323">
        <v>80020.98</v>
      </c>
      <c r="AF323">
        <v>0</v>
      </c>
      <c r="AG323">
        <v>0</v>
      </c>
      <c r="AH323">
        <v>0</v>
      </c>
      <c r="AI323">
        <v>1.32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1E-4</v>
      </c>
      <c r="AU323" t="s">
        <v>3</v>
      </c>
      <c r="AV323">
        <v>0</v>
      </c>
      <c r="AW323">
        <v>2</v>
      </c>
      <c r="AX323">
        <v>48340085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8.0020980000000002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8.0020980000000002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ROUND(Y323*Source!I192,7)</f>
        <v>2.0000000000000001E-4</v>
      </c>
      <c r="CY323">
        <f t="shared" si="115"/>
        <v>105627.69</v>
      </c>
      <c r="CZ323">
        <f t="shared" si="116"/>
        <v>80020.98</v>
      </c>
      <c r="DA323">
        <f t="shared" si="117"/>
        <v>1.32</v>
      </c>
      <c r="DB323">
        <f t="shared" si="106"/>
        <v>8</v>
      </c>
      <c r="DC323">
        <f t="shared" si="107"/>
        <v>0</v>
      </c>
      <c r="DD323" t="s">
        <v>3</v>
      </c>
      <c r="DE323" t="s">
        <v>3</v>
      </c>
      <c r="DF323">
        <f>ROUND(ROUND(AE323*AI323,2)*CX323,2)</f>
        <v>21.13</v>
      </c>
      <c r="DG323">
        <f t="shared" si="114"/>
        <v>0</v>
      </c>
      <c r="DH323">
        <f t="shared" si="119"/>
        <v>0</v>
      </c>
      <c r="DI323">
        <f t="shared" si="120"/>
        <v>0</v>
      </c>
      <c r="DJ323">
        <f t="shared" si="118"/>
        <v>21.13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48339648</v>
      </c>
      <c r="C324">
        <v>48338730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844</v>
      </c>
      <c r="J324" t="s">
        <v>845</v>
      </c>
      <c r="K324" t="s">
        <v>846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W324">
        <v>0</v>
      </c>
      <c r="X324">
        <v>-1638992392</v>
      </c>
      <c r="Y324">
        <f t="shared" si="105"/>
        <v>0.03</v>
      </c>
      <c r="AA324">
        <v>90.29</v>
      </c>
      <c r="AB324">
        <v>0</v>
      </c>
      <c r="AC324">
        <v>0</v>
      </c>
      <c r="AD324">
        <v>0</v>
      </c>
      <c r="AE324">
        <v>60.6</v>
      </c>
      <c r="AF324">
        <v>0</v>
      </c>
      <c r="AG324">
        <v>0</v>
      </c>
      <c r="AH324">
        <v>0</v>
      </c>
      <c r="AI324">
        <v>1.49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0.03</v>
      </c>
      <c r="AU324" t="s">
        <v>3</v>
      </c>
      <c r="AV324">
        <v>0</v>
      </c>
      <c r="AW324">
        <v>2</v>
      </c>
      <c r="AX324">
        <v>48340086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1.8180000000000001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1.8180000000000001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ROUND(Y324*Source!I192,7)</f>
        <v>0.06</v>
      </c>
      <c r="CY324">
        <f t="shared" si="115"/>
        <v>90.29</v>
      </c>
      <c r="CZ324">
        <f t="shared" si="116"/>
        <v>60.6</v>
      </c>
      <c r="DA324">
        <f t="shared" si="117"/>
        <v>1.49</v>
      </c>
      <c r="DB324">
        <f t="shared" si="106"/>
        <v>1.82</v>
      </c>
      <c r="DC324">
        <f t="shared" si="107"/>
        <v>0</v>
      </c>
      <c r="DD324" t="s">
        <v>3</v>
      </c>
      <c r="DE324" t="s">
        <v>3</v>
      </c>
      <c r="DF324">
        <f>ROUND(ROUND(AE324*AI324,2)*CX324,2)</f>
        <v>5.42</v>
      </c>
      <c r="DG324">
        <f t="shared" si="114"/>
        <v>0</v>
      </c>
      <c r="DH324">
        <f t="shared" si="119"/>
        <v>0</v>
      </c>
      <c r="DI324">
        <f t="shared" si="120"/>
        <v>0</v>
      </c>
      <c r="DJ324">
        <f t="shared" si="118"/>
        <v>5.42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48339648</v>
      </c>
      <c r="C325">
        <v>48338730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W325">
        <v>0</v>
      </c>
      <c r="X325">
        <v>1740798612</v>
      </c>
      <c r="Y325">
        <f t="shared" si="105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48340087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ROUND(Y325*Source!I192,7)</f>
        <v>0</v>
      </c>
      <c r="CY325">
        <f t="shared" si="115"/>
        <v>0</v>
      </c>
      <c r="CZ325">
        <f t="shared" si="116"/>
        <v>0</v>
      </c>
      <c r="DA325">
        <f t="shared" si="117"/>
        <v>1</v>
      </c>
      <c r="DB325">
        <f t="shared" si="106"/>
        <v>0</v>
      </c>
      <c r="DC325">
        <f t="shared" si="107"/>
        <v>0</v>
      </c>
      <c r="DD325" t="s">
        <v>3</v>
      </c>
      <c r="DE325" t="s">
        <v>3</v>
      </c>
      <c r="DF325">
        <f t="shared" ref="DF325:DF330" si="121">ROUND(ROUND(AE325,2)*CX325,2)</f>
        <v>0</v>
      </c>
      <c r="DG325">
        <f t="shared" si="114"/>
        <v>0</v>
      </c>
      <c r="DH325">
        <f t="shared" si="119"/>
        <v>0</v>
      </c>
      <c r="DI325">
        <f t="shared" si="120"/>
        <v>0</v>
      </c>
      <c r="DJ325">
        <f t="shared" si="118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ROW(Source!A192)</f>
        <v>192</v>
      </c>
      <c r="B326">
        <v>48339648</v>
      </c>
      <c r="C326">
        <v>48338730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W326">
        <v>0</v>
      </c>
      <c r="X326">
        <v>1533393836</v>
      </c>
      <c r="Y326">
        <f t="shared" si="105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1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</v>
      </c>
      <c r="AU326" t="s">
        <v>3</v>
      </c>
      <c r="AV326">
        <v>0</v>
      </c>
      <c r="AW326">
        <v>2</v>
      </c>
      <c r="AX326">
        <v>48340088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ROUND(Y326*Source!I192,7)</f>
        <v>0</v>
      </c>
      <c r="CY326">
        <f t="shared" si="115"/>
        <v>0</v>
      </c>
      <c r="CZ326">
        <f t="shared" si="116"/>
        <v>0</v>
      </c>
      <c r="DA326">
        <f t="shared" si="117"/>
        <v>1</v>
      </c>
      <c r="DB326">
        <f t="shared" si="106"/>
        <v>0</v>
      </c>
      <c r="DC326">
        <f t="shared" si="107"/>
        <v>0</v>
      </c>
      <c r="DD326" t="s">
        <v>3</v>
      </c>
      <c r="DE326" t="s">
        <v>3</v>
      </c>
      <c r="DF326">
        <f t="shared" si="121"/>
        <v>0</v>
      </c>
      <c r="DG326">
        <f t="shared" si="114"/>
        <v>0</v>
      </c>
      <c r="DH326">
        <f t="shared" si="119"/>
        <v>0</v>
      </c>
      <c r="DI326">
        <f t="shared" si="120"/>
        <v>0</v>
      </c>
      <c r="DJ326">
        <f t="shared" si="118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ROW(Source!A198)</f>
        <v>198</v>
      </c>
      <c r="B327">
        <v>48339648</v>
      </c>
      <c r="C327">
        <v>48338764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888</v>
      </c>
      <c r="J327" t="s">
        <v>3</v>
      </c>
      <c r="K327" t="s">
        <v>889</v>
      </c>
      <c r="L327">
        <v>1191</v>
      </c>
      <c r="N327">
        <v>1013</v>
      </c>
      <c r="O327" t="s">
        <v>781</v>
      </c>
      <c r="P327" t="s">
        <v>781</v>
      </c>
      <c r="Q327">
        <v>1</v>
      </c>
      <c r="W327">
        <v>0</v>
      </c>
      <c r="X327">
        <v>-1088579471</v>
      </c>
      <c r="Y327">
        <f t="shared" si="105"/>
        <v>7.42</v>
      </c>
      <c r="AA327">
        <v>0</v>
      </c>
      <c r="AB327">
        <v>0</v>
      </c>
      <c r="AC327">
        <v>0</v>
      </c>
      <c r="AD327">
        <v>642.16</v>
      </c>
      <c r="AE327">
        <v>0</v>
      </c>
      <c r="AF327">
        <v>0</v>
      </c>
      <c r="AG327">
        <v>0</v>
      </c>
      <c r="AH327">
        <v>642.16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7.42</v>
      </c>
      <c r="AU327" t="s">
        <v>3</v>
      </c>
      <c r="AV327">
        <v>1</v>
      </c>
      <c r="AW327">
        <v>2</v>
      </c>
      <c r="AX327">
        <v>48340094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4764.8271999999997</v>
      </c>
      <c r="BN327">
        <v>7.42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4764.8271999999997</v>
      </c>
      <c r="BU327">
        <v>7.42</v>
      </c>
      <c r="BV327">
        <v>0</v>
      </c>
      <c r="BW327">
        <v>1</v>
      </c>
      <c r="CU327">
        <f>ROUND(AT327*Source!I198*AH327*AL327,2)</f>
        <v>0</v>
      </c>
      <c r="CV327">
        <f>ROUND(Y327*Source!I198,7)</f>
        <v>0</v>
      </c>
      <c r="CW327">
        <v>0</v>
      </c>
      <c r="CX327">
        <f>ROUND(Y327*Source!I198,7)</f>
        <v>0</v>
      </c>
      <c r="CY327">
        <f>AD327</f>
        <v>642.16</v>
      </c>
      <c r="CZ327">
        <f>AH327</f>
        <v>642.16</v>
      </c>
      <c r="DA327">
        <f>AL327</f>
        <v>1</v>
      </c>
      <c r="DB327">
        <f t="shared" si="106"/>
        <v>4764.83</v>
      </c>
      <c r="DC327">
        <f t="shared" si="107"/>
        <v>0</v>
      </c>
      <c r="DD327" t="s">
        <v>3</v>
      </c>
      <c r="DE327" t="s">
        <v>3</v>
      </c>
      <c r="DF327">
        <f t="shared" si="121"/>
        <v>0</v>
      </c>
      <c r="DG327">
        <f t="shared" si="114"/>
        <v>0</v>
      </c>
      <c r="DH327">
        <f t="shared" si="119"/>
        <v>0</v>
      </c>
      <c r="DI327">
        <f t="shared" si="12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ROW(Source!A198)</f>
        <v>198</v>
      </c>
      <c r="B328">
        <v>48339648</v>
      </c>
      <c r="C328">
        <v>48338764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782</v>
      </c>
      <c r="J328" t="s">
        <v>3</v>
      </c>
      <c r="K328" t="s">
        <v>783</v>
      </c>
      <c r="L328">
        <v>1191</v>
      </c>
      <c r="N328">
        <v>1013</v>
      </c>
      <c r="O328" t="s">
        <v>781</v>
      </c>
      <c r="P328" t="s">
        <v>781</v>
      </c>
      <c r="Q328">
        <v>1</v>
      </c>
      <c r="W328">
        <v>0</v>
      </c>
      <c r="X328">
        <v>-1417349443</v>
      </c>
      <c r="Y328">
        <f t="shared" si="105"/>
        <v>3.55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3.55</v>
      </c>
      <c r="AU328" t="s">
        <v>3</v>
      </c>
      <c r="AV328">
        <v>2</v>
      </c>
      <c r="AW328">
        <v>2</v>
      </c>
      <c r="AX328">
        <v>48340095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ROUND(Y328*Source!I198,7)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06"/>
        <v>0</v>
      </c>
      <c r="DC328">
        <f t="shared" si="107"/>
        <v>0</v>
      </c>
      <c r="DD328" t="s">
        <v>3</v>
      </c>
      <c r="DE328" t="s">
        <v>3</v>
      </c>
      <c r="DF328">
        <f t="shared" si="121"/>
        <v>0</v>
      </c>
      <c r="DG328">
        <f t="shared" si="114"/>
        <v>0</v>
      </c>
      <c r="DH328">
        <f t="shared" si="119"/>
        <v>0</v>
      </c>
      <c r="DI328">
        <f t="shared" si="12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ROW(Source!A198)</f>
        <v>198</v>
      </c>
      <c r="B329">
        <v>48339648</v>
      </c>
      <c r="C329">
        <v>48338764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784</v>
      </c>
      <c r="J329" t="s">
        <v>785</v>
      </c>
      <c r="K329" t="s">
        <v>786</v>
      </c>
      <c r="L329">
        <v>1368</v>
      </c>
      <c r="N329">
        <v>1011</v>
      </c>
      <c r="O329" t="s">
        <v>787</v>
      </c>
      <c r="P329" t="s">
        <v>787</v>
      </c>
      <c r="Q329">
        <v>1</v>
      </c>
      <c r="W329">
        <v>0</v>
      </c>
      <c r="X329">
        <v>1933698176</v>
      </c>
      <c r="Y329">
        <f t="shared" si="105"/>
        <v>3.48</v>
      </c>
      <c r="AA329">
        <v>0</v>
      </c>
      <c r="AB329">
        <v>502.76</v>
      </c>
      <c r="AC329">
        <v>649.42999999999995</v>
      </c>
      <c r="AD329">
        <v>0</v>
      </c>
      <c r="AE329">
        <v>0</v>
      </c>
      <c r="AF329">
        <v>346.73</v>
      </c>
      <c r="AG329">
        <v>649.42999999999995</v>
      </c>
      <c r="AH329">
        <v>0</v>
      </c>
      <c r="AI329">
        <v>1</v>
      </c>
      <c r="AJ329">
        <v>1.45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3.48</v>
      </c>
      <c r="AU329" t="s">
        <v>3</v>
      </c>
      <c r="AV329">
        <v>1</v>
      </c>
      <c r="AW329">
        <v>2</v>
      </c>
      <c r="AX329">
        <v>48340096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1206.6204</v>
      </c>
      <c r="BL329">
        <v>2260.0164</v>
      </c>
      <c r="BM329">
        <v>0</v>
      </c>
      <c r="BN329">
        <v>0</v>
      </c>
      <c r="BO329">
        <v>3.48</v>
      </c>
      <c r="BP329">
        <v>1</v>
      </c>
      <c r="BQ329">
        <v>0</v>
      </c>
      <c r="BR329">
        <v>1206.6204</v>
      </c>
      <c r="BS329">
        <v>2260.0164</v>
      </c>
      <c r="BT329">
        <v>0</v>
      </c>
      <c r="BU329">
        <v>0</v>
      </c>
      <c r="BV329">
        <v>3.48</v>
      </c>
      <c r="BW329">
        <v>1</v>
      </c>
      <c r="CV329">
        <v>0</v>
      </c>
      <c r="CW329">
        <f>ROUND(Y329*Source!I198*DO329,7)</f>
        <v>0</v>
      </c>
      <c r="CX329">
        <f>ROUND(Y329*Source!I198,7)</f>
        <v>0</v>
      </c>
      <c r="CY329">
        <f>AB329</f>
        <v>502.76</v>
      </c>
      <c r="CZ329">
        <f>AF329</f>
        <v>346.73</v>
      </c>
      <c r="DA329">
        <f>AJ329</f>
        <v>1.45</v>
      </c>
      <c r="DB329">
        <f t="shared" si="106"/>
        <v>1206.6199999999999</v>
      </c>
      <c r="DC329">
        <f t="shared" si="107"/>
        <v>2260.02</v>
      </c>
      <c r="DD329" t="s">
        <v>3</v>
      </c>
      <c r="DE329" t="s">
        <v>3</v>
      </c>
      <c r="DF329">
        <f t="shared" si="121"/>
        <v>0</v>
      </c>
      <c r="DG329">
        <f>ROUND(ROUND(AF329*AJ329,2)*CX329,2)</f>
        <v>0</v>
      </c>
      <c r="DH329">
        <f t="shared" si="119"/>
        <v>0</v>
      </c>
      <c r="DI329">
        <f t="shared" si="120"/>
        <v>0</v>
      </c>
      <c r="DJ329">
        <f>DG329+DH329</f>
        <v>0</v>
      </c>
      <c r="DK329">
        <v>0</v>
      </c>
      <c r="DL329" t="s">
        <v>788</v>
      </c>
      <c r="DM329">
        <v>4</v>
      </c>
      <c r="DN329" t="s">
        <v>781</v>
      </c>
      <c r="DO329">
        <v>1</v>
      </c>
    </row>
    <row r="330" spans="1:119" x14ac:dyDescent="0.2">
      <c r="A330">
        <f>ROW(Source!A198)</f>
        <v>198</v>
      </c>
      <c r="B330">
        <v>48339648</v>
      </c>
      <c r="C330">
        <v>48338764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890</v>
      </c>
      <c r="J330" t="s">
        <v>891</v>
      </c>
      <c r="K330" t="s">
        <v>892</v>
      </c>
      <c r="L330">
        <v>1368</v>
      </c>
      <c r="N330">
        <v>1011</v>
      </c>
      <c r="O330" t="s">
        <v>787</v>
      </c>
      <c r="P330" t="s">
        <v>787</v>
      </c>
      <c r="Q330">
        <v>1</v>
      </c>
      <c r="W330">
        <v>0</v>
      </c>
      <c r="X330">
        <v>-1711997821</v>
      </c>
      <c r="Y330">
        <f t="shared" ref="Y330:Y361" si="122">AT330</f>
        <v>7.0000000000000007E-2</v>
      </c>
      <c r="AA330">
        <v>0</v>
      </c>
      <c r="AB330">
        <v>910.13</v>
      </c>
      <c r="AC330">
        <v>649.42999999999995</v>
      </c>
      <c r="AD330">
        <v>0</v>
      </c>
      <c r="AE330">
        <v>0</v>
      </c>
      <c r="AF330">
        <v>910.13</v>
      </c>
      <c r="AG330">
        <v>649.42999999999995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7.0000000000000007E-2</v>
      </c>
      <c r="AU330" t="s">
        <v>3</v>
      </c>
      <c r="AV330">
        <v>1</v>
      </c>
      <c r="AW330">
        <v>2</v>
      </c>
      <c r="AX330">
        <v>48340097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63.709100000000007</v>
      </c>
      <c r="BL330">
        <v>45.460100000000004</v>
      </c>
      <c r="BM330">
        <v>0</v>
      </c>
      <c r="BN330">
        <v>0</v>
      </c>
      <c r="BO330">
        <v>7.0000000000000007E-2</v>
      </c>
      <c r="BP330">
        <v>1</v>
      </c>
      <c r="BQ330">
        <v>0</v>
      </c>
      <c r="BR330">
        <v>63.709100000000007</v>
      </c>
      <c r="BS330">
        <v>45.460100000000004</v>
      </c>
      <c r="BT330">
        <v>0</v>
      </c>
      <c r="BU330">
        <v>0</v>
      </c>
      <c r="BV330">
        <v>7.0000000000000007E-2</v>
      </c>
      <c r="BW330">
        <v>1</v>
      </c>
      <c r="CV330">
        <v>0</v>
      </c>
      <c r="CW330">
        <f>ROUND(Y330*Source!I198*DO330,7)</f>
        <v>0</v>
      </c>
      <c r="CX330">
        <f>ROUND(Y330*Source!I198,7)</f>
        <v>0</v>
      </c>
      <c r="CY330">
        <f>AB330</f>
        <v>910.13</v>
      </c>
      <c r="CZ330">
        <f>AF330</f>
        <v>910.13</v>
      </c>
      <c r="DA330">
        <f>AJ330</f>
        <v>1</v>
      </c>
      <c r="DB330">
        <f t="shared" ref="DB330:DB361" si="123">ROUND(ROUND(AT330*CZ330,2),6)</f>
        <v>63.71</v>
      </c>
      <c r="DC330">
        <f t="shared" ref="DC330:DC361" si="124">ROUND(ROUND(AT330*AG330,2),6)</f>
        <v>45.46</v>
      </c>
      <c r="DD330" t="s">
        <v>3</v>
      </c>
      <c r="DE330" t="s">
        <v>3</v>
      </c>
      <c r="DF330">
        <f t="shared" si="121"/>
        <v>0</v>
      </c>
      <c r="DG330">
        <f t="shared" ref="DG330:DG351" si="125">ROUND(ROUND(AF330,2)*CX330,2)</f>
        <v>0</v>
      </c>
      <c r="DH330">
        <f t="shared" si="119"/>
        <v>0</v>
      </c>
      <c r="DI330">
        <f t="shared" si="120"/>
        <v>0</v>
      </c>
      <c r="DJ330">
        <f>DG330+DH330</f>
        <v>0</v>
      </c>
      <c r="DK330">
        <v>1</v>
      </c>
      <c r="DL330" t="s">
        <v>788</v>
      </c>
      <c r="DM330">
        <v>4</v>
      </c>
      <c r="DN330" t="s">
        <v>781</v>
      </c>
      <c r="DO330">
        <v>1</v>
      </c>
    </row>
    <row r="331" spans="1:119" x14ac:dyDescent="0.2">
      <c r="A331">
        <f>ROW(Source!A198)</f>
        <v>198</v>
      </c>
      <c r="B331">
        <v>48339648</v>
      </c>
      <c r="C331">
        <v>48338764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893</v>
      </c>
      <c r="J331" t="s">
        <v>894</v>
      </c>
      <c r="K331" t="s">
        <v>895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W331">
        <v>0</v>
      </c>
      <c r="X331">
        <v>796152246</v>
      </c>
      <c r="Y331">
        <f t="shared" si="122"/>
        <v>0.3</v>
      </c>
      <c r="AA331">
        <v>810.04</v>
      </c>
      <c r="AB331">
        <v>0</v>
      </c>
      <c r="AC331">
        <v>0</v>
      </c>
      <c r="AD331">
        <v>0</v>
      </c>
      <c r="AE331">
        <v>496.96</v>
      </c>
      <c r="AF331">
        <v>0</v>
      </c>
      <c r="AG331">
        <v>0</v>
      </c>
      <c r="AH331">
        <v>0</v>
      </c>
      <c r="AI331">
        <v>1.63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0.3</v>
      </c>
      <c r="AU331" t="s">
        <v>3</v>
      </c>
      <c r="AV331">
        <v>0</v>
      </c>
      <c r="AW331">
        <v>2</v>
      </c>
      <c r="AX331">
        <v>48340098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149.08799999999999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149.08799999999999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ROUND(Y331*Source!I198,7)</f>
        <v>0</v>
      </c>
      <c r="CY331">
        <f>AA331</f>
        <v>810.04</v>
      </c>
      <c r="CZ331">
        <f>AE331</f>
        <v>496.96</v>
      </c>
      <c r="DA331">
        <f>AI331</f>
        <v>1.63</v>
      </c>
      <c r="DB331">
        <f t="shared" si="123"/>
        <v>149.09</v>
      </c>
      <c r="DC331">
        <f t="shared" si="12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25"/>
        <v>0</v>
      </c>
      <c r="DH331">
        <f t="shared" si="119"/>
        <v>0</v>
      </c>
      <c r="DI331">
        <f t="shared" si="12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ROW(Source!A199)</f>
        <v>199</v>
      </c>
      <c r="B332">
        <v>48339648</v>
      </c>
      <c r="C332">
        <v>48338775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792</v>
      </c>
      <c r="J332" t="s">
        <v>3</v>
      </c>
      <c r="K332" t="s">
        <v>793</v>
      </c>
      <c r="L332">
        <v>1191</v>
      </c>
      <c r="N332">
        <v>1013</v>
      </c>
      <c r="O332" t="s">
        <v>781</v>
      </c>
      <c r="P332" t="s">
        <v>781</v>
      </c>
      <c r="Q332">
        <v>1</v>
      </c>
      <c r="W332">
        <v>0</v>
      </c>
      <c r="X332">
        <v>1733635447</v>
      </c>
      <c r="Y332">
        <f t="shared" si="122"/>
        <v>0.35</v>
      </c>
      <c r="AA332">
        <v>0</v>
      </c>
      <c r="AB332">
        <v>0</v>
      </c>
      <c r="AC332">
        <v>0</v>
      </c>
      <c r="AD332">
        <v>620.35</v>
      </c>
      <c r="AE332">
        <v>0</v>
      </c>
      <c r="AF332">
        <v>0</v>
      </c>
      <c r="AG332">
        <v>0</v>
      </c>
      <c r="AH332">
        <v>620.35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0.35</v>
      </c>
      <c r="AU332" t="s">
        <v>3</v>
      </c>
      <c r="AV332">
        <v>1</v>
      </c>
      <c r="AW332">
        <v>2</v>
      </c>
      <c r="AX332">
        <v>48340099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217.1225</v>
      </c>
      <c r="BN332">
        <v>0.35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217.1225</v>
      </c>
      <c r="BU332">
        <v>0.35</v>
      </c>
      <c r="BV332">
        <v>0</v>
      </c>
      <c r="BW332">
        <v>1</v>
      </c>
      <c r="CU332">
        <f>ROUND(AT332*Source!I199*AH332*AL332,2)</f>
        <v>0</v>
      </c>
      <c r="CV332">
        <f>ROUND(Y332*Source!I199,7)</f>
        <v>0</v>
      </c>
      <c r="CW332">
        <v>0</v>
      </c>
      <c r="CX332">
        <f>ROUND(Y332*Source!I199,7)</f>
        <v>0</v>
      </c>
      <c r="CY332">
        <f>AD332</f>
        <v>620.35</v>
      </c>
      <c r="CZ332">
        <f>AH332</f>
        <v>620.35</v>
      </c>
      <c r="DA332">
        <f>AL332</f>
        <v>1</v>
      </c>
      <c r="DB332">
        <f t="shared" si="123"/>
        <v>217.12</v>
      </c>
      <c r="DC332">
        <f t="shared" si="124"/>
        <v>0</v>
      </c>
      <c r="DD332" t="s">
        <v>3</v>
      </c>
      <c r="DE332" t="s">
        <v>3</v>
      </c>
      <c r="DF332">
        <f t="shared" ref="DF332:DF343" si="126">ROUND(ROUND(AE332,2)*CX332,2)</f>
        <v>0</v>
      </c>
      <c r="DG332">
        <f t="shared" si="125"/>
        <v>0</v>
      </c>
      <c r="DH332">
        <f t="shared" si="119"/>
        <v>0</v>
      </c>
      <c r="DI332">
        <f t="shared" si="120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ROW(Source!A199)</f>
        <v>199</v>
      </c>
      <c r="B333">
        <v>48339648</v>
      </c>
      <c r="C333">
        <v>48338775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782</v>
      </c>
      <c r="J333" t="s">
        <v>3</v>
      </c>
      <c r="K333" t="s">
        <v>783</v>
      </c>
      <c r="L333">
        <v>1191</v>
      </c>
      <c r="N333">
        <v>1013</v>
      </c>
      <c r="O333" t="s">
        <v>781</v>
      </c>
      <c r="P333" t="s">
        <v>781</v>
      </c>
      <c r="Q333">
        <v>1</v>
      </c>
      <c r="W333">
        <v>0</v>
      </c>
      <c r="X333">
        <v>-1417349443</v>
      </c>
      <c r="Y333">
        <f t="shared" si="122"/>
        <v>0.15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0.15</v>
      </c>
      <c r="AU333" t="s">
        <v>3</v>
      </c>
      <c r="AV333">
        <v>2</v>
      </c>
      <c r="AW333">
        <v>2</v>
      </c>
      <c r="AX333">
        <v>48340100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ROUND(Y333*Source!I199,7)</f>
        <v>0</v>
      </c>
      <c r="CY333">
        <f>AD333</f>
        <v>0</v>
      </c>
      <c r="CZ333">
        <f>AH333</f>
        <v>0</v>
      </c>
      <c r="DA333">
        <f>AL333</f>
        <v>1</v>
      </c>
      <c r="DB333">
        <f t="shared" si="123"/>
        <v>0</v>
      </c>
      <c r="DC333">
        <f t="shared" si="124"/>
        <v>0</v>
      </c>
      <c r="DD333" t="s">
        <v>3</v>
      </c>
      <c r="DE333" t="s">
        <v>3</v>
      </c>
      <c r="DF333">
        <f t="shared" si="126"/>
        <v>0</v>
      </c>
      <c r="DG333">
        <f t="shared" si="125"/>
        <v>0</v>
      </c>
      <c r="DH333">
        <f t="shared" si="119"/>
        <v>0</v>
      </c>
      <c r="DI333">
        <f t="shared" si="120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ROW(Source!A199)</f>
        <v>199</v>
      </c>
      <c r="B334">
        <v>48339648</v>
      </c>
      <c r="C334">
        <v>48338775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796</v>
      </c>
      <c r="J334" t="s">
        <v>797</v>
      </c>
      <c r="K334" t="s">
        <v>798</v>
      </c>
      <c r="L334">
        <v>1368</v>
      </c>
      <c r="N334">
        <v>1011</v>
      </c>
      <c r="O334" t="s">
        <v>787</v>
      </c>
      <c r="P334" t="s">
        <v>787</v>
      </c>
      <c r="Q334">
        <v>1</v>
      </c>
      <c r="W334">
        <v>0</v>
      </c>
      <c r="X334">
        <v>850633116</v>
      </c>
      <c r="Y334">
        <f t="shared" si="122"/>
        <v>0.15</v>
      </c>
      <c r="AA334">
        <v>0</v>
      </c>
      <c r="AB334">
        <v>1611.94</v>
      </c>
      <c r="AC334">
        <v>872.37</v>
      </c>
      <c r="AD334">
        <v>0</v>
      </c>
      <c r="AE334">
        <v>0</v>
      </c>
      <c r="AF334">
        <v>1611.94</v>
      </c>
      <c r="AG334">
        <v>872.37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0.15</v>
      </c>
      <c r="AU334" t="s">
        <v>3</v>
      </c>
      <c r="AV334">
        <v>1</v>
      </c>
      <c r="AW334">
        <v>2</v>
      </c>
      <c r="AX334">
        <v>48340101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241.791</v>
      </c>
      <c r="BL334">
        <v>130.85550000000001</v>
      </c>
      <c r="BM334">
        <v>0</v>
      </c>
      <c r="BN334">
        <v>0</v>
      </c>
      <c r="BO334">
        <v>0.15</v>
      </c>
      <c r="BP334">
        <v>1</v>
      </c>
      <c r="BQ334">
        <v>0</v>
      </c>
      <c r="BR334">
        <v>241.791</v>
      </c>
      <c r="BS334">
        <v>130.85550000000001</v>
      </c>
      <c r="BT334">
        <v>0</v>
      </c>
      <c r="BU334">
        <v>0</v>
      </c>
      <c r="BV334">
        <v>0.15</v>
      </c>
      <c r="BW334">
        <v>1</v>
      </c>
      <c r="CV334">
        <v>0</v>
      </c>
      <c r="CW334">
        <f>ROUND(Y334*Source!I199*DO334,7)</f>
        <v>0</v>
      </c>
      <c r="CX334">
        <f>ROUND(Y334*Source!I199,7)</f>
        <v>0</v>
      </c>
      <c r="CY334">
        <f>AB334</f>
        <v>1611.94</v>
      </c>
      <c r="CZ334">
        <f>AF334</f>
        <v>1611.94</v>
      </c>
      <c r="DA334">
        <f>AJ334</f>
        <v>1</v>
      </c>
      <c r="DB334">
        <f t="shared" si="123"/>
        <v>241.79</v>
      </c>
      <c r="DC334">
        <f t="shared" si="124"/>
        <v>130.86000000000001</v>
      </c>
      <c r="DD334" t="s">
        <v>3</v>
      </c>
      <c r="DE334" t="s">
        <v>3</v>
      </c>
      <c r="DF334">
        <f t="shared" si="126"/>
        <v>0</v>
      </c>
      <c r="DG334">
        <f t="shared" si="125"/>
        <v>0</v>
      </c>
      <c r="DH334">
        <f t="shared" si="119"/>
        <v>0</v>
      </c>
      <c r="DI334">
        <f t="shared" si="120"/>
        <v>0</v>
      </c>
      <c r="DJ334">
        <f>DG334+DH334</f>
        <v>0</v>
      </c>
      <c r="DK334">
        <v>1</v>
      </c>
      <c r="DL334" t="s">
        <v>799</v>
      </c>
      <c r="DM334">
        <v>6</v>
      </c>
      <c r="DN334" t="s">
        <v>781</v>
      </c>
      <c r="DO334">
        <v>1</v>
      </c>
    </row>
    <row r="335" spans="1:119" x14ac:dyDescent="0.2">
      <c r="A335">
        <f>ROW(Source!A199)</f>
        <v>199</v>
      </c>
      <c r="B335">
        <v>48339648</v>
      </c>
      <c r="C335">
        <v>48338775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W335">
        <v>0</v>
      </c>
      <c r="X335">
        <v>274903907</v>
      </c>
      <c r="Y335">
        <f t="shared" si="122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48340102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ROUND(Y335*Source!I199,7)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si="123"/>
        <v>0</v>
      </c>
      <c r="DC335">
        <f t="shared" si="124"/>
        <v>0</v>
      </c>
      <c r="DD335" t="s">
        <v>3</v>
      </c>
      <c r="DE335" t="s">
        <v>3</v>
      </c>
      <c r="DF335">
        <f t="shared" si="126"/>
        <v>0</v>
      </c>
      <c r="DG335">
        <f t="shared" si="125"/>
        <v>0</v>
      </c>
      <c r="DH335">
        <f t="shared" si="119"/>
        <v>0</v>
      </c>
      <c r="DI335">
        <f t="shared" si="12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ROW(Source!A201)</f>
        <v>201</v>
      </c>
      <c r="B336">
        <v>48339648</v>
      </c>
      <c r="C336">
        <v>48338785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792</v>
      </c>
      <c r="J336" t="s">
        <v>3</v>
      </c>
      <c r="K336" t="s">
        <v>793</v>
      </c>
      <c r="L336">
        <v>1191</v>
      </c>
      <c r="N336">
        <v>1013</v>
      </c>
      <c r="O336" t="s">
        <v>781</v>
      </c>
      <c r="P336" t="s">
        <v>781</v>
      </c>
      <c r="Q336">
        <v>1</v>
      </c>
      <c r="W336">
        <v>0</v>
      </c>
      <c r="X336">
        <v>1733635447</v>
      </c>
      <c r="Y336">
        <f t="shared" si="122"/>
        <v>0.21</v>
      </c>
      <c r="AA336">
        <v>0</v>
      </c>
      <c r="AB336">
        <v>0</v>
      </c>
      <c r="AC336">
        <v>0</v>
      </c>
      <c r="AD336">
        <v>620.35</v>
      </c>
      <c r="AE336">
        <v>0</v>
      </c>
      <c r="AF336">
        <v>0</v>
      </c>
      <c r="AG336">
        <v>0</v>
      </c>
      <c r="AH336">
        <v>620.35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0.21</v>
      </c>
      <c r="AU336" t="s">
        <v>3</v>
      </c>
      <c r="AV336">
        <v>1</v>
      </c>
      <c r="AW336">
        <v>2</v>
      </c>
      <c r="AX336">
        <v>48340104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130.27350000000001</v>
      </c>
      <c r="BN336">
        <v>0.21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130.27350000000001</v>
      </c>
      <c r="BU336">
        <v>0.21</v>
      </c>
      <c r="BV336">
        <v>0</v>
      </c>
      <c r="BW336">
        <v>1</v>
      </c>
      <c r="CU336">
        <f>ROUND(AT336*Source!I201*AH336*AL336,2)</f>
        <v>0</v>
      </c>
      <c r="CV336">
        <f>ROUND(Y336*Source!I201,7)</f>
        <v>0</v>
      </c>
      <c r="CW336">
        <v>0</v>
      </c>
      <c r="CX336">
        <f>ROUND(Y336*Source!I201,7)</f>
        <v>0</v>
      </c>
      <c r="CY336">
        <f>AD336</f>
        <v>620.35</v>
      </c>
      <c r="CZ336">
        <f>AH336</f>
        <v>620.35</v>
      </c>
      <c r="DA336">
        <f>AL336</f>
        <v>1</v>
      </c>
      <c r="DB336">
        <f t="shared" si="123"/>
        <v>130.27000000000001</v>
      </c>
      <c r="DC336">
        <f t="shared" si="124"/>
        <v>0</v>
      </c>
      <c r="DD336" t="s">
        <v>3</v>
      </c>
      <c r="DE336" t="s">
        <v>3</v>
      </c>
      <c r="DF336">
        <f t="shared" si="126"/>
        <v>0</v>
      </c>
      <c r="DG336">
        <f t="shared" si="125"/>
        <v>0</v>
      </c>
      <c r="DH336">
        <f t="shared" si="119"/>
        <v>0</v>
      </c>
      <c r="DI336">
        <f t="shared" si="120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ROW(Source!A201)</f>
        <v>201</v>
      </c>
      <c r="B337">
        <v>48339648</v>
      </c>
      <c r="C337">
        <v>48338785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782</v>
      </c>
      <c r="J337" t="s">
        <v>3</v>
      </c>
      <c r="K337" t="s">
        <v>783</v>
      </c>
      <c r="L337">
        <v>1191</v>
      </c>
      <c r="N337">
        <v>1013</v>
      </c>
      <c r="O337" t="s">
        <v>781</v>
      </c>
      <c r="P337" t="s">
        <v>781</v>
      </c>
      <c r="Q337">
        <v>1</v>
      </c>
      <c r="W337">
        <v>0</v>
      </c>
      <c r="X337">
        <v>-1417349443</v>
      </c>
      <c r="Y337">
        <f t="shared" si="122"/>
        <v>0.27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0.27</v>
      </c>
      <c r="AU337" t="s">
        <v>3</v>
      </c>
      <c r="AV337">
        <v>2</v>
      </c>
      <c r="AW337">
        <v>2</v>
      </c>
      <c r="AX337">
        <v>48340105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ROUND(Y337*Source!I201,7)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si="123"/>
        <v>0</v>
      </c>
      <c r="DC337">
        <f t="shared" si="124"/>
        <v>0</v>
      </c>
      <c r="DD337" t="s">
        <v>3</v>
      </c>
      <c r="DE337" t="s">
        <v>3</v>
      </c>
      <c r="DF337">
        <f t="shared" si="126"/>
        <v>0</v>
      </c>
      <c r="DG337">
        <f t="shared" si="125"/>
        <v>0</v>
      </c>
      <c r="DH337">
        <f t="shared" si="119"/>
        <v>0</v>
      </c>
      <c r="DI337">
        <f t="shared" si="120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ROW(Source!A201)</f>
        <v>201</v>
      </c>
      <c r="B338">
        <v>48339648</v>
      </c>
      <c r="C338">
        <v>48338785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796</v>
      </c>
      <c r="J338" t="s">
        <v>797</v>
      </c>
      <c r="K338" t="s">
        <v>798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W338">
        <v>0</v>
      </c>
      <c r="X338">
        <v>850633116</v>
      </c>
      <c r="Y338">
        <f t="shared" si="122"/>
        <v>0.27</v>
      </c>
      <c r="AA338">
        <v>0</v>
      </c>
      <c r="AB338">
        <v>1611.94</v>
      </c>
      <c r="AC338">
        <v>872.37</v>
      </c>
      <c r="AD338">
        <v>0</v>
      </c>
      <c r="AE338">
        <v>0</v>
      </c>
      <c r="AF338">
        <v>1611.94</v>
      </c>
      <c r="AG338">
        <v>872.37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0.27</v>
      </c>
      <c r="AU338" t="s">
        <v>3</v>
      </c>
      <c r="AV338">
        <v>1</v>
      </c>
      <c r="AW338">
        <v>2</v>
      </c>
      <c r="AX338">
        <v>48340106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435.22380000000004</v>
      </c>
      <c r="BL338">
        <v>235.53990000000002</v>
      </c>
      <c r="BM338">
        <v>0</v>
      </c>
      <c r="BN338">
        <v>0</v>
      </c>
      <c r="BO338">
        <v>0.27</v>
      </c>
      <c r="BP338">
        <v>1</v>
      </c>
      <c r="BQ338">
        <v>0</v>
      </c>
      <c r="BR338">
        <v>435.22380000000004</v>
      </c>
      <c r="BS338">
        <v>235.53990000000002</v>
      </c>
      <c r="BT338">
        <v>0</v>
      </c>
      <c r="BU338">
        <v>0</v>
      </c>
      <c r="BV338">
        <v>0.27</v>
      </c>
      <c r="BW338">
        <v>1</v>
      </c>
      <c r="CV338">
        <v>0</v>
      </c>
      <c r="CW338">
        <f>ROUND(Y338*Source!I201*DO338,7)</f>
        <v>0</v>
      </c>
      <c r="CX338">
        <f>ROUND(Y338*Source!I201,7)</f>
        <v>0</v>
      </c>
      <c r="CY338">
        <f>AB338</f>
        <v>1611.94</v>
      </c>
      <c r="CZ338">
        <f>AF338</f>
        <v>1611.94</v>
      </c>
      <c r="DA338">
        <f>AJ338</f>
        <v>1</v>
      </c>
      <c r="DB338">
        <f t="shared" si="123"/>
        <v>435.22</v>
      </c>
      <c r="DC338">
        <f t="shared" si="124"/>
        <v>235.54</v>
      </c>
      <c r="DD338" t="s">
        <v>3</v>
      </c>
      <c r="DE338" t="s">
        <v>3</v>
      </c>
      <c r="DF338">
        <f t="shared" si="126"/>
        <v>0</v>
      </c>
      <c r="DG338">
        <f t="shared" si="125"/>
        <v>0</v>
      </c>
      <c r="DH338">
        <f t="shared" si="119"/>
        <v>0</v>
      </c>
      <c r="DI338">
        <f t="shared" si="120"/>
        <v>0</v>
      </c>
      <c r="DJ338">
        <f>DG338+DH338</f>
        <v>0</v>
      </c>
      <c r="DK338">
        <v>1</v>
      </c>
      <c r="DL338" t="s">
        <v>799</v>
      </c>
      <c r="DM338">
        <v>6</v>
      </c>
      <c r="DN338" t="s">
        <v>781</v>
      </c>
      <c r="DO338">
        <v>1</v>
      </c>
    </row>
    <row r="339" spans="1:119" x14ac:dyDescent="0.2">
      <c r="A339">
        <f>ROW(Source!A201)</f>
        <v>201</v>
      </c>
      <c r="B339">
        <v>48339648</v>
      </c>
      <c r="C339">
        <v>48338785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W339">
        <v>0</v>
      </c>
      <c r="X339">
        <v>274903907</v>
      </c>
      <c r="Y339">
        <f t="shared" si="122"/>
        <v>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2</v>
      </c>
      <c r="AU339" t="s">
        <v>3</v>
      </c>
      <c r="AV339">
        <v>0</v>
      </c>
      <c r="AW339">
        <v>2</v>
      </c>
      <c r="AX339">
        <v>48340107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ROUND(Y339*Source!I201,7)</f>
        <v>0</v>
      </c>
      <c r="CY339">
        <f>AA339</f>
        <v>0</v>
      </c>
      <c r="CZ339">
        <f>AE339</f>
        <v>0</v>
      </c>
      <c r="DA339">
        <f>AI339</f>
        <v>1</v>
      </c>
      <c r="DB339">
        <f t="shared" si="123"/>
        <v>0</v>
      </c>
      <c r="DC339">
        <f t="shared" si="124"/>
        <v>0</v>
      </c>
      <c r="DD339" t="s">
        <v>3</v>
      </c>
      <c r="DE339" t="s">
        <v>3</v>
      </c>
      <c r="DF339">
        <f t="shared" si="126"/>
        <v>0</v>
      </c>
      <c r="DG339">
        <f t="shared" si="125"/>
        <v>0</v>
      </c>
      <c r="DH339">
        <f t="shared" si="119"/>
        <v>0</v>
      </c>
      <c r="DI339">
        <f t="shared" si="12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ROW(Source!A203)</f>
        <v>203</v>
      </c>
      <c r="B340">
        <v>48339648</v>
      </c>
      <c r="C340">
        <v>48338795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896</v>
      </c>
      <c r="J340" t="s">
        <v>3</v>
      </c>
      <c r="K340" t="s">
        <v>897</v>
      </c>
      <c r="L340">
        <v>1191</v>
      </c>
      <c r="N340">
        <v>1013</v>
      </c>
      <c r="O340" t="s">
        <v>781</v>
      </c>
      <c r="P340" t="s">
        <v>781</v>
      </c>
      <c r="Q340">
        <v>1</v>
      </c>
      <c r="W340">
        <v>0</v>
      </c>
      <c r="X340">
        <v>888410196</v>
      </c>
      <c r="Y340">
        <f t="shared" si="122"/>
        <v>0.4</v>
      </c>
      <c r="AA340">
        <v>0</v>
      </c>
      <c r="AB340">
        <v>0</v>
      </c>
      <c r="AC340">
        <v>0</v>
      </c>
      <c r="AD340">
        <v>649.42999999999995</v>
      </c>
      <c r="AE340">
        <v>0</v>
      </c>
      <c r="AF340">
        <v>0</v>
      </c>
      <c r="AG340">
        <v>0</v>
      </c>
      <c r="AH340">
        <v>649.42999999999995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0.4</v>
      </c>
      <c r="AU340" t="s">
        <v>3</v>
      </c>
      <c r="AV340">
        <v>1</v>
      </c>
      <c r="AW340">
        <v>2</v>
      </c>
      <c r="AX340">
        <v>48340109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259.77199999999999</v>
      </c>
      <c r="BN340">
        <v>0.4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259.77199999999999</v>
      </c>
      <c r="BU340">
        <v>0.4</v>
      </c>
      <c r="BV340">
        <v>0</v>
      </c>
      <c r="BW340">
        <v>1</v>
      </c>
      <c r="CU340">
        <f>ROUND(AT340*Source!I203*AH340*AL340,2)</f>
        <v>0</v>
      </c>
      <c r="CV340">
        <f>ROUND(Y340*Source!I203,7)</f>
        <v>0</v>
      </c>
      <c r="CW340">
        <v>0</v>
      </c>
      <c r="CX340">
        <f>ROUND(Y340*Source!I203,7)</f>
        <v>0</v>
      </c>
      <c r="CY340">
        <f>AD340</f>
        <v>649.42999999999995</v>
      </c>
      <c r="CZ340">
        <f>AH340</f>
        <v>649.42999999999995</v>
      </c>
      <c r="DA340">
        <f>AL340</f>
        <v>1</v>
      </c>
      <c r="DB340">
        <f t="shared" si="123"/>
        <v>259.77</v>
      </c>
      <c r="DC340">
        <f t="shared" si="124"/>
        <v>0</v>
      </c>
      <c r="DD340" t="s">
        <v>3</v>
      </c>
      <c r="DE340" t="s">
        <v>3</v>
      </c>
      <c r="DF340">
        <f t="shared" si="126"/>
        <v>0</v>
      </c>
      <c r="DG340">
        <f t="shared" si="125"/>
        <v>0</v>
      </c>
      <c r="DH340">
        <f t="shared" si="119"/>
        <v>0</v>
      </c>
      <c r="DI340">
        <f t="shared" si="120"/>
        <v>0</v>
      </c>
      <c r="DJ340">
        <f>DI340</f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ROW(Source!A203)</f>
        <v>203</v>
      </c>
      <c r="B341">
        <v>48339648</v>
      </c>
      <c r="C341">
        <v>48338795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782</v>
      </c>
      <c r="J341" t="s">
        <v>3</v>
      </c>
      <c r="K341" t="s">
        <v>783</v>
      </c>
      <c r="L341">
        <v>1191</v>
      </c>
      <c r="N341">
        <v>1013</v>
      </c>
      <c r="O341" t="s">
        <v>781</v>
      </c>
      <c r="P341" t="s">
        <v>781</v>
      </c>
      <c r="Q341">
        <v>1</v>
      </c>
      <c r="W341">
        <v>0</v>
      </c>
      <c r="X341">
        <v>-1417349443</v>
      </c>
      <c r="Y341">
        <f t="shared" si="122"/>
        <v>0.01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0.01</v>
      </c>
      <c r="AU341" t="s">
        <v>3</v>
      </c>
      <c r="AV341">
        <v>2</v>
      </c>
      <c r="AW341">
        <v>2</v>
      </c>
      <c r="AX341">
        <v>48340110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ROUND(Y341*Source!I203,7)</f>
        <v>0</v>
      </c>
      <c r="CY341">
        <f>AD341</f>
        <v>0</v>
      </c>
      <c r="CZ341">
        <f>AH341</f>
        <v>0</v>
      </c>
      <c r="DA341">
        <f>AL341</f>
        <v>1</v>
      </c>
      <c r="DB341">
        <f t="shared" si="123"/>
        <v>0</v>
      </c>
      <c r="DC341">
        <f t="shared" si="124"/>
        <v>0</v>
      </c>
      <c r="DD341" t="s">
        <v>3</v>
      </c>
      <c r="DE341" t="s">
        <v>3</v>
      </c>
      <c r="DF341">
        <f t="shared" si="126"/>
        <v>0</v>
      </c>
      <c r="DG341">
        <f t="shared" si="125"/>
        <v>0</v>
      </c>
      <c r="DH341">
        <f t="shared" si="119"/>
        <v>0</v>
      </c>
      <c r="DI341">
        <f t="shared" si="120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ROW(Source!A203)</f>
        <v>203</v>
      </c>
      <c r="B342">
        <v>48339648</v>
      </c>
      <c r="C342">
        <v>48338795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796</v>
      </c>
      <c r="J342" t="s">
        <v>797</v>
      </c>
      <c r="K342" t="s">
        <v>798</v>
      </c>
      <c r="L342">
        <v>1368</v>
      </c>
      <c r="N342">
        <v>1011</v>
      </c>
      <c r="O342" t="s">
        <v>787</v>
      </c>
      <c r="P342" t="s">
        <v>787</v>
      </c>
      <c r="Q342">
        <v>1</v>
      </c>
      <c r="W342">
        <v>0</v>
      </c>
      <c r="X342">
        <v>850633116</v>
      </c>
      <c r="Y342">
        <f t="shared" si="122"/>
        <v>4.0000000000000001E-3</v>
      </c>
      <c r="AA342">
        <v>0</v>
      </c>
      <c r="AB342">
        <v>1611.94</v>
      </c>
      <c r="AC342">
        <v>872.37</v>
      </c>
      <c r="AD342">
        <v>0</v>
      </c>
      <c r="AE342">
        <v>0</v>
      </c>
      <c r="AF342">
        <v>1611.94</v>
      </c>
      <c r="AG342">
        <v>872.37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4.0000000000000001E-3</v>
      </c>
      <c r="AU342" t="s">
        <v>3</v>
      </c>
      <c r="AV342">
        <v>1</v>
      </c>
      <c r="AW342">
        <v>2</v>
      </c>
      <c r="AX342">
        <v>48340111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6.4477600000000006</v>
      </c>
      <c r="BL342">
        <v>3.4894799999999999</v>
      </c>
      <c r="BM342">
        <v>0</v>
      </c>
      <c r="BN342">
        <v>0</v>
      </c>
      <c r="BO342">
        <v>4.0000000000000001E-3</v>
      </c>
      <c r="BP342">
        <v>1</v>
      </c>
      <c r="BQ342">
        <v>0</v>
      </c>
      <c r="BR342">
        <v>6.4477600000000006</v>
      </c>
      <c r="BS342">
        <v>3.4894799999999999</v>
      </c>
      <c r="BT342">
        <v>0</v>
      </c>
      <c r="BU342">
        <v>0</v>
      </c>
      <c r="BV342">
        <v>4.0000000000000001E-3</v>
      </c>
      <c r="BW342">
        <v>1</v>
      </c>
      <c r="CV342">
        <v>0</v>
      </c>
      <c r="CW342">
        <f>ROUND(Y342*Source!I203*DO342,7)</f>
        <v>0</v>
      </c>
      <c r="CX342">
        <f>ROUND(Y342*Source!I203,7)</f>
        <v>0</v>
      </c>
      <c r="CY342">
        <f>AB342</f>
        <v>1611.94</v>
      </c>
      <c r="CZ342">
        <f>AF342</f>
        <v>1611.94</v>
      </c>
      <c r="DA342">
        <f>AJ342</f>
        <v>1</v>
      </c>
      <c r="DB342">
        <f t="shared" si="123"/>
        <v>6.45</v>
      </c>
      <c r="DC342">
        <f t="shared" si="124"/>
        <v>3.49</v>
      </c>
      <c r="DD342" t="s">
        <v>3</v>
      </c>
      <c r="DE342" t="s">
        <v>3</v>
      </c>
      <c r="DF342">
        <f t="shared" si="126"/>
        <v>0</v>
      </c>
      <c r="DG342">
        <f t="shared" si="125"/>
        <v>0</v>
      </c>
      <c r="DH342">
        <f t="shared" si="119"/>
        <v>0</v>
      </c>
      <c r="DI342">
        <f t="shared" si="120"/>
        <v>0</v>
      </c>
      <c r="DJ342">
        <f>DG342+DH342</f>
        <v>0</v>
      </c>
      <c r="DK342">
        <v>1</v>
      </c>
      <c r="DL342" t="s">
        <v>799</v>
      </c>
      <c r="DM342">
        <v>6</v>
      </c>
      <c r="DN342" t="s">
        <v>781</v>
      </c>
      <c r="DO342">
        <v>1</v>
      </c>
    </row>
    <row r="343" spans="1:119" x14ac:dyDescent="0.2">
      <c r="A343">
        <f>ROW(Source!A203)</f>
        <v>203</v>
      </c>
      <c r="B343">
        <v>48339648</v>
      </c>
      <c r="C343">
        <v>48338795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789</v>
      </c>
      <c r="J343" t="s">
        <v>790</v>
      </c>
      <c r="K343" t="s">
        <v>791</v>
      </c>
      <c r="L343">
        <v>1368</v>
      </c>
      <c r="N343">
        <v>1011</v>
      </c>
      <c r="O343" t="s">
        <v>787</v>
      </c>
      <c r="P343" t="s">
        <v>787</v>
      </c>
      <c r="Q343">
        <v>1</v>
      </c>
      <c r="W343">
        <v>0</v>
      </c>
      <c r="X343">
        <v>-950105757</v>
      </c>
      <c r="Y343">
        <f t="shared" si="122"/>
        <v>4.0000000000000001E-3</v>
      </c>
      <c r="AA343">
        <v>0</v>
      </c>
      <c r="AB343">
        <v>649.04999999999995</v>
      </c>
      <c r="AC343">
        <v>649.42999999999995</v>
      </c>
      <c r="AD343">
        <v>0</v>
      </c>
      <c r="AE343">
        <v>0</v>
      </c>
      <c r="AF343">
        <v>649.04999999999995</v>
      </c>
      <c r="AG343">
        <v>649.42999999999995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4.0000000000000001E-3</v>
      </c>
      <c r="AU343" t="s">
        <v>3</v>
      </c>
      <c r="AV343">
        <v>1</v>
      </c>
      <c r="AW343">
        <v>2</v>
      </c>
      <c r="AX343">
        <v>48340112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2.5962000000000001</v>
      </c>
      <c r="BL343">
        <v>2.5977199999999998</v>
      </c>
      <c r="BM343">
        <v>0</v>
      </c>
      <c r="BN343">
        <v>0</v>
      </c>
      <c r="BO343">
        <v>4.0000000000000001E-3</v>
      </c>
      <c r="BP343">
        <v>1</v>
      </c>
      <c r="BQ343">
        <v>0</v>
      </c>
      <c r="BR343">
        <v>2.5962000000000001</v>
      </c>
      <c r="BS343">
        <v>2.5977199999999998</v>
      </c>
      <c r="BT343">
        <v>0</v>
      </c>
      <c r="BU343">
        <v>0</v>
      </c>
      <c r="BV343">
        <v>4.0000000000000001E-3</v>
      </c>
      <c r="BW343">
        <v>1</v>
      </c>
      <c r="CV343">
        <v>0</v>
      </c>
      <c r="CW343">
        <f>ROUND(Y343*Source!I203*DO343,7)</f>
        <v>0</v>
      </c>
      <c r="CX343">
        <f>ROUND(Y343*Source!I203,7)</f>
        <v>0</v>
      </c>
      <c r="CY343">
        <f>AB343</f>
        <v>649.04999999999995</v>
      </c>
      <c r="CZ343">
        <f>AF343</f>
        <v>649.04999999999995</v>
      </c>
      <c r="DA343">
        <f>AJ343</f>
        <v>1</v>
      </c>
      <c r="DB343">
        <f t="shared" si="123"/>
        <v>2.6</v>
      </c>
      <c r="DC343">
        <f t="shared" si="124"/>
        <v>2.6</v>
      </c>
      <c r="DD343" t="s">
        <v>3</v>
      </c>
      <c r="DE343" t="s">
        <v>3</v>
      </c>
      <c r="DF343">
        <f t="shared" si="126"/>
        <v>0</v>
      </c>
      <c r="DG343">
        <f t="shared" si="125"/>
        <v>0</v>
      </c>
      <c r="DH343">
        <f t="shared" si="119"/>
        <v>0</v>
      </c>
      <c r="DI343">
        <f t="shared" si="120"/>
        <v>0</v>
      </c>
      <c r="DJ343">
        <f>DG343+DH343</f>
        <v>0</v>
      </c>
      <c r="DK343">
        <v>1</v>
      </c>
      <c r="DL343" t="s">
        <v>788</v>
      </c>
      <c r="DM343">
        <v>4</v>
      </c>
      <c r="DN343" t="s">
        <v>781</v>
      </c>
      <c r="DO343">
        <v>1</v>
      </c>
    </row>
    <row r="344" spans="1:119" x14ac:dyDescent="0.2">
      <c r="A344">
        <f>ROW(Source!A203)</f>
        <v>203</v>
      </c>
      <c r="B344">
        <v>48339648</v>
      </c>
      <c r="C344">
        <v>48338795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W344">
        <v>0</v>
      </c>
      <c r="X344">
        <v>-353874833</v>
      </c>
      <c r="Y344">
        <f t="shared" si="122"/>
        <v>0.08</v>
      </c>
      <c r="AA344">
        <v>194.17</v>
      </c>
      <c r="AB344">
        <v>0</v>
      </c>
      <c r="AC344">
        <v>0</v>
      </c>
      <c r="AD344">
        <v>0</v>
      </c>
      <c r="AE344">
        <v>174.93</v>
      </c>
      <c r="AF344">
        <v>0</v>
      </c>
      <c r="AG344">
        <v>0</v>
      </c>
      <c r="AH344">
        <v>0</v>
      </c>
      <c r="AI344">
        <v>1.1100000000000001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0.08</v>
      </c>
      <c r="AU344" t="s">
        <v>3</v>
      </c>
      <c r="AV344">
        <v>0</v>
      </c>
      <c r="AW344">
        <v>2</v>
      </c>
      <c r="AX344">
        <v>48340113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13.994400000000001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13.994400000000001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ROUND(Y344*Source!I203,7)</f>
        <v>0</v>
      </c>
      <c r="CY344">
        <f>AA344</f>
        <v>194.17</v>
      </c>
      <c r="CZ344">
        <f>AE344</f>
        <v>174.93</v>
      </c>
      <c r="DA344">
        <f>AI344</f>
        <v>1.1100000000000001</v>
      </c>
      <c r="DB344">
        <f t="shared" si="123"/>
        <v>13.99</v>
      </c>
      <c r="DC344">
        <f t="shared" si="124"/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25"/>
        <v>0</v>
      </c>
      <c r="DH344">
        <f t="shared" si="119"/>
        <v>0</v>
      </c>
      <c r="DI344">
        <f t="shared" si="12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ROW(Source!A203)</f>
        <v>203</v>
      </c>
      <c r="B345">
        <v>48339648</v>
      </c>
      <c r="C345">
        <v>48338795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W345">
        <v>0</v>
      </c>
      <c r="X345">
        <v>274903907</v>
      </c>
      <c r="Y345">
        <f t="shared" si="122"/>
        <v>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2</v>
      </c>
      <c r="AU345" t="s">
        <v>3</v>
      </c>
      <c r="AV345">
        <v>0</v>
      </c>
      <c r="AW345">
        <v>2</v>
      </c>
      <c r="AX345">
        <v>48340114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ROUND(Y345*Source!I203,7)</f>
        <v>0</v>
      </c>
      <c r="CY345">
        <f>AA345</f>
        <v>0</v>
      </c>
      <c r="CZ345">
        <f>AE345</f>
        <v>0</v>
      </c>
      <c r="DA345">
        <f>AI345</f>
        <v>1</v>
      </c>
      <c r="DB345">
        <f t="shared" si="123"/>
        <v>0</v>
      </c>
      <c r="DC345">
        <f t="shared" si="124"/>
        <v>0</v>
      </c>
      <c r="DD345" t="s">
        <v>3</v>
      </c>
      <c r="DE345" t="s">
        <v>3</v>
      </c>
      <c r="DF345">
        <f t="shared" ref="DF345:DF367" si="127">ROUND(ROUND(AE345,2)*CX345,2)</f>
        <v>0</v>
      </c>
      <c r="DG345">
        <f t="shared" si="125"/>
        <v>0</v>
      </c>
      <c r="DH345">
        <f t="shared" si="119"/>
        <v>0</v>
      </c>
      <c r="DI345">
        <f t="shared" si="120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ROW(Source!A205)</f>
        <v>205</v>
      </c>
      <c r="B346">
        <v>48339648</v>
      </c>
      <c r="C346">
        <v>48338809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868</v>
      </c>
      <c r="J346" t="s">
        <v>3</v>
      </c>
      <c r="K346" t="s">
        <v>869</v>
      </c>
      <c r="L346">
        <v>1369</v>
      </c>
      <c r="N346">
        <v>1013</v>
      </c>
      <c r="O346" t="s">
        <v>870</v>
      </c>
      <c r="P346" t="s">
        <v>870</v>
      </c>
      <c r="Q346">
        <v>1</v>
      </c>
      <c r="W346">
        <v>0</v>
      </c>
      <c r="X346">
        <v>-236928766</v>
      </c>
      <c r="Y346">
        <f t="shared" si="122"/>
        <v>0.91</v>
      </c>
      <c r="AA346">
        <v>0</v>
      </c>
      <c r="AB346">
        <v>0</v>
      </c>
      <c r="AC346">
        <v>0</v>
      </c>
      <c r="AD346">
        <v>528.27</v>
      </c>
      <c r="AE346">
        <v>0</v>
      </c>
      <c r="AF346">
        <v>0</v>
      </c>
      <c r="AG346">
        <v>0</v>
      </c>
      <c r="AH346">
        <v>528.27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0.91</v>
      </c>
      <c r="AU346" t="s">
        <v>3</v>
      </c>
      <c r="AV346">
        <v>1</v>
      </c>
      <c r="AW346">
        <v>2</v>
      </c>
      <c r="AX346">
        <v>48340116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480.72570000000002</v>
      </c>
      <c r="BN346">
        <v>0.91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480.72570000000002</v>
      </c>
      <c r="BU346">
        <v>0.91</v>
      </c>
      <c r="BV346">
        <v>0</v>
      </c>
      <c r="BW346">
        <v>1</v>
      </c>
      <c r="CU346">
        <f>ROUND(AT346*Source!I205*AH346*AL346,2)</f>
        <v>0</v>
      </c>
      <c r="CV346">
        <f>ROUND(Y346*Source!I205,7)</f>
        <v>0</v>
      </c>
      <c r="CW346">
        <v>0</v>
      </c>
      <c r="CX346">
        <f>ROUND(Y346*Source!I205,7)</f>
        <v>0</v>
      </c>
      <c r="CY346">
        <f>AD346</f>
        <v>528.27</v>
      </c>
      <c r="CZ346">
        <f>AH346</f>
        <v>528.27</v>
      </c>
      <c r="DA346">
        <f>AL346</f>
        <v>1</v>
      </c>
      <c r="DB346">
        <f t="shared" si="123"/>
        <v>480.73</v>
      </c>
      <c r="DC346">
        <f t="shared" si="124"/>
        <v>0</v>
      </c>
      <c r="DD346" t="s">
        <v>3</v>
      </c>
      <c r="DE346" t="s">
        <v>3</v>
      </c>
      <c r="DF346">
        <f t="shared" si="127"/>
        <v>0</v>
      </c>
      <c r="DG346">
        <f t="shared" si="125"/>
        <v>0</v>
      </c>
      <c r="DH346">
        <f t="shared" si="119"/>
        <v>0</v>
      </c>
      <c r="DI346">
        <f t="shared" si="120"/>
        <v>0</v>
      </c>
      <c r="DJ346">
        <f>DI346</f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ROW(Source!A205)</f>
        <v>205</v>
      </c>
      <c r="B347">
        <v>48339648</v>
      </c>
      <c r="C347">
        <v>48338809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871</v>
      </c>
      <c r="J347" t="s">
        <v>3</v>
      </c>
      <c r="K347" t="s">
        <v>872</v>
      </c>
      <c r="L347">
        <v>1369</v>
      </c>
      <c r="N347">
        <v>1013</v>
      </c>
      <c r="O347" t="s">
        <v>870</v>
      </c>
      <c r="P347" t="s">
        <v>870</v>
      </c>
      <c r="Q347">
        <v>1</v>
      </c>
      <c r="W347">
        <v>0</v>
      </c>
      <c r="X347">
        <v>-587036825</v>
      </c>
      <c r="Y347">
        <f t="shared" si="122"/>
        <v>38.89</v>
      </c>
      <c r="AA347">
        <v>0</v>
      </c>
      <c r="AB347">
        <v>0</v>
      </c>
      <c r="AC347">
        <v>0</v>
      </c>
      <c r="AD347">
        <v>576.73</v>
      </c>
      <c r="AE347">
        <v>0</v>
      </c>
      <c r="AF347">
        <v>0</v>
      </c>
      <c r="AG347">
        <v>0</v>
      </c>
      <c r="AH347">
        <v>576.73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38.89</v>
      </c>
      <c r="AU347" t="s">
        <v>3</v>
      </c>
      <c r="AV347">
        <v>1</v>
      </c>
      <c r="AW347">
        <v>2</v>
      </c>
      <c r="AX347">
        <v>48340117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22429.029700000003</v>
      </c>
      <c r="BN347">
        <v>38.89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22429.029700000003</v>
      </c>
      <c r="BU347">
        <v>38.89</v>
      </c>
      <c r="BV347">
        <v>0</v>
      </c>
      <c r="BW347">
        <v>1</v>
      </c>
      <c r="CU347">
        <f>ROUND(AT347*Source!I205*AH347*AL347,2)</f>
        <v>0</v>
      </c>
      <c r="CV347">
        <f>ROUND(Y347*Source!I205,7)</f>
        <v>0</v>
      </c>
      <c r="CW347">
        <v>0</v>
      </c>
      <c r="CX347">
        <f>ROUND(Y347*Source!I205,7)</f>
        <v>0</v>
      </c>
      <c r="CY347">
        <f>AD347</f>
        <v>576.73</v>
      </c>
      <c r="CZ347">
        <f>AH347</f>
        <v>576.73</v>
      </c>
      <c r="DA347">
        <f>AL347</f>
        <v>1</v>
      </c>
      <c r="DB347">
        <f t="shared" si="123"/>
        <v>22429.03</v>
      </c>
      <c r="DC347">
        <f t="shared" si="124"/>
        <v>0</v>
      </c>
      <c r="DD347" t="s">
        <v>3</v>
      </c>
      <c r="DE347" t="s">
        <v>3</v>
      </c>
      <c r="DF347">
        <f t="shared" si="127"/>
        <v>0</v>
      </c>
      <c r="DG347">
        <f t="shared" si="125"/>
        <v>0</v>
      </c>
      <c r="DH347">
        <f t="shared" si="119"/>
        <v>0</v>
      </c>
      <c r="DI347">
        <f t="shared" si="120"/>
        <v>0</v>
      </c>
      <c r="DJ347">
        <f>DI347</f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ROW(Source!A205)</f>
        <v>205</v>
      </c>
      <c r="B348">
        <v>48339648</v>
      </c>
      <c r="C348">
        <v>48338809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873</v>
      </c>
      <c r="J348" t="s">
        <v>3</v>
      </c>
      <c r="K348" t="s">
        <v>874</v>
      </c>
      <c r="L348">
        <v>1369</v>
      </c>
      <c r="N348">
        <v>1013</v>
      </c>
      <c r="O348" t="s">
        <v>870</v>
      </c>
      <c r="P348" t="s">
        <v>870</v>
      </c>
      <c r="Q348">
        <v>1</v>
      </c>
      <c r="W348">
        <v>0</v>
      </c>
      <c r="X348">
        <v>-512803540</v>
      </c>
      <c r="Y348">
        <f t="shared" si="122"/>
        <v>19.239999999999998</v>
      </c>
      <c r="AA348">
        <v>0</v>
      </c>
      <c r="AB348">
        <v>0</v>
      </c>
      <c r="AC348">
        <v>0</v>
      </c>
      <c r="AD348">
        <v>649.42999999999995</v>
      </c>
      <c r="AE348">
        <v>0</v>
      </c>
      <c r="AF348">
        <v>0</v>
      </c>
      <c r="AG348">
        <v>0</v>
      </c>
      <c r="AH348">
        <v>649.42999999999995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19.239999999999998</v>
      </c>
      <c r="AU348" t="s">
        <v>3</v>
      </c>
      <c r="AV348">
        <v>1</v>
      </c>
      <c r="AW348">
        <v>2</v>
      </c>
      <c r="AX348">
        <v>48340118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12495.033199999998</v>
      </c>
      <c r="BN348">
        <v>19.239999999999998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12495.033199999998</v>
      </c>
      <c r="BU348">
        <v>19.239999999999998</v>
      </c>
      <c r="BV348">
        <v>0</v>
      </c>
      <c r="BW348">
        <v>1</v>
      </c>
      <c r="CU348">
        <f>ROUND(AT348*Source!I205*AH348*AL348,2)</f>
        <v>0</v>
      </c>
      <c r="CV348">
        <f>ROUND(Y348*Source!I205,7)</f>
        <v>0</v>
      </c>
      <c r="CW348">
        <v>0</v>
      </c>
      <c r="CX348">
        <f>ROUND(Y348*Source!I205,7)</f>
        <v>0</v>
      </c>
      <c r="CY348">
        <f>AD348</f>
        <v>649.42999999999995</v>
      </c>
      <c r="CZ348">
        <f>AH348</f>
        <v>649.42999999999995</v>
      </c>
      <c r="DA348">
        <f>AL348</f>
        <v>1</v>
      </c>
      <c r="DB348">
        <f t="shared" si="123"/>
        <v>12495.03</v>
      </c>
      <c r="DC348">
        <f t="shared" si="124"/>
        <v>0</v>
      </c>
      <c r="DD348" t="s">
        <v>3</v>
      </c>
      <c r="DE348" t="s">
        <v>3</v>
      </c>
      <c r="DF348">
        <f t="shared" si="127"/>
        <v>0</v>
      </c>
      <c r="DG348">
        <f t="shared" si="125"/>
        <v>0</v>
      </c>
      <c r="DH348">
        <f t="shared" si="119"/>
        <v>0</v>
      </c>
      <c r="DI348">
        <f t="shared" si="120"/>
        <v>0</v>
      </c>
      <c r="DJ348">
        <f>DI348</f>
        <v>0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ROW(Source!A205)</f>
        <v>205</v>
      </c>
      <c r="B349">
        <v>48339648</v>
      </c>
      <c r="C349">
        <v>48338809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875</v>
      </c>
      <c r="J349" t="s">
        <v>3</v>
      </c>
      <c r="K349" t="s">
        <v>876</v>
      </c>
      <c r="L349">
        <v>1369</v>
      </c>
      <c r="N349">
        <v>1013</v>
      </c>
      <c r="O349" t="s">
        <v>870</v>
      </c>
      <c r="P349" t="s">
        <v>870</v>
      </c>
      <c r="Q349">
        <v>1</v>
      </c>
      <c r="W349">
        <v>0</v>
      </c>
      <c r="X349">
        <v>1518711480</v>
      </c>
      <c r="Y349">
        <f t="shared" si="122"/>
        <v>19.239999999999998</v>
      </c>
      <c r="AA349">
        <v>0</v>
      </c>
      <c r="AB349">
        <v>0</v>
      </c>
      <c r="AC349">
        <v>0</v>
      </c>
      <c r="AD349">
        <v>746.36</v>
      </c>
      <c r="AE349">
        <v>0</v>
      </c>
      <c r="AF349">
        <v>0</v>
      </c>
      <c r="AG349">
        <v>0</v>
      </c>
      <c r="AH349">
        <v>746.36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19.239999999999998</v>
      </c>
      <c r="AU349" t="s">
        <v>3</v>
      </c>
      <c r="AV349">
        <v>1</v>
      </c>
      <c r="AW349">
        <v>2</v>
      </c>
      <c r="AX349">
        <v>48340119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14359.966399999999</v>
      </c>
      <c r="BN349">
        <v>19.239999999999998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14359.966399999999</v>
      </c>
      <c r="BU349">
        <v>19.239999999999998</v>
      </c>
      <c r="BV349">
        <v>0</v>
      </c>
      <c r="BW349">
        <v>1</v>
      </c>
      <c r="CU349">
        <f>ROUND(AT349*Source!I205*AH349*AL349,2)</f>
        <v>0</v>
      </c>
      <c r="CV349">
        <f>ROUND(Y349*Source!I205,7)</f>
        <v>0</v>
      </c>
      <c r="CW349">
        <v>0</v>
      </c>
      <c r="CX349">
        <f>ROUND(Y349*Source!I205,7)</f>
        <v>0</v>
      </c>
      <c r="CY349">
        <f>AD349</f>
        <v>746.36</v>
      </c>
      <c r="CZ349">
        <f>AH349</f>
        <v>746.36</v>
      </c>
      <c r="DA349">
        <f>AL349</f>
        <v>1</v>
      </c>
      <c r="DB349">
        <f t="shared" si="123"/>
        <v>14359.97</v>
      </c>
      <c r="DC349">
        <f t="shared" si="124"/>
        <v>0</v>
      </c>
      <c r="DD349" t="s">
        <v>3</v>
      </c>
      <c r="DE349" t="s">
        <v>3</v>
      </c>
      <c r="DF349">
        <f t="shared" si="127"/>
        <v>0</v>
      </c>
      <c r="DG349">
        <f t="shared" si="125"/>
        <v>0</v>
      </c>
      <c r="DH349">
        <f t="shared" si="119"/>
        <v>0</v>
      </c>
      <c r="DI349">
        <f t="shared" si="12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ROW(Source!A205)</f>
        <v>205</v>
      </c>
      <c r="B350">
        <v>48339648</v>
      </c>
      <c r="C350">
        <v>48338809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782</v>
      </c>
      <c r="J350" t="s">
        <v>3</v>
      </c>
      <c r="K350" t="s">
        <v>783</v>
      </c>
      <c r="L350">
        <v>1191</v>
      </c>
      <c r="N350">
        <v>1013</v>
      </c>
      <c r="O350" t="s">
        <v>781</v>
      </c>
      <c r="P350" t="s">
        <v>781</v>
      </c>
      <c r="Q350">
        <v>1</v>
      </c>
      <c r="W350">
        <v>0</v>
      </c>
      <c r="X350">
        <v>-1417349443</v>
      </c>
      <c r="Y350">
        <f t="shared" si="122"/>
        <v>22.24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22.24</v>
      </c>
      <c r="AU350" t="s">
        <v>3</v>
      </c>
      <c r="AV350">
        <v>2</v>
      </c>
      <c r="AW350">
        <v>2</v>
      </c>
      <c r="AX350">
        <v>48340120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ROUND(Y350*Source!I205,7)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23"/>
        <v>0</v>
      </c>
      <c r="DC350">
        <f t="shared" si="124"/>
        <v>0</v>
      </c>
      <c r="DD350" t="s">
        <v>3</v>
      </c>
      <c r="DE350" t="s">
        <v>3</v>
      </c>
      <c r="DF350">
        <f t="shared" si="127"/>
        <v>0</v>
      </c>
      <c r="DG350">
        <f t="shared" si="125"/>
        <v>0</v>
      </c>
      <c r="DH350">
        <f t="shared" si="119"/>
        <v>0</v>
      </c>
      <c r="DI350">
        <f t="shared" si="12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ROW(Source!A205)</f>
        <v>205</v>
      </c>
      <c r="B351">
        <v>48339648</v>
      </c>
      <c r="C351">
        <v>48338809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796</v>
      </c>
      <c r="J351" t="s">
        <v>797</v>
      </c>
      <c r="K351" t="s">
        <v>798</v>
      </c>
      <c r="L351">
        <v>1368</v>
      </c>
      <c r="N351">
        <v>1011</v>
      </c>
      <c r="O351" t="s">
        <v>787</v>
      </c>
      <c r="P351" t="s">
        <v>787</v>
      </c>
      <c r="Q351">
        <v>1</v>
      </c>
      <c r="W351">
        <v>0</v>
      </c>
      <c r="X351">
        <v>850633116</v>
      </c>
      <c r="Y351">
        <f t="shared" si="122"/>
        <v>0.64</v>
      </c>
      <c r="AA351">
        <v>0</v>
      </c>
      <c r="AB351">
        <v>1611.94</v>
      </c>
      <c r="AC351">
        <v>872.37</v>
      </c>
      <c r="AD351">
        <v>0</v>
      </c>
      <c r="AE351">
        <v>0</v>
      </c>
      <c r="AF351">
        <v>1611.94</v>
      </c>
      <c r="AG351">
        <v>872.37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0.64</v>
      </c>
      <c r="AU351" t="s">
        <v>3</v>
      </c>
      <c r="AV351">
        <v>1</v>
      </c>
      <c r="AW351">
        <v>2</v>
      </c>
      <c r="AX351">
        <v>48340121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1031.6416000000002</v>
      </c>
      <c r="BL351">
        <v>558.31680000000006</v>
      </c>
      <c r="BM351">
        <v>0</v>
      </c>
      <c r="BN351">
        <v>0</v>
      </c>
      <c r="BO351">
        <v>0.64</v>
      </c>
      <c r="BP351">
        <v>1</v>
      </c>
      <c r="BQ351">
        <v>0</v>
      </c>
      <c r="BR351">
        <v>1031.6416000000002</v>
      </c>
      <c r="BS351">
        <v>558.31680000000006</v>
      </c>
      <c r="BT351">
        <v>0</v>
      </c>
      <c r="BU351">
        <v>0</v>
      </c>
      <c r="BV351">
        <v>0.64</v>
      </c>
      <c r="BW351">
        <v>1</v>
      </c>
      <c r="CV351">
        <v>0</v>
      </c>
      <c r="CW351">
        <f>ROUND(Y351*Source!I205*DO351,7)</f>
        <v>0</v>
      </c>
      <c r="CX351">
        <f>ROUND(Y351*Source!I205,7)</f>
        <v>0</v>
      </c>
      <c r="CY351">
        <f>AB351</f>
        <v>1611.94</v>
      </c>
      <c r="CZ351">
        <f>AF351</f>
        <v>1611.94</v>
      </c>
      <c r="DA351">
        <f>AJ351</f>
        <v>1</v>
      </c>
      <c r="DB351">
        <f t="shared" si="123"/>
        <v>1031.6400000000001</v>
      </c>
      <c r="DC351">
        <f t="shared" si="124"/>
        <v>558.32000000000005</v>
      </c>
      <c r="DD351" t="s">
        <v>3</v>
      </c>
      <c r="DE351" t="s">
        <v>3</v>
      </c>
      <c r="DF351">
        <f t="shared" si="127"/>
        <v>0</v>
      </c>
      <c r="DG351">
        <f t="shared" si="125"/>
        <v>0</v>
      </c>
      <c r="DH351">
        <f t="shared" si="119"/>
        <v>0</v>
      </c>
      <c r="DI351">
        <f t="shared" si="120"/>
        <v>0</v>
      </c>
      <c r="DJ351">
        <f>DG351+DH351</f>
        <v>0</v>
      </c>
      <c r="DK351">
        <v>1</v>
      </c>
      <c r="DL351" t="s">
        <v>799</v>
      </c>
      <c r="DM351">
        <v>6</v>
      </c>
      <c r="DN351" t="s">
        <v>781</v>
      </c>
      <c r="DO351">
        <v>1</v>
      </c>
    </row>
    <row r="352" spans="1:119" x14ac:dyDescent="0.2">
      <c r="A352">
        <f>ROW(Source!A205)</f>
        <v>205</v>
      </c>
      <c r="B352">
        <v>48339648</v>
      </c>
      <c r="C352">
        <v>48338809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877</v>
      </c>
      <c r="J352" t="s">
        <v>878</v>
      </c>
      <c r="K352" t="s">
        <v>879</v>
      </c>
      <c r="L352">
        <v>1368</v>
      </c>
      <c r="N352">
        <v>1011</v>
      </c>
      <c r="O352" t="s">
        <v>787</v>
      </c>
      <c r="P352" t="s">
        <v>787</v>
      </c>
      <c r="Q352">
        <v>1</v>
      </c>
      <c r="W352">
        <v>0</v>
      </c>
      <c r="X352">
        <v>1234445082</v>
      </c>
      <c r="Y352">
        <f t="shared" si="122"/>
        <v>2.4</v>
      </c>
      <c r="AA352">
        <v>0</v>
      </c>
      <c r="AB352">
        <v>16.95</v>
      </c>
      <c r="AC352">
        <v>0</v>
      </c>
      <c r="AD352">
        <v>0</v>
      </c>
      <c r="AE352">
        <v>0</v>
      </c>
      <c r="AF352">
        <v>11.45</v>
      </c>
      <c r="AG352">
        <v>0</v>
      </c>
      <c r="AH352">
        <v>0</v>
      </c>
      <c r="AI352">
        <v>1</v>
      </c>
      <c r="AJ352">
        <v>1.48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</v>
      </c>
      <c r="AV352">
        <v>1</v>
      </c>
      <c r="AW352">
        <v>2</v>
      </c>
      <c r="AX352">
        <v>48340122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27.479999999999997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27.479999999999997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ROUND(Y352*Source!I205*DO352,7)</f>
        <v>0</v>
      </c>
      <c r="CX352">
        <f>ROUND(Y352*Source!I205,7)</f>
        <v>0</v>
      </c>
      <c r="CY352">
        <f>AB352</f>
        <v>16.95</v>
      </c>
      <c r="CZ352">
        <f>AF352</f>
        <v>11.45</v>
      </c>
      <c r="DA352">
        <f>AJ352</f>
        <v>1.48</v>
      </c>
      <c r="DB352">
        <f t="shared" si="123"/>
        <v>27.48</v>
      </c>
      <c r="DC352">
        <f t="shared" si="124"/>
        <v>0</v>
      </c>
      <c r="DD352" t="s">
        <v>3</v>
      </c>
      <c r="DE352" t="s">
        <v>3</v>
      </c>
      <c r="DF352">
        <f t="shared" si="127"/>
        <v>0</v>
      </c>
      <c r="DG352">
        <f>ROUND(ROUND(AF352*AJ352,2)*CX352,2)</f>
        <v>0</v>
      </c>
      <c r="DH352">
        <f t="shared" si="119"/>
        <v>0</v>
      </c>
      <c r="DI352">
        <f t="shared" si="120"/>
        <v>0</v>
      </c>
      <c r="DJ352">
        <f>DG352+DH352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ROW(Source!A205)</f>
        <v>205</v>
      </c>
      <c r="B353">
        <v>48339648</v>
      </c>
      <c r="C353">
        <v>48338809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784</v>
      </c>
      <c r="J353" t="s">
        <v>785</v>
      </c>
      <c r="K353" t="s">
        <v>786</v>
      </c>
      <c r="L353">
        <v>1368</v>
      </c>
      <c r="N353">
        <v>1011</v>
      </c>
      <c r="O353" t="s">
        <v>787</v>
      </c>
      <c r="P353" t="s">
        <v>787</v>
      </c>
      <c r="Q353">
        <v>1</v>
      </c>
      <c r="W353">
        <v>0</v>
      </c>
      <c r="X353">
        <v>1933698176</v>
      </c>
      <c r="Y353">
        <f t="shared" si="122"/>
        <v>18.68</v>
      </c>
      <c r="AA353">
        <v>0</v>
      </c>
      <c r="AB353">
        <v>502.76</v>
      </c>
      <c r="AC353">
        <v>649.42999999999995</v>
      </c>
      <c r="AD353">
        <v>0</v>
      </c>
      <c r="AE353">
        <v>0</v>
      </c>
      <c r="AF353">
        <v>346.73</v>
      </c>
      <c r="AG353">
        <v>649.42999999999995</v>
      </c>
      <c r="AH353">
        <v>0</v>
      </c>
      <c r="AI353">
        <v>1</v>
      </c>
      <c r="AJ353">
        <v>1.45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18.68</v>
      </c>
      <c r="AU353" t="s">
        <v>3</v>
      </c>
      <c r="AV353">
        <v>1</v>
      </c>
      <c r="AW353">
        <v>2</v>
      </c>
      <c r="AX353">
        <v>48340123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6476.9164000000001</v>
      </c>
      <c r="BL353">
        <v>12131.3524</v>
      </c>
      <c r="BM353">
        <v>0</v>
      </c>
      <c r="BN353">
        <v>0</v>
      </c>
      <c r="BO353">
        <v>18.68</v>
      </c>
      <c r="BP353">
        <v>1</v>
      </c>
      <c r="BQ353">
        <v>0</v>
      </c>
      <c r="BR353">
        <v>6476.9164000000001</v>
      </c>
      <c r="BS353">
        <v>12131.3524</v>
      </c>
      <c r="BT353">
        <v>0</v>
      </c>
      <c r="BU353">
        <v>0</v>
      </c>
      <c r="BV353">
        <v>18.68</v>
      </c>
      <c r="BW353">
        <v>1</v>
      </c>
      <c r="CV353">
        <v>0</v>
      </c>
      <c r="CW353">
        <f>ROUND(Y353*Source!I205*DO353,7)</f>
        <v>0</v>
      </c>
      <c r="CX353">
        <f>ROUND(Y353*Source!I205,7)</f>
        <v>0</v>
      </c>
      <c r="CY353">
        <f>AB353</f>
        <v>502.76</v>
      </c>
      <c r="CZ353">
        <f>AF353</f>
        <v>346.73</v>
      </c>
      <c r="DA353">
        <f>AJ353</f>
        <v>1.45</v>
      </c>
      <c r="DB353">
        <f t="shared" si="123"/>
        <v>6476.92</v>
      </c>
      <c r="DC353">
        <f t="shared" si="124"/>
        <v>12131.35</v>
      </c>
      <c r="DD353" t="s">
        <v>3</v>
      </c>
      <c r="DE353" t="s">
        <v>3</v>
      </c>
      <c r="DF353">
        <f t="shared" si="127"/>
        <v>0</v>
      </c>
      <c r="DG353">
        <f>ROUND(ROUND(AF353*AJ353,2)*CX353,2)</f>
        <v>0</v>
      </c>
      <c r="DH353">
        <f t="shared" si="119"/>
        <v>0</v>
      </c>
      <c r="DI353">
        <f t="shared" si="120"/>
        <v>0</v>
      </c>
      <c r="DJ353">
        <f>DG353+DH353</f>
        <v>0</v>
      </c>
      <c r="DK353">
        <v>0</v>
      </c>
      <c r="DL353" t="s">
        <v>788</v>
      </c>
      <c r="DM353">
        <v>4</v>
      </c>
      <c r="DN353" t="s">
        <v>781</v>
      </c>
      <c r="DO353">
        <v>1</v>
      </c>
    </row>
    <row r="354" spans="1:119" x14ac:dyDescent="0.2">
      <c r="A354">
        <f>ROW(Source!A205)</f>
        <v>205</v>
      </c>
      <c r="B354">
        <v>48339648</v>
      </c>
      <c r="C354">
        <v>48338809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789</v>
      </c>
      <c r="J354" t="s">
        <v>790</v>
      </c>
      <c r="K354" t="s">
        <v>791</v>
      </c>
      <c r="L354">
        <v>1368</v>
      </c>
      <c r="N354">
        <v>1011</v>
      </c>
      <c r="O354" t="s">
        <v>787</v>
      </c>
      <c r="P354" t="s">
        <v>787</v>
      </c>
      <c r="Q354">
        <v>1</v>
      </c>
      <c r="W354">
        <v>0</v>
      </c>
      <c r="X354">
        <v>-950105757</v>
      </c>
      <c r="Y354">
        <f t="shared" si="122"/>
        <v>0.52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0.52</v>
      </c>
      <c r="AU354" t="s">
        <v>3</v>
      </c>
      <c r="AV354">
        <v>1</v>
      </c>
      <c r="AW354">
        <v>2</v>
      </c>
      <c r="AX354">
        <v>48340124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337.50599999999997</v>
      </c>
      <c r="BL354">
        <v>337.70359999999999</v>
      </c>
      <c r="BM354">
        <v>0</v>
      </c>
      <c r="BN354">
        <v>0</v>
      </c>
      <c r="BO354">
        <v>0.52</v>
      </c>
      <c r="BP354">
        <v>1</v>
      </c>
      <c r="BQ354">
        <v>0</v>
      </c>
      <c r="BR354">
        <v>337.50599999999997</v>
      </c>
      <c r="BS354">
        <v>337.70359999999999</v>
      </c>
      <c r="BT354">
        <v>0</v>
      </c>
      <c r="BU354">
        <v>0</v>
      </c>
      <c r="BV354">
        <v>0.52</v>
      </c>
      <c r="BW354">
        <v>1</v>
      </c>
      <c r="CV354">
        <v>0</v>
      </c>
      <c r="CW354">
        <f>ROUND(Y354*Source!I205*DO354,7)</f>
        <v>0</v>
      </c>
      <c r="CX354">
        <f>ROUND(Y354*Source!I205,7)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3"/>
        <v>337.51</v>
      </c>
      <c r="DC354">
        <f t="shared" si="124"/>
        <v>337.7</v>
      </c>
      <c r="DD354" t="s">
        <v>3</v>
      </c>
      <c r="DE354" t="s">
        <v>3</v>
      </c>
      <c r="DF354">
        <f t="shared" si="127"/>
        <v>0</v>
      </c>
      <c r="DG354">
        <f t="shared" ref="DG354:DG385" si="128">ROUND(ROUND(AF354,2)*CX354,2)</f>
        <v>0</v>
      </c>
      <c r="DH354">
        <f t="shared" si="119"/>
        <v>0</v>
      </c>
      <c r="DI354">
        <f t="shared" si="120"/>
        <v>0</v>
      </c>
      <c r="DJ354">
        <f>DG354+DH354</f>
        <v>0</v>
      </c>
      <c r="DK354">
        <v>1</v>
      </c>
      <c r="DL354" t="s">
        <v>788</v>
      </c>
      <c r="DM354">
        <v>4</v>
      </c>
      <c r="DN354" t="s">
        <v>781</v>
      </c>
      <c r="DO354">
        <v>1</v>
      </c>
    </row>
    <row r="355" spans="1:119" x14ac:dyDescent="0.2">
      <c r="A355">
        <f>ROW(Source!A205)</f>
        <v>205</v>
      </c>
      <c r="B355">
        <v>48339648</v>
      </c>
      <c r="C355">
        <v>48338809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880</v>
      </c>
      <c r="J355" t="s">
        <v>881</v>
      </c>
      <c r="K355" t="s">
        <v>882</v>
      </c>
      <c r="L355">
        <v>1368</v>
      </c>
      <c r="N355">
        <v>1011</v>
      </c>
      <c r="O355" t="s">
        <v>787</v>
      </c>
      <c r="P355" t="s">
        <v>787</v>
      </c>
      <c r="Q355">
        <v>1</v>
      </c>
      <c r="W355">
        <v>0</v>
      </c>
      <c r="X355">
        <v>-1608733210</v>
      </c>
      <c r="Y355">
        <f t="shared" si="122"/>
        <v>2.4</v>
      </c>
      <c r="AA355">
        <v>0</v>
      </c>
      <c r="AB355">
        <v>215.6</v>
      </c>
      <c r="AC355">
        <v>649.42999999999995</v>
      </c>
      <c r="AD355">
        <v>0</v>
      </c>
      <c r="AE355">
        <v>0</v>
      </c>
      <c r="AF355">
        <v>215.6</v>
      </c>
      <c r="AG355">
        <v>649.42999999999995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2.4</v>
      </c>
      <c r="AU355" t="s">
        <v>3</v>
      </c>
      <c r="AV355">
        <v>1</v>
      </c>
      <c r="AW355">
        <v>2</v>
      </c>
      <c r="AX355">
        <v>48340125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517.43999999999994</v>
      </c>
      <c r="BL355">
        <v>1558.6319999999998</v>
      </c>
      <c r="BM355">
        <v>0</v>
      </c>
      <c r="BN355">
        <v>0</v>
      </c>
      <c r="BO355">
        <v>2.4</v>
      </c>
      <c r="BP355">
        <v>1</v>
      </c>
      <c r="BQ355">
        <v>0</v>
      </c>
      <c r="BR355">
        <v>517.43999999999994</v>
      </c>
      <c r="BS355">
        <v>1558.6319999999998</v>
      </c>
      <c r="BT355">
        <v>0</v>
      </c>
      <c r="BU355">
        <v>0</v>
      </c>
      <c r="BV355">
        <v>2.4</v>
      </c>
      <c r="BW355">
        <v>1</v>
      </c>
      <c r="CV355">
        <v>0</v>
      </c>
      <c r="CW355">
        <f>ROUND(Y355*Source!I205*DO355,7)</f>
        <v>0</v>
      </c>
      <c r="CX355">
        <f>ROUND(Y355*Source!I205,7)</f>
        <v>0</v>
      </c>
      <c r="CY355">
        <f>AB355</f>
        <v>215.6</v>
      </c>
      <c r="CZ355">
        <f>AF355</f>
        <v>215.6</v>
      </c>
      <c r="DA355">
        <f>AJ355</f>
        <v>1</v>
      </c>
      <c r="DB355">
        <f t="shared" si="123"/>
        <v>517.44000000000005</v>
      </c>
      <c r="DC355">
        <f t="shared" si="124"/>
        <v>1558.63</v>
      </c>
      <c r="DD355" t="s">
        <v>3</v>
      </c>
      <c r="DE355" t="s">
        <v>3</v>
      </c>
      <c r="DF355">
        <f t="shared" si="127"/>
        <v>0</v>
      </c>
      <c r="DG355">
        <f t="shared" si="128"/>
        <v>0</v>
      </c>
      <c r="DH355">
        <f t="shared" si="119"/>
        <v>0</v>
      </c>
      <c r="DI355">
        <f t="shared" si="120"/>
        <v>0</v>
      </c>
      <c r="DJ355">
        <f>DG355+DH355</f>
        <v>0</v>
      </c>
      <c r="DK355">
        <v>1</v>
      </c>
      <c r="DL355" t="s">
        <v>788</v>
      </c>
      <c r="DM355">
        <v>4</v>
      </c>
      <c r="DN355" t="s">
        <v>781</v>
      </c>
      <c r="DO355">
        <v>1</v>
      </c>
    </row>
    <row r="356" spans="1:119" x14ac:dyDescent="0.2">
      <c r="A356">
        <f>ROW(Source!A205)</f>
        <v>205</v>
      </c>
      <c r="B356">
        <v>48339648</v>
      </c>
      <c r="C356">
        <v>48338809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W356">
        <v>0</v>
      </c>
      <c r="X356">
        <v>1249585591</v>
      </c>
      <c r="Y356">
        <f t="shared" si="122"/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3</v>
      </c>
      <c r="AV356">
        <v>0</v>
      </c>
      <c r="AW356">
        <v>2</v>
      </c>
      <c r="AX356">
        <v>48340126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ROUND(Y356*Source!I205,7)</f>
        <v>0</v>
      </c>
      <c r="CY356">
        <f>AA356</f>
        <v>0</v>
      </c>
      <c r="CZ356">
        <f>AE356</f>
        <v>0</v>
      </c>
      <c r="DA356">
        <f>AI356</f>
        <v>1</v>
      </c>
      <c r="DB356">
        <f t="shared" si="123"/>
        <v>0</v>
      </c>
      <c r="DC356">
        <f t="shared" si="124"/>
        <v>0</v>
      </c>
      <c r="DD356" t="s">
        <v>3</v>
      </c>
      <c r="DE356" t="s">
        <v>3</v>
      </c>
      <c r="DF356">
        <f t="shared" si="127"/>
        <v>0</v>
      </c>
      <c r="DG356">
        <f t="shared" si="128"/>
        <v>0</v>
      </c>
      <c r="DH356">
        <f t="shared" si="119"/>
        <v>0</v>
      </c>
      <c r="DI356">
        <f t="shared" si="120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ROW(Source!A205)</f>
        <v>205</v>
      </c>
      <c r="B357">
        <v>48339648</v>
      </c>
      <c r="C357">
        <v>48338809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W357">
        <v>0</v>
      </c>
      <c r="X357">
        <v>-363412765</v>
      </c>
      <c r="Y357">
        <f t="shared" si="122"/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 t="s">
        <v>3</v>
      </c>
      <c r="AT357">
        <v>0</v>
      </c>
      <c r="AU357" t="s">
        <v>3</v>
      </c>
      <c r="AV357">
        <v>0</v>
      </c>
      <c r="AW357">
        <v>2</v>
      </c>
      <c r="AX357">
        <v>48340127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ROUND(Y357*Source!I205,7)</f>
        <v>0</v>
      </c>
      <c r="CY357">
        <f>AA357</f>
        <v>0</v>
      </c>
      <c r="CZ357">
        <f>AE357</f>
        <v>0</v>
      </c>
      <c r="DA357">
        <f>AI357</f>
        <v>1</v>
      </c>
      <c r="DB357">
        <f t="shared" si="123"/>
        <v>0</v>
      </c>
      <c r="DC357">
        <f t="shared" si="124"/>
        <v>0</v>
      </c>
      <c r="DD357" t="s">
        <v>3</v>
      </c>
      <c r="DE357" t="s">
        <v>3</v>
      </c>
      <c r="DF357">
        <f t="shared" si="127"/>
        <v>0</v>
      </c>
      <c r="DG357">
        <f t="shared" si="128"/>
        <v>0</v>
      </c>
      <c r="DH357">
        <f t="shared" si="119"/>
        <v>0</v>
      </c>
      <c r="DI357">
        <f t="shared" si="120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ROW(Source!A205)</f>
        <v>205</v>
      </c>
      <c r="B358">
        <v>48339648</v>
      </c>
      <c r="C358">
        <v>48338809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W358">
        <v>0</v>
      </c>
      <c r="X358">
        <v>-1470222029</v>
      </c>
      <c r="Y358">
        <f t="shared" si="122"/>
        <v>3.06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3.06</v>
      </c>
      <c r="AU358" t="s">
        <v>3</v>
      </c>
      <c r="AV358">
        <v>0</v>
      </c>
      <c r="AW358">
        <v>2</v>
      </c>
      <c r="AX358">
        <v>48340128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ROUND(Y358*Source!I205,7)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3"/>
        <v>0</v>
      </c>
      <c r="DC358">
        <f t="shared" si="124"/>
        <v>0</v>
      </c>
      <c r="DD358" t="s">
        <v>3</v>
      </c>
      <c r="DE358" t="s">
        <v>3</v>
      </c>
      <c r="DF358">
        <f t="shared" si="127"/>
        <v>0</v>
      </c>
      <c r="DG358">
        <f t="shared" si="128"/>
        <v>0</v>
      </c>
      <c r="DH358">
        <f t="shared" si="119"/>
        <v>0</v>
      </c>
      <c r="DI358">
        <f t="shared" si="120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ROW(Source!A209)</f>
        <v>209</v>
      </c>
      <c r="B359">
        <v>48339648</v>
      </c>
      <c r="C359">
        <v>48338839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794</v>
      </c>
      <c r="J359" t="s">
        <v>3</v>
      </c>
      <c r="K359" t="s">
        <v>795</v>
      </c>
      <c r="L359">
        <v>1191</v>
      </c>
      <c r="N359">
        <v>1013</v>
      </c>
      <c r="O359" t="s">
        <v>781</v>
      </c>
      <c r="P359" t="s">
        <v>781</v>
      </c>
      <c r="Q359">
        <v>1</v>
      </c>
      <c r="W359">
        <v>0</v>
      </c>
      <c r="X359">
        <v>44848675</v>
      </c>
      <c r="Y359">
        <f t="shared" si="122"/>
        <v>15.12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15.12</v>
      </c>
      <c r="AU359" t="s">
        <v>3</v>
      </c>
      <c r="AV359">
        <v>1</v>
      </c>
      <c r="AW359">
        <v>2</v>
      </c>
      <c r="AX359">
        <v>48340132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9599.5367999999999</v>
      </c>
      <c r="BN359">
        <v>15.12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9599.5367999999999</v>
      </c>
      <c r="BU359">
        <v>15.12</v>
      </c>
      <c r="BV359">
        <v>0</v>
      </c>
      <c r="BW359">
        <v>1</v>
      </c>
      <c r="CU359">
        <f>ROUND(AT359*Source!I209*AH359*AL359,2)</f>
        <v>575.97</v>
      </c>
      <c r="CV359">
        <f>ROUND(Y359*Source!I209,7)</f>
        <v>0.90720000000000001</v>
      </c>
      <c r="CW359">
        <v>0</v>
      </c>
      <c r="CX359">
        <f>ROUND(Y359*Source!I209,7)</f>
        <v>0.90720000000000001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3"/>
        <v>9599.5400000000009</v>
      </c>
      <c r="DC359">
        <f t="shared" si="124"/>
        <v>0</v>
      </c>
      <c r="DD359" t="s">
        <v>3</v>
      </c>
      <c r="DE359" t="s">
        <v>3</v>
      </c>
      <c r="DF359">
        <f t="shared" si="127"/>
        <v>0</v>
      </c>
      <c r="DG359">
        <f t="shared" si="128"/>
        <v>0</v>
      </c>
      <c r="DH359">
        <f t="shared" si="119"/>
        <v>0</v>
      </c>
      <c r="DI359">
        <f t="shared" si="120"/>
        <v>575.97</v>
      </c>
      <c r="DJ359">
        <f>DI359</f>
        <v>575.97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ROW(Source!A209)</f>
        <v>209</v>
      </c>
      <c r="B360">
        <v>48339648</v>
      </c>
      <c r="C360">
        <v>48338839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W360">
        <v>0</v>
      </c>
      <c r="X360">
        <v>274903907</v>
      </c>
      <c r="Y360">
        <f t="shared" si="122"/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2</v>
      </c>
      <c r="AU360" t="s">
        <v>3</v>
      </c>
      <c r="AV360">
        <v>0</v>
      </c>
      <c r="AW360">
        <v>2</v>
      </c>
      <c r="AX360">
        <v>48340133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ROUND(Y360*Source!I209,7)</f>
        <v>0.12</v>
      </c>
      <c r="CY360">
        <f>AA360</f>
        <v>0</v>
      </c>
      <c r="CZ360">
        <f>AE360</f>
        <v>0</v>
      </c>
      <c r="DA360">
        <f>AI360</f>
        <v>1</v>
      </c>
      <c r="DB360">
        <f t="shared" si="123"/>
        <v>0</v>
      </c>
      <c r="DC360">
        <f t="shared" si="124"/>
        <v>0</v>
      </c>
      <c r="DD360" t="s">
        <v>3</v>
      </c>
      <c r="DE360" t="s">
        <v>3</v>
      </c>
      <c r="DF360">
        <f t="shared" si="127"/>
        <v>0</v>
      </c>
      <c r="DG360">
        <f t="shared" si="128"/>
        <v>0</v>
      </c>
      <c r="DH360">
        <f t="shared" si="119"/>
        <v>0</v>
      </c>
      <c r="DI360">
        <f t="shared" si="120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ROW(Source!A211)</f>
        <v>211</v>
      </c>
      <c r="B361">
        <v>48339648</v>
      </c>
      <c r="C361">
        <v>48338845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898</v>
      </c>
      <c r="J361" t="s">
        <v>3</v>
      </c>
      <c r="K361" t="s">
        <v>899</v>
      </c>
      <c r="L361">
        <v>1191</v>
      </c>
      <c r="N361">
        <v>1013</v>
      </c>
      <c r="O361" t="s">
        <v>781</v>
      </c>
      <c r="P361" t="s">
        <v>781</v>
      </c>
      <c r="Q361">
        <v>1</v>
      </c>
      <c r="W361">
        <v>0</v>
      </c>
      <c r="X361">
        <v>370475345</v>
      </c>
      <c r="Y361">
        <f t="shared" si="122"/>
        <v>154</v>
      </c>
      <c r="AA361">
        <v>0</v>
      </c>
      <c r="AB361">
        <v>0</v>
      </c>
      <c r="AC361">
        <v>0</v>
      </c>
      <c r="AD361">
        <v>528.27</v>
      </c>
      <c r="AE361">
        <v>0</v>
      </c>
      <c r="AF361">
        <v>0</v>
      </c>
      <c r="AG361">
        <v>0</v>
      </c>
      <c r="AH361">
        <v>528.27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154</v>
      </c>
      <c r="AU361" t="s">
        <v>3</v>
      </c>
      <c r="AV361">
        <v>1</v>
      </c>
      <c r="AW361">
        <v>2</v>
      </c>
      <c r="AX361">
        <v>48340135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81353.58</v>
      </c>
      <c r="BN361">
        <v>154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81353.58</v>
      </c>
      <c r="BU361">
        <v>154</v>
      </c>
      <c r="BV361">
        <v>0</v>
      </c>
      <c r="BW361">
        <v>1</v>
      </c>
      <c r="CU361">
        <f>ROUND(AT361*Source!I211*AH361*AL361,2)</f>
        <v>3579.56</v>
      </c>
      <c r="CV361">
        <f>ROUND(Y361*Source!I211,7)</f>
        <v>6.7759999999999998</v>
      </c>
      <c r="CW361">
        <v>0</v>
      </c>
      <c r="CX361">
        <f>ROUND(Y361*Source!I211,7)</f>
        <v>6.7759999999999998</v>
      </c>
      <c r="CY361">
        <f>AD361</f>
        <v>528.27</v>
      </c>
      <c r="CZ361">
        <f>AH361</f>
        <v>528.27</v>
      </c>
      <c r="DA361">
        <f>AL361</f>
        <v>1</v>
      </c>
      <c r="DB361">
        <f t="shared" si="123"/>
        <v>81353.58</v>
      </c>
      <c r="DC361">
        <f t="shared" si="124"/>
        <v>0</v>
      </c>
      <c r="DD361" t="s">
        <v>3</v>
      </c>
      <c r="DE361" t="s">
        <v>3</v>
      </c>
      <c r="DF361">
        <f t="shared" si="127"/>
        <v>0</v>
      </c>
      <c r="DG361">
        <f t="shared" si="128"/>
        <v>0</v>
      </c>
      <c r="DH361">
        <f t="shared" si="119"/>
        <v>0</v>
      </c>
      <c r="DI361">
        <f t="shared" si="120"/>
        <v>3579.56</v>
      </c>
      <c r="DJ361">
        <f>DI361</f>
        <v>3579.56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ROW(Source!A212)</f>
        <v>212</v>
      </c>
      <c r="B362">
        <v>48339648</v>
      </c>
      <c r="C362">
        <v>48338848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900</v>
      </c>
      <c r="J362" t="s">
        <v>3</v>
      </c>
      <c r="K362" t="s">
        <v>901</v>
      </c>
      <c r="L362">
        <v>1191</v>
      </c>
      <c r="N362">
        <v>1013</v>
      </c>
      <c r="O362" t="s">
        <v>781</v>
      </c>
      <c r="P362" t="s">
        <v>781</v>
      </c>
      <c r="Q362">
        <v>1</v>
      </c>
      <c r="W362">
        <v>0</v>
      </c>
      <c r="X362">
        <v>-267883188</v>
      </c>
      <c r="Y362">
        <f t="shared" ref="Y362:Y389" si="129">AT362</f>
        <v>88.5</v>
      </c>
      <c r="AA362">
        <v>0</v>
      </c>
      <c r="AB362">
        <v>0</v>
      </c>
      <c r="AC362">
        <v>0</v>
      </c>
      <c r="AD362">
        <v>506.46</v>
      </c>
      <c r="AE362">
        <v>0</v>
      </c>
      <c r="AF362">
        <v>0</v>
      </c>
      <c r="AG362">
        <v>0</v>
      </c>
      <c r="AH362">
        <v>506.46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88.5</v>
      </c>
      <c r="AU362" t="s">
        <v>3</v>
      </c>
      <c r="AV362">
        <v>1</v>
      </c>
      <c r="AW362">
        <v>2</v>
      </c>
      <c r="AX362">
        <v>48340136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44821.71</v>
      </c>
      <c r="BN362">
        <v>88.5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44821.71</v>
      </c>
      <c r="BU362">
        <v>88.5</v>
      </c>
      <c r="BV362">
        <v>0</v>
      </c>
      <c r="BW362">
        <v>1</v>
      </c>
      <c r="CU362">
        <f>ROUND(AT362*Source!I212*AH362*AL362,2)</f>
        <v>1972.16</v>
      </c>
      <c r="CV362">
        <f>ROUND(Y362*Source!I212,7)</f>
        <v>3.8940000000000001</v>
      </c>
      <c r="CW362">
        <v>0</v>
      </c>
      <c r="CX362">
        <f>ROUND(Y362*Source!I212,7)</f>
        <v>3.8940000000000001</v>
      </c>
      <c r="CY362">
        <f>AD362</f>
        <v>506.46</v>
      </c>
      <c r="CZ362">
        <f>AH362</f>
        <v>506.46</v>
      </c>
      <c r="DA362">
        <f>AL362</f>
        <v>1</v>
      </c>
      <c r="DB362">
        <f t="shared" ref="DB362:DB389" si="130">ROUND(ROUND(AT362*CZ362,2),6)</f>
        <v>44821.71</v>
      </c>
      <c r="DC362">
        <f t="shared" ref="DC362:DC389" si="131">ROUND(ROUND(AT362*AG362,2),6)</f>
        <v>0</v>
      </c>
      <c r="DD362" t="s">
        <v>3</v>
      </c>
      <c r="DE362" t="s">
        <v>3</v>
      </c>
      <c r="DF362">
        <f t="shared" si="127"/>
        <v>0</v>
      </c>
      <c r="DG362">
        <f t="shared" si="128"/>
        <v>0</v>
      </c>
      <c r="DH362">
        <f t="shared" si="119"/>
        <v>0</v>
      </c>
      <c r="DI362">
        <f t="shared" si="120"/>
        <v>1972.16</v>
      </c>
      <c r="DJ362">
        <f>DI362</f>
        <v>1972.16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ROW(Source!A213)</f>
        <v>213</v>
      </c>
      <c r="B363">
        <v>48339648</v>
      </c>
      <c r="C363">
        <v>48338851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794</v>
      </c>
      <c r="J363" t="s">
        <v>3</v>
      </c>
      <c r="K363" t="s">
        <v>795</v>
      </c>
      <c r="L363">
        <v>1191</v>
      </c>
      <c r="N363">
        <v>1013</v>
      </c>
      <c r="O363" t="s">
        <v>781</v>
      </c>
      <c r="P363" t="s">
        <v>781</v>
      </c>
      <c r="Q363">
        <v>1</v>
      </c>
      <c r="W363">
        <v>0</v>
      </c>
      <c r="X363">
        <v>44848675</v>
      </c>
      <c r="Y363">
        <f t="shared" si="129"/>
        <v>7.21</v>
      </c>
      <c r="AA363">
        <v>0</v>
      </c>
      <c r="AB363">
        <v>0</v>
      </c>
      <c r="AC363">
        <v>0</v>
      </c>
      <c r="AD363">
        <v>634.89</v>
      </c>
      <c r="AE363">
        <v>0</v>
      </c>
      <c r="AF363">
        <v>0</v>
      </c>
      <c r="AG363">
        <v>0</v>
      </c>
      <c r="AH363">
        <v>634.89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7.21</v>
      </c>
      <c r="AU363" t="s">
        <v>3</v>
      </c>
      <c r="AV363">
        <v>1</v>
      </c>
      <c r="AW363">
        <v>2</v>
      </c>
      <c r="AX363">
        <v>48340137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4577.5568999999996</v>
      </c>
      <c r="BN363">
        <v>7.21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4577.5568999999996</v>
      </c>
      <c r="BU363">
        <v>7.21</v>
      </c>
      <c r="BV363">
        <v>0</v>
      </c>
      <c r="BW363">
        <v>1</v>
      </c>
      <c r="CU363">
        <f>ROUND(AT363*Source!I213*AH363*AL363,2)</f>
        <v>3662.05</v>
      </c>
      <c r="CV363">
        <f>ROUND(Y363*Source!I213,7)</f>
        <v>5.7679999999999998</v>
      </c>
      <c r="CW363">
        <v>0</v>
      </c>
      <c r="CX363">
        <f>ROUND(Y363*Source!I213,7)</f>
        <v>5.7679999999999998</v>
      </c>
      <c r="CY363">
        <f>AD363</f>
        <v>634.89</v>
      </c>
      <c r="CZ363">
        <f>AH363</f>
        <v>634.89</v>
      </c>
      <c r="DA363">
        <f>AL363</f>
        <v>1</v>
      </c>
      <c r="DB363">
        <f t="shared" si="130"/>
        <v>4577.5600000000004</v>
      </c>
      <c r="DC363">
        <f t="shared" si="131"/>
        <v>0</v>
      </c>
      <c r="DD363" t="s">
        <v>3</v>
      </c>
      <c r="DE363" t="s">
        <v>3</v>
      </c>
      <c r="DF363">
        <f t="shared" si="127"/>
        <v>0</v>
      </c>
      <c r="DG363">
        <f t="shared" si="128"/>
        <v>0</v>
      </c>
      <c r="DH363">
        <f t="shared" si="119"/>
        <v>0</v>
      </c>
      <c r="DI363">
        <f t="shared" si="120"/>
        <v>3662.05</v>
      </c>
      <c r="DJ363">
        <f>DI363</f>
        <v>3662.05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ROW(Source!A213)</f>
        <v>213</v>
      </c>
      <c r="B364">
        <v>48339648</v>
      </c>
      <c r="C364">
        <v>48338851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782</v>
      </c>
      <c r="J364" t="s">
        <v>3</v>
      </c>
      <c r="K364" t="s">
        <v>783</v>
      </c>
      <c r="L364">
        <v>1191</v>
      </c>
      <c r="N364">
        <v>1013</v>
      </c>
      <c r="O364" t="s">
        <v>781</v>
      </c>
      <c r="P364" t="s">
        <v>781</v>
      </c>
      <c r="Q364">
        <v>1</v>
      </c>
      <c r="W364">
        <v>0</v>
      </c>
      <c r="X364">
        <v>-1417349443</v>
      </c>
      <c r="Y364">
        <f t="shared" si="129"/>
        <v>0.26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0.26</v>
      </c>
      <c r="AU364" t="s">
        <v>3</v>
      </c>
      <c r="AV364">
        <v>2</v>
      </c>
      <c r="AW364">
        <v>2</v>
      </c>
      <c r="AX364">
        <v>48340138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ROUND(Y364*Source!I213,7)</f>
        <v>0.20799999999999999</v>
      </c>
      <c r="CY364">
        <f>AD364</f>
        <v>0</v>
      </c>
      <c r="CZ364">
        <f>AH364</f>
        <v>0</v>
      </c>
      <c r="DA364">
        <f>AL364</f>
        <v>1</v>
      </c>
      <c r="DB364">
        <f t="shared" si="130"/>
        <v>0</v>
      </c>
      <c r="DC364">
        <f t="shared" si="131"/>
        <v>0</v>
      </c>
      <c r="DD364" t="s">
        <v>3</v>
      </c>
      <c r="DE364" t="s">
        <v>3</v>
      </c>
      <c r="DF364">
        <f t="shared" si="127"/>
        <v>0</v>
      </c>
      <c r="DG364">
        <f t="shared" si="128"/>
        <v>0</v>
      </c>
      <c r="DH364">
        <f t="shared" si="119"/>
        <v>0</v>
      </c>
      <c r="DI364">
        <f t="shared" si="120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ROW(Source!A213)</f>
        <v>213</v>
      </c>
      <c r="B365">
        <v>48339648</v>
      </c>
      <c r="C365">
        <v>48338851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796</v>
      </c>
      <c r="J365" t="s">
        <v>797</v>
      </c>
      <c r="K365" t="s">
        <v>798</v>
      </c>
      <c r="L365">
        <v>1368</v>
      </c>
      <c r="N365">
        <v>1011</v>
      </c>
      <c r="O365" t="s">
        <v>787</v>
      </c>
      <c r="P365" t="s">
        <v>787</v>
      </c>
      <c r="Q365">
        <v>1</v>
      </c>
      <c r="W365">
        <v>0</v>
      </c>
      <c r="X365">
        <v>850633116</v>
      </c>
      <c r="Y365">
        <f t="shared" si="129"/>
        <v>0.13</v>
      </c>
      <c r="AA365">
        <v>0</v>
      </c>
      <c r="AB365">
        <v>1611.94</v>
      </c>
      <c r="AC365">
        <v>872.37</v>
      </c>
      <c r="AD365">
        <v>0</v>
      </c>
      <c r="AE365">
        <v>0</v>
      </c>
      <c r="AF365">
        <v>1611.94</v>
      </c>
      <c r="AG365">
        <v>872.37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0.13</v>
      </c>
      <c r="AU365" t="s">
        <v>3</v>
      </c>
      <c r="AV365">
        <v>1</v>
      </c>
      <c r="AW365">
        <v>2</v>
      </c>
      <c r="AX365">
        <v>48340139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209.55220000000003</v>
      </c>
      <c r="BL365">
        <v>113.4081</v>
      </c>
      <c r="BM365">
        <v>0</v>
      </c>
      <c r="BN365">
        <v>0</v>
      </c>
      <c r="BO365">
        <v>0.13</v>
      </c>
      <c r="BP365">
        <v>1</v>
      </c>
      <c r="BQ365">
        <v>0</v>
      </c>
      <c r="BR365">
        <v>209.55220000000003</v>
      </c>
      <c r="BS365">
        <v>113.4081</v>
      </c>
      <c r="BT365">
        <v>0</v>
      </c>
      <c r="BU365">
        <v>0</v>
      </c>
      <c r="BV365">
        <v>0.13</v>
      </c>
      <c r="BW365">
        <v>1</v>
      </c>
      <c r="CV365">
        <v>0</v>
      </c>
      <c r="CW365">
        <f>ROUND(Y365*Source!I213*DO365,7)</f>
        <v>0.104</v>
      </c>
      <c r="CX365">
        <f>ROUND(Y365*Source!I213,7)</f>
        <v>0.104</v>
      </c>
      <c r="CY365">
        <f>AB365</f>
        <v>1611.94</v>
      </c>
      <c r="CZ365">
        <f>AF365</f>
        <v>1611.94</v>
      </c>
      <c r="DA365">
        <f>AJ365</f>
        <v>1</v>
      </c>
      <c r="DB365">
        <f t="shared" si="130"/>
        <v>209.55</v>
      </c>
      <c r="DC365">
        <f t="shared" si="131"/>
        <v>113.41</v>
      </c>
      <c r="DD365" t="s">
        <v>3</v>
      </c>
      <c r="DE365" t="s">
        <v>3</v>
      </c>
      <c r="DF365">
        <f t="shared" si="127"/>
        <v>0</v>
      </c>
      <c r="DG365">
        <f t="shared" si="128"/>
        <v>167.64</v>
      </c>
      <c r="DH365">
        <f t="shared" si="119"/>
        <v>90.73</v>
      </c>
      <c r="DI365">
        <f t="shared" si="120"/>
        <v>0</v>
      </c>
      <c r="DJ365">
        <f>DG365+DH365</f>
        <v>258.37</v>
      </c>
      <c r="DK365">
        <v>1</v>
      </c>
      <c r="DL365" t="s">
        <v>799</v>
      </c>
      <c r="DM365">
        <v>6</v>
      </c>
      <c r="DN365" t="s">
        <v>781</v>
      </c>
      <c r="DO365">
        <v>1</v>
      </c>
    </row>
    <row r="366" spans="1:119" x14ac:dyDescent="0.2">
      <c r="A366">
        <f>ROW(Source!A213)</f>
        <v>213</v>
      </c>
      <c r="B366">
        <v>48339648</v>
      </c>
      <c r="C366">
        <v>48338851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789</v>
      </c>
      <c r="J366" t="s">
        <v>790</v>
      </c>
      <c r="K366" t="s">
        <v>791</v>
      </c>
      <c r="L366">
        <v>1368</v>
      </c>
      <c r="N366">
        <v>1011</v>
      </c>
      <c r="O366" t="s">
        <v>787</v>
      </c>
      <c r="P366" t="s">
        <v>787</v>
      </c>
      <c r="Q366">
        <v>1</v>
      </c>
      <c r="W366">
        <v>0</v>
      </c>
      <c r="X366">
        <v>-950105757</v>
      </c>
      <c r="Y366">
        <f t="shared" si="129"/>
        <v>0.13</v>
      </c>
      <c r="AA366">
        <v>0</v>
      </c>
      <c r="AB366">
        <v>649.04999999999995</v>
      </c>
      <c r="AC366">
        <v>649.42999999999995</v>
      </c>
      <c r="AD366">
        <v>0</v>
      </c>
      <c r="AE366">
        <v>0</v>
      </c>
      <c r="AF366">
        <v>649.04999999999995</v>
      </c>
      <c r="AG366">
        <v>649.42999999999995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0.13</v>
      </c>
      <c r="AU366" t="s">
        <v>3</v>
      </c>
      <c r="AV366">
        <v>1</v>
      </c>
      <c r="AW366">
        <v>2</v>
      </c>
      <c r="AX366">
        <v>48340140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84.376499999999993</v>
      </c>
      <c r="BL366">
        <v>84.425899999999999</v>
      </c>
      <c r="BM366">
        <v>0</v>
      </c>
      <c r="BN366">
        <v>0</v>
      </c>
      <c r="BO366">
        <v>0.13</v>
      </c>
      <c r="BP366">
        <v>1</v>
      </c>
      <c r="BQ366">
        <v>0</v>
      </c>
      <c r="BR366">
        <v>84.376499999999993</v>
      </c>
      <c r="BS366">
        <v>84.425899999999999</v>
      </c>
      <c r="BT366">
        <v>0</v>
      </c>
      <c r="BU366">
        <v>0</v>
      </c>
      <c r="BV366">
        <v>0.13</v>
      </c>
      <c r="BW366">
        <v>1</v>
      </c>
      <c r="CV366">
        <v>0</v>
      </c>
      <c r="CW366">
        <f>ROUND(Y366*Source!I213*DO366,7)</f>
        <v>0.104</v>
      </c>
      <c r="CX366">
        <f>ROUND(Y366*Source!I213,7)</f>
        <v>0.104</v>
      </c>
      <c r="CY366">
        <f>AB366</f>
        <v>649.04999999999995</v>
      </c>
      <c r="CZ366">
        <f>AF366</f>
        <v>649.04999999999995</v>
      </c>
      <c r="DA366">
        <f>AJ366</f>
        <v>1</v>
      </c>
      <c r="DB366">
        <f t="shared" si="130"/>
        <v>84.38</v>
      </c>
      <c r="DC366">
        <f t="shared" si="131"/>
        <v>84.43</v>
      </c>
      <c r="DD366" t="s">
        <v>3</v>
      </c>
      <c r="DE366" t="s">
        <v>3</v>
      </c>
      <c r="DF366">
        <f t="shared" si="127"/>
        <v>0</v>
      </c>
      <c r="DG366">
        <f t="shared" si="128"/>
        <v>67.5</v>
      </c>
      <c r="DH366">
        <f t="shared" si="119"/>
        <v>67.540000000000006</v>
      </c>
      <c r="DI366">
        <f t="shared" si="120"/>
        <v>0</v>
      </c>
      <c r="DJ366">
        <f>DG366+DH366</f>
        <v>135.04000000000002</v>
      </c>
      <c r="DK366">
        <v>1</v>
      </c>
      <c r="DL366" t="s">
        <v>788</v>
      </c>
      <c r="DM366">
        <v>4</v>
      </c>
      <c r="DN366" t="s">
        <v>781</v>
      </c>
      <c r="DO366">
        <v>1</v>
      </c>
    </row>
    <row r="367" spans="1:119" x14ac:dyDescent="0.2">
      <c r="A367">
        <f>ROW(Source!A213)</f>
        <v>213</v>
      </c>
      <c r="B367">
        <v>48339648</v>
      </c>
      <c r="C367">
        <v>48338851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902</v>
      </c>
      <c r="J367" t="s">
        <v>903</v>
      </c>
      <c r="K367" t="s">
        <v>904</v>
      </c>
      <c r="L367">
        <v>1368</v>
      </c>
      <c r="N367">
        <v>1011</v>
      </c>
      <c r="O367" t="s">
        <v>787</v>
      </c>
      <c r="P367" t="s">
        <v>787</v>
      </c>
      <c r="Q367">
        <v>1</v>
      </c>
      <c r="W367">
        <v>0</v>
      </c>
      <c r="X367">
        <v>-2068435370</v>
      </c>
      <c r="Y367">
        <f t="shared" si="129"/>
        <v>2.19</v>
      </c>
      <c r="AA367">
        <v>0</v>
      </c>
      <c r="AB367">
        <v>40.369999999999997</v>
      </c>
      <c r="AC367">
        <v>0</v>
      </c>
      <c r="AD367">
        <v>0</v>
      </c>
      <c r="AE367">
        <v>0</v>
      </c>
      <c r="AF367">
        <v>40.369999999999997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2.19</v>
      </c>
      <c r="AU367" t="s">
        <v>3</v>
      </c>
      <c r="AV367">
        <v>1</v>
      </c>
      <c r="AW367">
        <v>2</v>
      </c>
      <c r="AX367">
        <v>48340141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88.410299999999992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88.410299999999992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ROUND(Y367*Source!I213*DO367,7)</f>
        <v>0</v>
      </c>
      <c r="CX367">
        <f>ROUND(Y367*Source!I213,7)</f>
        <v>1.752</v>
      </c>
      <c r="CY367">
        <f>AB367</f>
        <v>40.369999999999997</v>
      </c>
      <c r="CZ367">
        <f>AF367</f>
        <v>40.369999999999997</v>
      </c>
      <c r="DA367">
        <f>AJ367</f>
        <v>1</v>
      </c>
      <c r="DB367">
        <f t="shared" si="130"/>
        <v>88.41</v>
      </c>
      <c r="DC367">
        <f t="shared" si="131"/>
        <v>0</v>
      </c>
      <c r="DD367" t="s">
        <v>3</v>
      </c>
      <c r="DE367" t="s">
        <v>3</v>
      </c>
      <c r="DF367">
        <f t="shared" si="127"/>
        <v>0</v>
      </c>
      <c r="DG367">
        <f t="shared" si="128"/>
        <v>70.73</v>
      </c>
      <c r="DH367">
        <f t="shared" si="119"/>
        <v>0</v>
      </c>
      <c r="DI367">
        <f t="shared" si="120"/>
        <v>0</v>
      </c>
      <c r="DJ367">
        <f>DG367+DH367</f>
        <v>70.73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ROW(Source!A213)</f>
        <v>213</v>
      </c>
      <c r="B368">
        <v>48339648</v>
      </c>
      <c r="C368">
        <v>48338851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905</v>
      </c>
      <c r="J368" t="s">
        <v>906</v>
      </c>
      <c r="K368" t="s">
        <v>907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W368">
        <v>0</v>
      </c>
      <c r="X368">
        <v>-1606616209</v>
      </c>
      <c r="Y368">
        <f t="shared" si="129"/>
        <v>0.78</v>
      </c>
      <c r="AA368">
        <v>146.29</v>
      </c>
      <c r="AB368">
        <v>0</v>
      </c>
      <c r="AC368">
        <v>0</v>
      </c>
      <c r="AD368">
        <v>0</v>
      </c>
      <c r="AE368">
        <v>155.63</v>
      </c>
      <c r="AF368">
        <v>0</v>
      </c>
      <c r="AG368">
        <v>0</v>
      </c>
      <c r="AH368">
        <v>0</v>
      </c>
      <c r="AI368">
        <v>0.94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0.78</v>
      </c>
      <c r="AU368" t="s">
        <v>3</v>
      </c>
      <c r="AV368">
        <v>0</v>
      </c>
      <c r="AW368">
        <v>2</v>
      </c>
      <c r="AX368">
        <v>48340142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121.3914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121.3914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ROUND(Y368*Source!I213,7)</f>
        <v>0.624</v>
      </c>
      <c r="CY368">
        <f>AA368</f>
        <v>146.29</v>
      </c>
      <c r="CZ368">
        <f>AE368</f>
        <v>155.63</v>
      </c>
      <c r="DA368">
        <f>AI368</f>
        <v>0.94</v>
      </c>
      <c r="DB368">
        <f t="shared" si="130"/>
        <v>121.39</v>
      </c>
      <c r="DC368">
        <f t="shared" si="131"/>
        <v>0</v>
      </c>
      <c r="DD368" t="s">
        <v>3</v>
      </c>
      <c r="DE368" t="s">
        <v>3</v>
      </c>
      <c r="DF368">
        <f>ROUND(ROUND(AE368*AI368,2)*CX368,2)</f>
        <v>91.28</v>
      </c>
      <c r="DG368">
        <f t="shared" si="128"/>
        <v>0</v>
      </c>
      <c r="DH368">
        <f t="shared" si="119"/>
        <v>0</v>
      </c>
      <c r="DI368">
        <f t="shared" si="120"/>
        <v>0</v>
      </c>
      <c r="DJ368">
        <f>DF368</f>
        <v>91.28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ROW(Source!A213)</f>
        <v>213</v>
      </c>
      <c r="B369">
        <v>48339648</v>
      </c>
      <c r="C369">
        <v>48338851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908</v>
      </c>
      <c r="J369" t="s">
        <v>909</v>
      </c>
      <c r="K369" t="s">
        <v>910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W369">
        <v>0</v>
      </c>
      <c r="X369">
        <v>1949270732</v>
      </c>
      <c r="Y369">
        <f t="shared" si="129"/>
        <v>2</v>
      </c>
      <c r="AA369">
        <v>1157.68</v>
      </c>
      <c r="AB369">
        <v>0</v>
      </c>
      <c r="AC369">
        <v>0</v>
      </c>
      <c r="AD369">
        <v>0</v>
      </c>
      <c r="AE369">
        <v>911.56</v>
      </c>
      <c r="AF369">
        <v>0</v>
      </c>
      <c r="AG369">
        <v>0</v>
      </c>
      <c r="AH369">
        <v>0</v>
      </c>
      <c r="AI369">
        <v>1.27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</v>
      </c>
      <c r="AU369" t="s">
        <v>3</v>
      </c>
      <c r="AV369">
        <v>0</v>
      </c>
      <c r="AW369">
        <v>2</v>
      </c>
      <c r="AX369">
        <v>48340143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1823.12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1823.12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ROUND(Y369*Source!I213,7)</f>
        <v>1.6</v>
      </c>
      <c r="CY369">
        <f>AA369</f>
        <v>1157.68</v>
      </c>
      <c r="CZ369">
        <f>AE369</f>
        <v>911.56</v>
      </c>
      <c r="DA369">
        <f>AI369</f>
        <v>1.27</v>
      </c>
      <c r="DB369">
        <f t="shared" si="130"/>
        <v>1823.12</v>
      </c>
      <c r="DC369">
        <f t="shared" si="131"/>
        <v>0</v>
      </c>
      <c r="DD369" t="s">
        <v>3</v>
      </c>
      <c r="DE369" t="s">
        <v>3</v>
      </c>
      <c r="DF369">
        <f>ROUND(ROUND(AE369*AI369,2)*CX369,2)</f>
        <v>1852.29</v>
      </c>
      <c r="DG369">
        <f t="shared" si="128"/>
        <v>0</v>
      </c>
      <c r="DH369">
        <f t="shared" si="119"/>
        <v>0</v>
      </c>
      <c r="DI369">
        <f t="shared" si="120"/>
        <v>0</v>
      </c>
      <c r="DJ369">
        <f>DF369</f>
        <v>1852.29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ROW(Source!A213)</f>
        <v>213</v>
      </c>
      <c r="B370">
        <v>48339648</v>
      </c>
      <c r="C370">
        <v>48338851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W370">
        <v>0</v>
      </c>
      <c r="X370">
        <v>274903907</v>
      </c>
      <c r="Y370">
        <f t="shared" si="129"/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 t="s">
        <v>3</v>
      </c>
      <c r="AT370">
        <v>2</v>
      </c>
      <c r="AU370" t="s">
        <v>3</v>
      </c>
      <c r="AV370">
        <v>0</v>
      </c>
      <c r="AW370">
        <v>2</v>
      </c>
      <c r="AX370">
        <v>48340144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ROUND(Y370*Source!I213,7)</f>
        <v>1.6</v>
      </c>
      <c r="CY370">
        <f>AA370</f>
        <v>0</v>
      </c>
      <c r="CZ370">
        <f>AE370</f>
        <v>0</v>
      </c>
      <c r="DA370">
        <f>AI370</f>
        <v>1</v>
      </c>
      <c r="DB370">
        <f t="shared" si="130"/>
        <v>0</v>
      </c>
      <c r="DC370">
        <f t="shared" si="131"/>
        <v>0</v>
      </c>
      <c r="DD370" t="s">
        <v>3</v>
      </c>
      <c r="DE370" t="s">
        <v>3</v>
      </c>
      <c r="DF370">
        <f>ROUND(ROUND(AE370,2)*CX370,2)</f>
        <v>0</v>
      </c>
      <c r="DG370">
        <f t="shared" si="128"/>
        <v>0</v>
      </c>
      <c r="DH370">
        <f t="shared" si="119"/>
        <v>0</v>
      </c>
      <c r="DI370">
        <f t="shared" si="120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ROW(Source!A215)</f>
        <v>215</v>
      </c>
      <c r="B371">
        <v>48339648</v>
      </c>
      <c r="C371">
        <v>48338869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911</v>
      </c>
      <c r="J371" t="s">
        <v>3</v>
      </c>
      <c r="K371" t="s">
        <v>912</v>
      </c>
      <c r="L371">
        <v>1191</v>
      </c>
      <c r="N371">
        <v>1013</v>
      </c>
      <c r="O371" t="s">
        <v>781</v>
      </c>
      <c r="P371" t="s">
        <v>781</v>
      </c>
      <c r="Q371">
        <v>1</v>
      </c>
      <c r="W371">
        <v>0</v>
      </c>
      <c r="X371">
        <v>1014935341</v>
      </c>
      <c r="Y371">
        <f t="shared" si="129"/>
        <v>1.8</v>
      </c>
      <c r="AA371">
        <v>0</v>
      </c>
      <c r="AB371">
        <v>0</v>
      </c>
      <c r="AC371">
        <v>0</v>
      </c>
      <c r="AD371">
        <v>571.89</v>
      </c>
      <c r="AE371">
        <v>0</v>
      </c>
      <c r="AF371">
        <v>0</v>
      </c>
      <c r="AG371">
        <v>0</v>
      </c>
      <c r="AH371">
        <v>571.89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1.8</v>
      </c>
      <c r="AU371" t="s">
        <v>3</v>
      </c>
      <c r="AV371">
        <v>1</v>
      </c>
      <c r="AW371">
        <v>2</v>
      </c>
      <c r="AX371">
        <v>48340146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1029.402</v>
      </c>
      <c r="BN371">
        <v>1.8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1029.402</v>
      </c>
      <c r="BU371">
        <v>1.8</v>
      </c>
      <c r="BV371">
        <v>0</v>
      </c>
      <c r="BW371">
        <v>1</v>
      </c>
      <c r="CU371">
        <f>ROUND(AT371*Source!I215*AH371*AL371,2)</f>
        <v>2264.6799999999998</v>
      </c>
      <c r="CV371">
        <f>ROUND(Y371*Source!I215,7)</f>
        <v>3.96</v>
      </c>
      <c r="CW371">
        <v>0</v>
      </c>
      <c r="CX371">
        <f>ROUND(Y371*Source!I215,7)</f>
        <v>3.96</v>
      </c>
      <c r="CY371">
        <f>AD371</f>
        <v>571.89</v>
      </c>
      <c r="CZ371">
        <f>AH371</f>
        <v>571.89</v>
      </c>
      <c r="DA371">
        <f>AL371</f>
        <v>1</v>
      </c>
      <c r="DB371">
        <f t="shared" si="130"/>
        <v>1029.4000000000001</v>
      </c>
      <c r="DC371">
        <f t="shared" si="131"/>
        <v>0</v>
      </c>
      <c r="DD371" t="s">
        <v>3</v>
      </c>
      <c r="DE371" t="s">
        <v>3</v>
      </c>
      <c r="DF371">
        <f>ROUND(ROUND(AE371,2)*CX371,2)</f>
        <v>0</v>
      </c>
      <c r="DG371">
        <f t="shared" si="128"/>
        <v>0</v>
      </c>
      <c r="DH371">
        <f t="shared" si="119"/>
        <v>0</v>
      </c>
      <c r="DI371">
        <f t="shared" si="120"/>
        <v>2264.6799999999998</v>
      </c>
      <c r="DJ371">
        <f>DI371</f>
        <v>2264.6799999999998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ROW(Source!A215)</f>
        <v>215</v>
      </c>
      <c r="B372">
        <v>48339648</v>
      </c>
      <c r="C372">
        <v>48338869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782</v>
      </c>
      <c r="J372" t="s">
        <v>3</v>
      </c>
      <c r="K372" t="s">
        <v>783</v>
      </c>
      <c r="L372">
        <v>1191</v>
      </c>
      <c r="N372">
        <v>1013</v>
      </c>
      <c r="O372" t="s">
        <v>781</v>
      </c>
      <c r="P372" t="s">
        <v>781</v>
      </c>
      <c r="Q372">
        <v>1</v>
      </c>
      <c r="W372">
        <v>0</v>
      </c>
      <c r="X372">
        <v>-1417349443</v>
      </c>
      <c r="Y372">
        <f t="shared" si="129"/>
        <v>0.01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3</v>
      </c>
      <c r="AV372">
        <v>2</v>
      </c>
      <c r="AW372">
        <v>2</v>
      </c>
      <c r="AX372">
        <v>48340147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ROUND(Y372*Source!I215,7)</f>
        <v>2.1999999999999999E-2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130"/>
        <v>0</v>
      </c>
      <c r="DC372">
        <f t="shared" si="131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28"/>
        <v>0</v>
      </c>
      <c r="DH372">
        <f t="shared" si="119"/>
        <v>0</v>
      </c>
      <c r="DI372">
        <f t="shared" si="120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ROW(Source!A215)</f>
        <v>215</v>
      </c>
      <c r="B373">
        <v>48339648</v>
      </c>
      <c r="C373">
        <v>48338869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789</v>
      </c>
      <c r="J373" t="s">
        <v>790</v>
      </c>
      <c r="K373" t="s">
        <v>791</v>
      </c>
      <c r="L373">
        <v>1368</v>
      </c>
      <c r="N373">
        <v>1011</v>
      </c>
      <c r="O373" t="s">
        <v>787</v>
      </c>
      <c r="P373" t="s">
        <v>787</v>
      </c>
      <c r="Q373">
        <v>1</v>
      </c>
      <c r="W373">
        <v>0</v>
      </c>
      <c r="X373">
        <v>-950105757</v>
      </c>
      <c r="Y373">
        <f t="shared" si="129"/>
        <v>0.01</v>
      </c>
      <c r="AA373">
        <v>0</v>
      </c>
      <c r="AB373">
        <v>649.04999999999995</v>
      </c>
      <c r="AC373">
        <v>649.42999999999995</v>
      </c>
      <c r="AD373">
        <v>0</v>
      </c>
      <c r="AE373">
        <v>0</v>
      </c>
      <c r="AF373">
        <v>649.04999999999995</v>
      </c>
      <c r="AG373">
        <v>649.42999999999995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3</v>
      </c>
      <c r="AV373">
        <v>1</v>
      </c>
      <c r="AW373">
        <v>2</v>
      </c>
      <c r="AX373">
        <v>48340148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6.4904999999999999</v>
      </c>
      <c r="BL373">
        <v>6.4943</v>
      </c>
      <c r="BM373">
        <v>0</v>
      </c>
      <c r="BN373">
        <v>0</v>
      </c>
      <c r="BO373">
        <v>0.01</v>
      </c>
      <c r="BP373">
        <v>1</v>
      </c>
      <c r="BQ373">
        <v>0</v>
      </c>
      <c r="BR373">
        <v>6.4904999999999999</v>
      </c>
      <c r="BS373">
        <v>6.4943</v>
      </c>
      <c r="BT373">
        <v>0</v>
      </c>
      <c r="BU373">
        <v>0</v>
      </c>
      <c r="BV373">
        <v>0.01</v>
      </c>
      <c r="BW373">
        <v>1</v>
      </c>
      <c r="CV373">
        <v>0</v>
      </c>
      <c r="CW373">
        <f>ROUND(Y373*Source!I215*DO373,7)</f>
        <v>2.1999999999999999E-2</v>
      </c>
      <c r="CX373">
        <f>ROUND(Y373*Source!I215,7)</f>
        <v>2.1999999999999999E-2</v>
      </c>
      <c r="CY373">
        <f>AB373</f>
        <v>649.04999999999995</v>
      </c>
      <c r="CZ373">
        <f>AF373</f>
        <v>649.04999999999995</v>
      </c>
      <c r="DA373">
        <f>AJ373</f>
        <v>1</v>
      </c>
      <c r="DB373">
        <f t="shared" si="130"/>
        <v>6.49</v>
      </c>
      <c r="DC373">
        <f t="shared" si="131"/>
        <v>6.49</v>
      </c>
      <c r="DD373" t="s">
        <v>3</v>
      </c>
      <c r="DE373" t="s">
        <v>3</v>
      </c>
      <c r="DF373">
        <f>ROUND(ROUND(AE373,2)*CX373,2)</f>
        <v>0</v>
      </c>
      <c r="DG373">
        <f t="shared" si="128"/>
        <v>14.28</v>
      </c>
      <c r="DH373">
        <f t="shared" si="119"/>
        <v>14.29</v>
      </c>
      <c r="DI373">
        <f t="shared" si="120"/>
        <v>0</v>
      </c>
      <c r="DJ373">
        <f>DG373+DH373</f>
        <v>28.57</v>
      </c>
      <c r="DK373">
        <v>1</v>
      </c>
      <c r="DL373" t="s">
        <v>788</v>
      </c>
      <c r="DM373">
        <v>4</v>
      </c>
      <c r="DN373" t="s">
        <v>781</v>
      </c>
      <c r="DO373">
        <v>1</v>
      </c>
    </row>
    <row r="374" spans="1:119" x14ac:dyDescent="0.2">
      <c r="A374">
        <f>ROW(Source!A215)</f>
        <v>215</v>
      </c>
      <c r="B374">
        <v>48339648</v>
      </c>
      <c r="C374">
        <v>48338869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913</v>
      </c>
      <c r="J374" t="s">
        <v>914</v>
      </c>
      <c r="K374" t="s">
        <v>915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W374">
        <v>0</v>
      </c>
      <c r="X374">
        <v>-211716207</v>
      </c>
      <c r="Y374">
        <f t="shared" si="129"/>
        <v>0.05</v>
      </c>
      <c r="AA374">
        <v>0</v>
      </c>
      <c r="AB374">
        <v>105.47</v>
      </c>
      <c r="AC374">
        <v>0</v>
      </c>
      <c r="AD374">
        <v>0</v>
      </c>
      <c r="AE374">
        <v>0</v>
      </c>
      <c r="AF374">
        <v>105.47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0.05</v>
      </c>
      <c r="AU374" t="s">
        <v>3</v>
      </c>
      <c r="AV374">
        <v>1</v>
      </c>
      <c r="AW374">
        <v>2</v>
      </c>
      <c r="AX374">
        <v>48340149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5.2735000000000003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5.2735000000000003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ROUND(Y374*Source!I215*DO374,7)</f>
        <v>0</v>
      </c>
      <c r="CX374">
        <f>ROUND(Y374*Source!I215,7)</f>
        <v>0.11</v>
      </c>
      <c r="CY374">
        <f>AB374</f>
        <v>105.47</v>
      </c>
      <c r="CZ374">
        <f>AF374</f>
        <v>105.47</v>
      </c>
      <c r="DA374">
        <f>AJ374</f>
        <v>1</v>
      </c>
      <c r="DB374">
        <f t="shared" si="130"/>
        <v>5.27</v>
      </c>
      <c r="DC374">
        <f t="shared" si="131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28"/>
        <v>11.6</v>
      </c>
      <c r="DH374">
        <f t="shared" si="119"/>
        <v>0</v>
      </c>
      <c r="DI374">
        <f t="shared" si="120"/>
        <v>0</v>
      </c>
      <c r="DJ374">
        <f>DG374+DH374</f>
        <v>11.6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ROW(Source!A215)</f>
        <v>215</v>
      </c>
      <c r="B375">
        <v>48339648</v>
      </c>
      <c r="C375">
        <v>48338869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905</v>
      </c>
      <c r="J375" t="s">
        <v>906</v>
      </c>
      <c r="K375" t="s">
        <v>907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-1606616209</v>
      </c>
      <c r="Y375">
        <f t="shared" si="129"/>
        <v>0.12</v>
      </c>
      <c r="AA375">
        <v>146.29</v>
      </c>
      <c r="AB375">
        <v>0</v>
      </c>
      <c r="AC375">
        <v>0</v>
      </c>
      <c r="AD375">
        <v>0</v>
      </c>
      <c r="AE375">
        <v>155.63</v>
      </c>
      <c r="AF375">
        <v>0</v>
      </c>
      <c r="AG375">
        <v>0</v>
      </c>
      <c r="AH375">
        <v>0</v>
      </c>
      <c r="AI375">
        <v>0.94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0.12</v>
      </c>
      <c r="AU375" t="s">
        <v>3</v>
      </c>
      <c r="AV375">
        <v>0</v>
      </c>
      <c r="AW375">
        <v>2</v>
      </c>
      <c r="AX375">
        <v>48340150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18.675599999999999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18.675599999999999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ROUND(Y375*Source!I215,7)</f>
        <v>0.26400000000000001</v>
      </c>
      <c r="CY375">
        <f>AA375</f>
        <v>146.29</v>
      </c>
      <c r="CZ375">
        <f>AE375</f>
        <v>155.63</v>
      </c>
      <c r="DA375">
        <f>AI375</f>
        <v>0.94</v>
      </c>
      <c r="DB375">
        <f t="shared" si="130"/>
        <v>18.68</v>
      </c>
      <c r="DC375">
        <f t="shared" si="131"/>
        <v>0</v>
      </c>
      <c r="DD375" t="s">
        <v>3</v>
      </c>
      <c r="DE375" t="s">
        <v>3</v>
      </c>
      <c r="DF375">
        <f>ROUND(ROUND(AE375*AI375,2)*CX375,2)</f>
        <v>38.619999999999997</v>
      </c>
      <c r="DG375">
        <f t="shared" si="128"/>
        <v>0</v>
      </c>
      <c r="DH375">
        <f t="shared" si="119"/>
        <v>0</v>
      </c>
      <c r="DI375">
        <f t="shared" si="120"/>
        <v>0</v>
      </c>
      <c r="DJ375">
        <f>DF375</f>
        <v>38.619999999999997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ROW(Source!A215)</f>
        <v>215</v>
      </c>
      <c r="B376">
        <v>48339648</v>
      </c>
      <c r="C376">
        <v>48338869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W376">
        <v>0</v>
      </c>
      <c r="X376">
        <v>1613753229</v>
      </c>
      <c r="Y376">
        <f t="shared" si="129"/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1</v>
      </c>
      <c r="AO376">
        <v>0</v>
      </c>
      <c r="AP376">
        <v>1</v>
      </c>
      <c r="AQ376">
        <v>0</v>
      </c>
      <c r="AR376">
        <v>0</v>
      </c>
      <c r="AS376" t="s">
        <v>3</v>
      </c>
      <c r="AT376">
        <v>0</v>
      </c>
      <c r="AU376" t="s">
        <v>3</v>
      </c>
      <c r="AV376">
        <v>0</v>
      </c>
      <c r="AW376">
        <v>2</v>
      </c>
      <c r="AX376">
        <v>48340151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ROUND(Y376*Source!I215,7)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30"/>
        <v>0</v>
      </c>
      <c r="DC376">
        <f t="shared" si="131"/>
        <v>0</v>
      </c>
      <c r="DD376" t="s">
        <v>3</v>
      </c>
      <c r="DE376" t="s">
        <v>3</v>
      </c>
      <c r="DF376">
        <f t="shared" ref="DF376:DF381" si="132">ROUND(ROUND(AE376,2)*CX376,2)</f>
        <v>0</v>
      </c>
      <c r="DG376">
        <f t="shared" si="128"/>
        <v>0</v>
      </c>
      <c r="DH376">
        <f t="shared" si="119"/>
        <v>0</v>
      </c>
      <c r="DI376">
        <f t="shared" si="120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ROW(Source!A217)</f>
        <v>217</v>
      </c>
      <c r="B377">
        <v>48339648</v>
      </c>
      <c r="C377">
        <v>48338883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794</v>
      </c>
      <c r="J377" t="s">
        <v>3</v>
      </c>
      <c r="K377" t="s">
        <v>795</v>
      </c>
      <c r="L377">
        <v>1191</v>
      </c>
      <c r="N377">
        <v>1013</v>
      </c>
      <c r="O377" t="s">
        <v>781</v>
      </c>
      <c r="P377" t="s">
        <v>781</v>
      </c>
      <c r="Q377">
        <v>1</v>
      </c>
      <c r="W377">
        <v>0</v>
      </c>
      <c r="X377">
        <v>44848675</v>
      </c>
      <c r="Y377">
        <f t="shared" si="129"/>
        <v>14.4</v>
      </c>
      <c r="AA377">
        <v>0</v>
      </c>
      <c r="AB377">
        <v>0</v>
      </c>
      <c r="AC377">
        <v>0</v>
      </c>
      <c r="AD377">
        <v>634.89</v>
      </c>
      <c r="AE377">
        <v>0</v>
      </c>
      <c r="AF377">
        <v>0</v>
      </c>
      <c r="AG377">
        <v>0</v>
      </c>
      <c r="AH377">
        <v>634.89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14.4</v>
      </c>
      <c r="AU377" t="s">
        <v>3</v>
      </c>
      <c r="AV377">
        <v>1</v>
      </c>
      <c r="AW377">
        <v>2</v>
      </c>
      <c r="AX377">
        <v>48340153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9142.4159999999993</v>
      </c>
      <c r="BN377">
        <v>14.4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9142.4159999999993</v>
      </c>
      <c r="BU377">
        <v>14.4</v>
      </c>
      <c r="BV377">
        <v>0</v>
      </c>
      <c r="BW377">
        <v>1</v>
      </c>
      <c r="CU377">
        <f>ROUND(AT377*Source!I217*AH377*AL377,2)</f>
        <v>0</v>
      </c>
      <c r="CV377">
        <f>ROUND(Y377*Source!I217,7)</f>
        <v>0</v>
      </c>
      <c r="CW377">
        <v>0</v>
      </c>
      <c r="CX377">
        <f>ROUND(Y377*Source!I217,7)</f>
        <v>0</v>
      </c>
      <c r="CY377">
        <f>AD377</f>
        <v>634.89</v>
      </c>
      <c r="CZ377">
        <f>AH377</f>
        <v>634.89</v>
      </c>
      <c r="DA377">
        <f>AL377</f>
        <v>1</v>
      </c>
      <c r="DB377">
        <f t="shared" si="130"/>
        <v>9142.42</v>
      </c>
      <c r="DC377">
        <f t="shared" si="131"/>
        <v>0</v>
      </c>
      <c r="DD377" t="s">
        <v>3</v>
      </c>
      <c r="DE377" t="s">
        <v>3</v>
      </c>
      <c r="DF377">
        <f t="shared" si="132"/>
        <v>0</v>
      </c>
      <c r="DG377">
        <f t="shared" si="128"/>
        <v>0</v>
      </c>
      <c r="DH377">
        <f t="shared" si="119"/>
        <v>0</v>
      </c>
      <c r="DI377">
        <f t="shared" si="120"/>
        <v>0</v>
      </c>
      <c r="DJ377">
        <f>DI377</f>
        <v>0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ROW(Source!A217)</f>
        <v>217</v>
      </c>
      <c r="B378">
        <v>48339648</v>
      </c>
      <c r="C378">
        <v>48338883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782</v>
      </c>
      <c r="J378" t="s">
        <v>3</v>
      </c>
      <c r="K378" t="s">
        <v>783</v>
      </c>
      <c r="L378">
        <v>1191</v>
      </c>
      <c r="N378">
        <v>1013</v>
      </c>
      <c r="O378" t="s">
        <v>781</v>
      </c>
      <c r="P378" t="s">
        <v>781</v>
      </c>
      <c r="Q378">
        <v>1</v>
      </c>
      <c r="W378">
        <v>0</v>
      </c>
      <c r="X378">
        <v>-1417349443</v>
      </c>
      <c r="Y378">
        <f t="shared" si="129"/>
        <v>0.4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0.4</v>
      </c>
      <c r="AU378" t="s">
        <v>3</v>
      </c>
      <c r="AV378">
        <v>2</v>
      </c>
      <c r="AW378">
        <v>2</v>
      </c>
      <c r="AX378">
        <v>48340154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ROUND(Y378*Source!I217,7)</f>
        <v>0</v>
      </c>
      <c r="CY378">
        <f>AD378</f>
        <v>0</v>
      </c>
      <c r="CZ378">
        <f>AH378</f>
        <v>0</v>
      </c>
      <c r="DA378">
        <f>AL378</f>
        <v>1</v>
      </c>
      <c r="DB378">
        <f t="shared" si="130"/>
        <v>0</v>
      </c>
      <c r="DC378">
        <f t="shared" si="131"/>
        <v>0</v>
      </c>
      <c r="DD378" t="s">
        <v>3</v>
      </c>
      <c r="DE378" t="s">
        <v>3</v>
      </c>
      <c r="DF378">
        <f t="shared" si="132"/>
        <v>0</v>
      </c>
      <c r="DG378">
        <f t="shared" si="128"/>
        <v>0</v>
      </c>
      <c r="DH378">
        <f t="shared" si="119"/>
        <v>0</v>
      </c>
      <c r="DI378">
        <f t="shared" si="120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ROW(Source!A217)</f>
        <v>217</v>
      </c>
      <c r="B379">
        <v>48339648</v>
      </c>
      <c r="C379">
        <v>48338883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796</v>
      </c>
      <c r="J379" t="s">
        <v>797</v>
      </c>
      <c r="K379" t="s">
        <v>798</v>
      </c>
      <c r="L379">
        <v>1368</v>
      </c>
      <c r="N379">
        <v>1011</v>
      </c>
      <c r="O379" t="s">
        <v>787</v>
      </c>
      <c r="P379" t="s">
        <v>787</v>
      </c>
      <c r="Q379">
        <v>1</v>
      </c>
      <c r="W379">
        <v>0</v>
      </c>
      <c r="X379">
        <v>850633116</v>
      </c>
      <c r="Y379">
        <f t="shared" si="129"/>
        <v>0.2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</v>
      </c>
      <c r="AU379" t="s">
        <v>3</v>
      </c>
      <c r="AV379">
        <v>1</v>
      </c>
      <c r="AW379">
        <v>2</v>
      </c>
      <c r="AX379">
        <v>48340155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322.38800000000003</v>
      </c>
      <c r="BL379">
        <v>174.47400000000002</v>
      </c>
      <c r="BM379">
        <v>0</v>
      </c>
      <c r="BN379">
        <v>0</v>
      </c>
      <c r="BO379">
        <v>0.2</v>
      </c>
      <c r="BP379">
        <v>1</v>
      </c>
      <c r="BQ379">
        <v>0</v>
      </c>
      <c r="BR379">
        <v>322.38800000000003</v>
      </c>
      <c r="BS379">
        <v>174.47400000000002</v>
      </c>
      <c r="BT379">
        <v>0</v>
      </c>
      <c r="BU379">
        <v>0</v>
      </c>
      <c r="BV379">
        <v>0.2</v>
      </c>
      <c r="BW379">
        <v>1</v>
      </c>
      <c r="CV379">
        <v>0</v>
      </c>
      <c r="CW379">
        <f>ROUND(Y379*Source!I217*DO379,7)</f>
        <v>0</v>
      </c>
      <c r="CX379">
        <f>ROUND(Y379*Source!I217,7)</f>
        <v>0</v>
      </c>
      <c r="CY379">
        <f>AB379</f>
        <v>1611.94</v>
      </c>
      <c r="CZ379">
        <f>AF379</f>
        <v>1611.94</v>
      </c>
      <c r="DA379">
        <f>AJ379</f>
        <v>1</v>
      </c>
      <c r="DB379">
        <f t="shared" si="130"/>
        <v>322.39</v>
      </c>
      <c r="DC379">
        <f t="shared" si="131"/>
        <v>174.47</v>
      </c>
      <c r="DD379" t="s">
        <v>3</v>
      </c>
      <c r="DE379" t="s">
        <v>3</v>
      </c>
      <c r="DF379">
        <f t="shared" si="132"/>
        <v>0</v>
      </c>
      <c r="DG379">
        <f t="shared" si="128"/>
        <v>0</v>
      </c>
      <c r="DH379">
        <f t="shared" si="119"/>
        <v>0</v>
      </c>
      <c r="DI379">
        <f t="shared" si="120"/>
        <v>0</v>
      </c>
      <c r="DJ379">
        <f>DG379+DH379</f>
        <v>0</v>
      </c>
      <c r="DK379">
        <v>1</v>
      </c>
      <c r="DL379" t="s">
        <v>799</v>
      </c>
      <c r="DM379">
        <v>6</v>
      </c>
      <c r="DN379" t="s">
        <v>781</v>
      </c>
      <c r="DO379">
        <v>1</v>
      </c>
    </row>
    <row r="380" spans="1:119" x14ac:dyDescent="0.2">
      <c r="A380">
        <f>ROW(Source!A217)</f>
        <v>217</v>
      </c>
      <c r="B380">
        <v>48339648</v>
      </c>
      <c r="C380">
        <v>48338883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789</v>
      </c>
      <c r="J380" t="s">
        <v>790</v>
      </c>
      <c r="K380" t="s">
        <v>791</v>
      </c>
      <c r="L380">
        <v>1368</v>
      </c>
      <c r="N380">
        <v>1011</v>
      </c>
      <c r="O380" t="s">
        <v>787</v>
      </c>
      <c r="P380" t="s">
        <v>787</v>
      </c>
      <c r="Q380">
        <v>1</v>
      </c>
      <c r="W380">
        <v>0</v>
      </c>
      <c r="X380">
        <v>-950105757</v>
      </c>
      <c r="Y380">
        <f t="shared" si="129"/>
        <v>0.2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0.2</v>
      </c>
      <c r="AU380" t="s">
        <v>3</v>
      </c>
      <c r="AV380">
        <v>1</v>
      </c>
      <c r="AW380">
        <v>2</v>
      </c>
      <c r="AX380">
        <v>48340156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129.81</v>
      </c>
      <c r="BL380">
        <v>129.886</v>
      </c>
      <c r="BM380">
        <v>0</v>
      </c>
      <c r="BN380">
        <v>0</v>
      </c>
      <c r="BO380">
        <v>0.2</v>
      </c>
      <c r="BP380">
        <v>1</v>
      </c>
      <c r="BQ380">
        <v>0</v>
      </c>
      <c r="BR380">
        <v>129.81</v>
      </c>
      <c r="BS380">
        <v>129.886</v>
      </c>
      <c r="BT380">
        <v>0</v>
      </c>
      <c r="BU380">
        <v>0</v>
      </c>
      <c r="BV380">
        <v>0.2</v>
      </c>
      <c r="BW380">
        <v>1</v>
      </c>
      <c r="CV380">
        <v>0</v>
      </c>
      <c r="CW380">
        <f>ROUND(Y380*Source!I217*DO380,7)</f>
        <v>0</v>
      </c>
      <c r="CX380">
        <f>ROUND(Y380*Source!I217,7)</f>
        <v>0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 t="shared" si="130"/>
        <v>129.81</v>
      </c>
      <c r="DC380">
        <f t="shared" si="131"/>
        <v>129.88999999999999</v>
      </c>
      <c r="DD380" t="s">
        <v>3</v>
      </c>
      <c r="DE380" t="s">
        <v>3</v>
      </c>
      <c r="DF380">
        <f t="shared" si="132"/>
        <v>0</v>
      </c>
      <c r="DG380">
        <f t="shared" si="128"/>
        <v>0</v>
      </c>
      <c r="DH380">
        <f t="shared" si="119"/>
        <v>0</v>
      </c>
      <c r="DI380">
        <f t="shared" si="120"/>
        <v>0</v>
      </c>
      <c r="DJ380">
        <f>DG380+DH380</f>
        <v>0</v>
      </c>
      <c r="DK380">
        <v>1</v>
      </c>
      <c r="DL380" t="s">
        <v>788</v>
      </c>
      <c r="DM380">
        <v>4</v>
      </c>
      <c r="DN380" t="s">
        <v>781</v>
      </c>
      <c r="DO380">
        <v>1</v>
      </c>
    </row>
    <row r="381" spans="1:119" x14ac:dyDescent="0.2">
      <c r="A381">
        <f>ROW(Source!A217)</f>
        <v>217</v>
      </c>
      <c r="B381">
        <v>48339648</v>
      </c>
      <c r="C381">
        <v>48338883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902</v>
      </c>
      <c r="J381" t="s">
        <v>903</v>
      </c>
      <c r="K381" t="s">
        <v>904</v>
      </c>
      <c r="L381">
        <v>1368</v>
      </c>
      <c r="N381">
        <v>1011</v>
      </c>
      <c r="O381" t="s">
        <v>787</v>
      </c>
      <c r="P381" t="s">
        <v>787</v>
      </c>
      <c r="Q381">
        <v>1</v>
      </c>
      <c r="W381">
        <v>0</v>
      </c>
      <c r="X381">
        <v>-2068435370</v>
      </c>
      <c r="Y381">
        <f t="shared" si="129"/>
        <v>2.7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2.7</v>
      </c>
      <c r="AU381" t="s">
        <v>3</v>
      </c>
      <c r="AV381">
        <v>1</v>
      </c>
      <c r="AW381">
        <v>2</v>
      </c>
      <c r="AX381">
        <v>48340157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108.999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108.999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ROUND(Y381*Source!I217*DO381,7)</f>
        <v>0</v>
      </c>
      <c r="CX381">
        <f>ROUND(Y381*Source!I217,7)</f>
        <v>0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 t="shared" si="130"/>
        <v>109</v>
      </c>
      <c r="DC381">
        <f t="shared" si="131"/>
        <v>0</v>
      </c>
      <c r="DD381" t="s">
        <v>3</v>
      </c>
      <c r="DE381" t="s">
        <v>3</v>
      </c>
      <c r="DF381">
        <f t="shared" si="132"/>
        <v>0</v>
      </c>
      <c r="DG381">
        <f t="shared" si="128"/>
        <v>0</v>
      </c>
      <c r="DH381">
        <f t="shared" si="119"/>
        <v>0</v>
      </c>
      <c r="DI381">
        <f t="shared" si="120"/>
        <v>0</v>
      </c>
      <c r="DJ381">
        <f>DG381+DH381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ROW(Source!A217)</f>
        <v>217</v>
      </c>
      <c r="B382">
        <v>48339648</v>
      </c>
      <c r="C382">
        <v>48338883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905</v>
      </c>
      <c r="J382" t="s">
        <v>906</v>
      </c>
      <c r="K382" t="s">
        <v>907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W382">
        <v>0</v>
      </c>
      <c r="X382">
        <v>-1606616209</v>
      </c>
      <c r="Y382">
        <f t="shared" si="129"/>
        <v>0.9</v>
      </c>
      <c r="AA382">
        <v>146.29</v>
      </c>
      <c r="AB382">
        <v>0</v>
      </c>
      <c r="AC382">
        <v>0</v>
      </c>
      <c r="AD382">
        <v>0</v>
      </c>
      <c r="AE382">
        <v>155.63</v>
      </c>
      <c r="AF382">
        <v>0</v>
      </c>
      <c r="AG382">
        <v>0</v>
      </c>
      <c r="AH382">
        <v>0</v>
      </c>
      <c r="AI382">
        <v>0.94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0.9</v>
      </c>
      <c r="AU382" t="s">
        <v>3</v>
      </c>
      <c r="AV382">
        <v>0</v>
      </c>
      <c r="AW382">
        <v>2</v>
      </c>
      <c r="AX382">
        <v>48340158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140.06700000000001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140.06700000000001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ROUND(Y382*Source!I217,7)</f>
        <v>0</v>
      </c>
      <c r="CY382">
        <f>AA382</f>
        <v>146.29</v>
      </c>
      <c r="CZ382">
        <f>AE382</f>
        <v>155.63</v>
      </c>
      <c r="DA382">
        <f>AI382</f>
        <v>0.94</v>
      </c>
      <c r="DB382">
        <f t="shared" si="130"/>
        <v>140.07</v>
      </c>
      <c r="DC382">
        <f t="shared" si="131"/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8"/>
        <v>0</v>
      </c>
      <c r="DH382">
        <f t="shared" si="119"/>
        <v>0</v>
      </c>
      <c r="DI382">
        <f t="shared" si="120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ROW(Source!A217)</f>
        <v>217</v>
      </c>
      <c r="B383">
        <v>48339648</v>
      </c>
      <c r="C383">
        <v>48338883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908</v>
      </c>
      <c r="J383" t="s">
        <v>909</v>
      </c>
      <c r="K383" t="s">
        <v>910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1949270732</v>
      </c>
      <c r="Y383">
        <f t="shared" si="129"/>
        <v>3.7</v>
      </c>
      <c r="AA383">
        <v>1157.68</v>
      </c>
      <c r="AB383">
        <v>0</v>
      </c>
      <c r="AC383">
        <v>0</v>
      </c>
      <c r="AD383">
        <v>0</v>
      </c>
      <c r="AE383">
        <v>911.56</v>
      </c>
      <c r="AF383">
        <v>0</v>
      </c>
      <c r="AG383">
        <v>0</v>
      </c>
      <c r="AH383">
        <v>0</v>
      </c>
      <c r="AI383">
        <v>1.27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3.7</v>
      </c>
      <c r="AU383" t="s">
        <v>3</v>
      </c>
      <c r="AV383">
        <v>0</v>
      </c>
      <c r="AW383">
        <v>2</v>
      </c>
      <c r="AX383">
        <v>48340159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3372.7719999999999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3372.7719999999999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ROUND(Y383*Source!I217,7)</f>
        <v>0</v>
      </c>
      <c r="CY383">
        <f>AA383</f>
        <v>1157.68</v>
      </c>
      <c r="CZ383">
        <f>AE383</f>
        <v>911.56</v>
      </c>
      <c r="DA383">
        <f>AI383</f>
        <v>1.27</v>
      </c>
      <c r="DB383">
        <f t="shared" si="130"/>
        <v>3372.77</v>
      </c>
      <c r="DC383">
        <f t="shared" si="131"/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8"/>
        <v>0</v>
      </c>
      <c r="DH383">
        <f t="shared" si="119"/>
        <v>0</v>
      </c>
      <c r="DI383">
        <f t="shared" si="120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ROW(Source!A217)</f>
        <v>217</v>
      </c>
      <c r="B384">
        <v>48339648</v>
      </c>
      <c r="C384">
        <v>48338883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W384">
        <v>0</v>
      </c>
      <c r="X384">
        <v>274903907</v>
      </c>
      <c r="Y384">
        <f t="shared" si="129"/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2</v>
      </c>
      <c r="AU384" t="s">
        <v>3</v>
      </c>
      <c r="AV384">
        <v>0</v>
      </c>
      <c r="AW384">
        <v>2</v>
      </c>
      <c r="AX384">
        <v>48340160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ROUND(Y384*Source!I217,7)</f>
        <v>0</v>
      </c>
      <c r="CY384">
        <f>AA384</f>
        <v>0</v>
      </c>
      <c r="CZ384">
        <f>AE384</f>
        <v>0</v>
      </c>
      <c r="DA384">
        <f>AI384</f>
        <v>1</v>
      </c>
      <c r="DB384">
        <f t="shared" si="130"/>
        <v>0</v>
      </c>
      <c r="DC384">
        <f t="shared" si="131"/>
        <v>0</v>
      </c>
      <c r="DD384" t="s">
        <v>3</v>
      </c>
      <c r="DE384" t="s">
        <v>3</v>
      </c>
      <c r="DF384">
        <f t="shared" ref="DF384:DF389" si="133">ROUND(ROUND(AE384,2)*CX384,2)</f>
        <v>0</v>
      </c>
      <c r="DG384">
        <f t="shared" si="128"/>
        <v>0</v>
      </c>
      <c r="DH384">
        <f t="shared" si="119"/>
        <v>0</v>
      </c>
      <c r="DI384">
        <f t="shared" si="120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ROW(Source!A219)</f>
        <v>219</v>
      </c>
      <c r="B385">
        <v>48339648</v>
      </c>
      <c r="C385">
        <v>48338901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794</v>
      </c>
      <c r="J385" t="s">
        <v>3</v>
      </c>
      <c r="K385" t="s">
        <v>795</v>
      </c>
      <c r="L385">
        <v>1191</v>
      </c>
      <c r="N385">
        <v>1013</v>
      </c>
      <c r="O385" t="s">
        <v>781</v>
      </c>
      <c r="P385" t="s">
        <v>781</v>
      </c>
      <c r="Q385">
        <v>1</v>
      </c>
      <c r="W385">
        <v>0</v>
      </c>
      <c r="X385">
        <v>44848675</v>
      </c>
      <c r="Y385">
        <f t="shared" si="129"/>
        <v>17.5</v>
      </c>
      <c r="AA385">
        <v>0</v>
      </c>
      <c r="AB385">
        <v>0</v>
      </c>
      <c r="AC385">
        <v>0</v>
      </c>
      <c r="AD385">
        <v>634.89</v>
      </c>
      <c r="AE385">
        <v>0</v>
      </c>
      <c r="AF385">
        <v>0</v>
      </c>
      <c r="AG385">
        <v>0</v>
      </c>
      <c r="AH385">
        <v>634.89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17.5</v>
      </c>
      <c r="AU385" t="s">
        <v>3</v>
      </c>
      <c r="AV385">
        <v>1</v>
      </c>
      <c r="AW385">
        <v>2</v>
      </c>
      <c r="AX385">
        <v>48340162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11110.574999999999</v>
      </c>
      <c r="BN385">
        <v>17.5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11110.574999999999</v>
      </c>
      <c r="BU385">
        <v>17.5</v>
      </c>
      <c r="BV385">
        <v>0</v>
      </c>
      <c r="BW385">
        <v>1</v>
      </c>
      <c r="CU385">
        <f>ROUND(AT385*Source!I219*AH385*AL385,2)</f>
        <v>0</v>
      </c>
      <c r="CV385">
        <f>ROUND(Y385*Source!I219,7)</f>
        <v>0</v>
      </c>
      <c r="CW385">
        <v>0</v>
      </c>
      <c r="CX385">
        <f>ROUND(Y385*Source!I219,7)</f>
        <v>0</v>
      </c>
      <c r="CY385">
        <f>AD385</f>
        <v>634.89</v>
      </c>
      <c r="CZ385">
        <f>AH385</f>
        <v>634.89</v>
      </c>
      <c r="DA385">
        <f>AL385</f>
        <v>1</v>
      </c>
      <c r="DB385">
        <f t="shared" si="130"/>
        <v>11110.58</v>
      </c>
      <c r="DC385">
        <f t="shared" si="131"/>
        <v>0</v>
      </c>
      <c r="DD385" t="s">
        <v>3</v>
      </c>
      <c r="DE385" t="s">
        <v>3</v>
      </c>
      <c r="DF385">
        <f t="shared" si="133"/>
        <v>0</v>
      </c>
      <c r="DG385">
        <f t="shared" si="128"/>
        <v>0</v>
      </c>
      <c r="DH385">
        <f t="shared" ref="DH385:DH423" si="134">ROUND(ROUND(AG385,2)*CX385,2)</f>
        <v>0</v>
      </c>
      <c r="DI385">
        <f t="shared" ref="DI385:DI423" si="135">ROUND(ROUND(AH385,2)*CX385,2)</f>
        <v>0</v>
      </c>
      <c r="DJ385">
        <f>DI385</f>
        <v>0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ROW(Source!A219)</f>
        <v>219</v>
      </c>
      <c r="B386">
        <v>48339648</v>
      </c>
      <c r="C386">
        <v>48338901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782</v>
      </c>
      <c r="J386" t="s">
        <v>3</v>
      </c>
      <c r="K386" t="s">
        <v>783</v>
      </c>
      <c r="L386">
        <v>1191</v>
      </c>
      <c r="N386">
        <v>1013</v>
      </c>
      <c r="O386" t="s">
        <v>781</v>
      </c>
      <c r="P386" t="s">
        <v>781</v>
      </c>
      <c r="Q386">
        <v>1</v>
      </c>
      <c r="W386">
        <v>0</v>
      </c>
      <c r="X386">
        <v>-1417349443</v>
      </c>
      <c r="Y386">
        <f t="shared" si="129"/>
        <v>0.2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3</v>
      </c>
      <c r="AV386">
        <v>2</v>
      </c>
      <c r="AW386">
        <v>2</v>
      </c>
      <c r="AX386">
        <v>48340163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ROUND(Y386*Source!I219,7)</f>
        <v>0</v>
      </c>
      <c r="CY386">
        <f>AD386</f>
        <v>0</v>
      </c>
      <c r="CZ386">
        <f>AH386</f>
        <v>0</v>
      </c>
      <c r="DA386">
        <f>AL386</f>
        <v>1</v>
      </c>
      <c r="DB386">
        <f t="shared" si="130"/>
        <v>0</v>
      </c>
      <c r="DC386">
        <f t="shared" si="131"/>
        <v>0</v>
      </c>
      <c r="DD386" t="s">
        <v>3</v>
      </c>
      <c r="DE386" t="s">
        <v>3</v>
      </c>
      <c r="DF386">
        <f t="shared" si="133"/>
        <v>0</v>
      </c>
      <c r="DG386">
        <f t="shared" ref="DG386:DG417" si="136">ROUND(ROUND(AF386,2)*CX386,2)</f>
        <v>0</v>
      </c>
      <c r="DH386">
        <f t="shared" si="134"/>
        <v>0</v>
      </c>
      <c r="DI386">
        <f t="shared" si="135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ROW(Source!A219)</f>
        <v>219</v>
      </c>
      <c r="B387">
        <v>48339648</v>
      </c>
      <c r="C387">
        <v>48338901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796</v>
      </c>
      <c r="J387" t="s">
        <v>797</v>
      </c>
      <c r="K387" t="s">
        <v>798</v>
      </c>
      <c r="L387">
        <v>1368</v>
      </c>
      <c r="N387">
        <v>1011</v>
      </c>
      <c r="O387" t="s">
        <v>787</v>
      </c>
      <c r="P387" t="s">
        <v>787</v>
      </c>
      <c r="Q387">
        <v>1</v>
      </c>
      <c r="W387">
        <v>0</v>
      </c>
      <c r="X387">
        <v>850633116</v>
      </c>
      <c r="Y387">
        <f t="shared" si="129"/>
        <v>0.1</v>
      </c>
      <c r="AA387">
        <v>0</v>
      </c>
      <c r="AB387">
        <v>1611.94</v>
      </c>
      <c r="AC387">
        <v>872.37</v>
      </c>
      <c r="AD387">
        <v>0</v>
      </c>
      <c r="AE387">
        <v>0</v>
      </c>
      <c r="AF387">
        <v>1611.94</v>
      </c>
      <c r="AG387">
        <v>872.37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</v>
      </c>
      <c r="AU387" t="s">
        <v>3</v>
      </c>
      <c r="AV387">
        <v>1</v>
      </c>
      <c r="AW387">
        <v>2</v>
      </c>
      <c r="AX387">
        <v>48340164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161.19400000000002</v>
      </c>
      <c r="BL387">
        <v>87.237000000000009</v>
      </c>
      <c r="BM387">
        <v>0</v>
      </c>
      <c r="BN387">
        <v>0</v>
      </c>
      <c r="BO387">
        <v>0.1</v>
      </c>
      <c r="BP387">
        <v>1</v>
      </c>
      <c r="BQ387">
        <v>0</v>
      </c>
      <c r="BR387">
        <v>161.19400000000002</v>
      </c>
      <c r="BS387">
        <v>87.237000000000009</v>
      </c>
      <c r="BT387">
        <v>0</v>
      </c>
      <c r="BU387">
        <v>0</v>
      </c>
      <c r="BV387">
        <v>0.1</v>
      </c>
      <c r="BW387">
        <v>1</v>
      </c>
      <c r="CV387">
        <v>0</v>
      </c>
      <c r="CW387">
        <f>ROUND(Y387*Source!I219*DO387,7)</f>
        <v>0</v>
      </c>
      <c r="CX387">
        <f>ROUND(Y387*Source!I219,7)</f>
        <v>0</v>
      </c>
      <c r="CY387">
        <f>AB387</f>
        <v>1611.94</v>
      </c>
      <c r="CZ387">
        <f>AF387</f>
        <v>1611.94</v>
      </c>
      <c r="DA387">
        <f>AJ387</f>
        <v>1</v>
      </c>
      <c r="DB387">
        <f t="shared" si="130"/>
        <v>161.19</v>
      </c>
      <c r="DC387">
        <f t="shared" si="131"/>
        <v>87.24</v>
      </c>
      <c r="DD387" t="s">
        <v>3</v>
      </c>
      <c r="DE387" t="s">
        <v>3</v>
      </c>
      <c r="DF387">
        <f t="shared" si="133"/>
        <v>0</v>
      </c>
      <c r="DG387">
        <f t="shared" si="136"/>
        <v>0</v>
      </c>
      <c r="DH387">
        <f t="shared" si="134"/>
        <v>0</v>
      </c>
      <c r="DI387">
        <f t="shared" si="135"/>
        <v>0</v>
      </c>
      <c r="DJ387">
        <f>DG387+DH387</f>
        <v>0</v>
      </c>
      <c r="DK387">
        <v>1</v>
      </c>
      <c r="DL387" t="s">
        <v>799</v>
      </c>
      <c r="DM387">
        <v>6</v>
      </c>
      <c r="DN387" t="s">
        <v>781</v>
      </c>
      <c r="DO387">
        <v>1</v>
      </c>
    </row>
    <row r="388" spans="1:119" x14ac:dyDescent="0.2">
      <c r="A388">
        <f>ROW(Source!A219)</f>
        <v>219</v>
      </c>
      <c r="B388">
        <v>48339648</v>
      </c>
      <c r="C388">
        <v>48338901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789</v>
      </c>
      <c r="J388" t="s">
        <v>790</v>
      </c>
      <c r="K388" t="s">
        <v>791</v>
      </c>
      <c r="L388">
        <v>1368</v>
      </c>
      <c r="N388">
        <v>1011</v>
      </c>
      <c r="O388" t="s">
        <v>787</v>
      </c>
      <c r="P388" t="s">
        <v>787</v>
      </c>
      <c r="Q388">
        <v>1</v>
      </c>
      <c r="W388">
        <v>0</v>
      </c>
      <c r="X388">
        <v>-950105757</v>
      </c>
      <c r="Y388">
        <f t="shared" si="129"/>
        <v>0.1</v>
      </c>
      <c r="AA388">
        <v>0</v>
      </c>
      <c r="AB388">
        <v>649.04999999999995</v>
      </c>
      <c r="AC388">
        <v>649.42999999999995</v>
      </c>
      <c r="AD388">
        <v>0</v>
      </c>
      <c r="AE388">
        <v>0</v>
      </c>
      <c r="AF388">
        <v>649.04999999999995</v>
      </c>
      <c r="AG388">
        <v>649.42999999999995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0.1</v>
      </c>
      <c r="AU388" t="s">
        <v>3</v>
      </c>
      <c r="AV388">
        <v>1</v>
      </c>
      <c r="AW388">
        <v>2</v>
      </c>
      <c r="AX388">
        <v>48340165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64.905000000000001</v>
      </c>
      <c r="BL388">
        <v>64.942999999999998</v>
      </c>
      <c r="BM388">
        <v>0</v>
      </c>
      <c r="BN388">
        <v>0</v>
      </c>
      <c r="BO388">
        <v>0.1</v>
      </c>
      <c r="BP388">
        <v>1</v>
      </c>
      <c r="BQ388">
        <v>0</v>
      </c>
      <c r="BR388">
        <v>64.905000000000001</v>
      </c>
      <c r="BS388">
        <v>64.942999999999998</v>
      </c>
      <c r="BT388">
        <v>0</v>
      </c>
      <c r="BU388">
        <v>0</v>
      </c>
      <c r="BV388">
        <v>0.1</v>
      </c>
      <c r="BW388">
        <v>1</v>
      </c>
      <c r="CV388">
        <v>0</v>
      </c>
      <c r="CW388">
        <f>ROUND(Y388*Source!I219*DO388,7)</f>
        <v>0</v>
      </c>
      <c r="CX388">
        <f>ROUND(Y388*Source!I219,7)</f>
        <v>0</v>
      </c>
      <c r="CY388">
        <f>AB388</f>
        <v>649.04999999999995</v>
      </c>
      <c r="CZ388">
        <f>AF388</f>
        <v>649.04999999999995</v>
      </c>
      <c r="DA388">
        <f>AJ388</f>
        <v>1</v>
      </c>
      <c r="DB388">
        <f t="shared" si="130"/>
        <v>64.91</v>
      </c>
      <c r="DC388">
        <f t="shared" si="131"/>
        <v>64.94</v>
      </c>
      <c r="DD388" t="s">
        <v>3</v>
      </c>
      <c r="DE388" t="s">
        <v>3</v>
      </c>
      <c r="DF388">
        <f t="shared" si="133"/>
        <v>0</v>
      </c>
      <c r="DG388">
        <f t="shared" si="136"/>
        <v>0</v>
      </c>
      <c r="DH388">
        <f t="shared" si="134"/>
        <v>0</v>
      </c>
      <c r="DI388">
        <f t="shared" si="135"/>
        <v>0</v>
      </c>
      <c r="DJ388">
        <f>DG388+DH388</f>
        <v>0</v>
      </c>
      <c r="DK388">
        <v>1</v>
      </c>
      <c r="DL388" t="s">
        <v>788</v>
      </c>
      <c r="DM388">
        <v>4</v>
      </c>
      <c r="DN388" t="s">
        <v>781</v>
      </c>
      <c r="DO388">
        <v>1</v>
      </c>
    </row>
    <row r="389" spans="1:119" x14ac:dyDescent="0.2">
      <c r="A389">
        <f>ROW(Source!A219)</f>
        <v>219</v>
      </c>
      <c r="B389">
        <v>48339648</v>
      </c>
      <c r="C389">
        <v>48338901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902</v>
      </c>
      <c r="J389" t="s">
        <v>903</v>
      </c>
      <c r="K389" t="s">
        <v>904</v>
      </c>
      <c r="L389">
        <v>1368</v>
      </c>
      <c r="N389">
        <v>1011</v>
      </c>
      <c r="O389" t="s">
        <v>787</v>
      </c>
      <c r="P389" t="s">
        <v>787</v>
      </c>
      <c r="Q389">
        <v>1</v>
      </c>
      <c r="W389">
        <v>0</v>
      </c>
      <c r="X389">
        <v>-2068435370</v>
      </c>
      <c r="Y389">
        <f t="shared" si="129"/>
        <v>2.9</v>
      </c>
      <c r="AA389">
        <v>0</v>
      </c>
      <c r="AB389">
        <v>40.369999999999997</v>
      </c>
      <c r="AC389">
        <v>0</v>
      </c>
      <c r="AD389">
        <v>0</v>
      </c>
      <c r="AE389">
        <v>0</v>
      </c>
      <c r="AF389">
        <v>40.369999999999997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2.9</v>
      </c>
      <c r="AU389" t="s">
        <v>3</v>
      </c>
      <c r="AV389">
        <v>1</v>
      </c>
      <c r="AW389">
        <v>2</v>
      </c>
      <c r="AX389">
        <v>48340166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117.07299999999999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117.07299999999999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ROUND(Y389*Source!I219*DO389,7)</f>
        <v>0</v>
      </c>
      <c r="CX389">
        <f>ROUND(Y389*Source!I219,7)</f>
        <v>0</v>
      </c>
      <c r="CY389">
        <f>AB389</f>
        <v>40.369999999999997</v>
      </c>
      <c r="CZ389">
        <f>AF389</f>
        <v>40.369999999999997</v>
      </c>
      <c r="DA389">
        <f>AJ389</f>
        <v>1</v>
      </c>
      <c r="DB389">
        <f t="shared" si="130"/>
        <v>117.07</v>
      </c>
      <c r="DC389">
        <f t="shared" si="131"/>
        <v>0</v>
      </c>
      <c r="DD389" t="s">
        <v>3</v>
      </c>
      <c r="DE389" t="s">
        <v>3</v>
      </c>
      <c r="DF389">
        <f t="shared" si="133"/>
        <v>0</v>
      </c>
      <c r="DG389">
        <f t="shared" si="136"/>
        <v>0</v>
      </c>
      <c r="DH389">
        <f t="shared" si="134"/>
        <v>0</v>
      </c>
      <c r="DI389">
        <f t="shared" si="135"/>
        <v>0</v>
      </c>
      <c r="DJ389">
        <f>DG389+DH389</f>
        <v>0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ROW(Source!A219)</f>
        <v>219</v>
      </c>
      <c r="B390">
        <v>48339648</v>
      </c>
      <c r="C390">
        <v>48338901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905</v>
      </c>
      <c r="J390" t="s">
        <v>906</v>
      </c>
      <c r="K390" t="s">
        <v>907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W390">
        <v>0</v>
      </c>
      <c r="X390">
        <v>-1606616209</v>
      </c>
      <c r="Y390">
        <f>(AT390*ROUND(0,7))</f>
        <v>0</v>
      </c>
      <c r="AA390">
        <v>146.29</v>
      </c>
      <c r="AB390">
        <v>0</v>
      </c>
      <c r="AC390">
        <v>0</v>
      </c>
      <c r="AD390">
        <v>0</v>
      </c>
      <c r="AE390">
        <v>155.63</v>
      </c>
      <c r="AF390">
        <v>0</v>
      </c>
      <c r="AG390">
        <v>0</v>
      </c>
      <c r="AH390">
        <v>0</v>
      </c>
      <c r="AI390">
        <v>0.94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</v>
      </c>
      <c r="AU390" t="s">
        <v>34</v>
      </c>
      <c r="AV390">
        <v>0</v>
      </c>
      <c r="AW390">
        <v>2</v>
      </c>
      <c r="AX390">
        <v>48340167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140.06700000000001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ROUND(Y390*Source!I219,7)</f>
        <v>0</v>
      </c>
      <c r="CY390">
        <f>AA390</f>
        <v>146.29</v>
      </c>
      <c r="CZ390">
        <f>AE390</f>
        <v>155.63</v>
      </c>
      <c r="DA390">
        <f>AI390</f>
        <v>0.94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36"/>
        <v>0</v>
      </c>
      <c r="DH390">
        <f t="shared" si="134"/>
        <v>0</v>
      </c>
      <c r="DI390">
        <f t="shared" si="13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ROW(Source!A219)</f>
        <v>219</v>
      </c>
      <c r="B391">
        <v>48339648</v>
      </c>
      <c r="C391">
        <v>48338901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916</v>
      </c>
      <c r="J391" t="s">
        <v>917</v>
      </c>
      <c r="K391" t="s">
        <v>918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W391">
        <v>0</v>
      </c>
      <c r="X391">
        <v>-1863737905</v>
      </c>
      <c r="Y391">
        <f>(AT391*ROUND(0,7))</f>
        <v>0</v>
      </c>
      <c r="AA391">
        <v>54059.94</v>
      </c>
      <c r="AB391">
        <v>0</v>
      </c>
      <c r="AC391">
        <v>0</v>
      </c>
      <c r="AD391">
        <v>0</v>
      </c>
      <c r="AE391">
        <v>71131.5</v>
      </c>
      <c r="AF391">
        <v>0</v>
      </c>
      <c r="AG391">
        <v>0</v>
      </c>
      <c r="AH391">
        <v>0</v>
      </c>
      <c r="AI391">
        <v>0.76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4.0000000000000001E-3</v>
      </c>
      <c r="AU391" t="s">
        <v>34</v>
      </c>
      <c r="AV391">
        <v>0</v>
      </c>
      <c r="AW391">
        <v>2</v>
      </c>
      <c r="AX391">
        <v>48340168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284.52600000000001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ROUND(Y391*Source!I219,7)</f>
        <v>0</v>
      </c>
      <c r="CY391">
        <f>AA391</f>
        <v>54059.94</v>
      </c>
      <c r="CZ391">
        <f>AE391</f>
        <v>71131.5</v>
      </c>
      <c r="DA391">
        <f>AI391</f>
        <v>0.76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36"/>
        <v>0</v>
      </c>
      <c r="DH391">
        <f t="shared" si="134"/>
        <v>0</v>
      </c>
      <c r="DI391">
        <f t="shared" si="135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ROW(Source!A219)</f>
        <v>219</v>
      </c>
      <c r="B392">
        <v>48339648</v>
      </c>
      <c r="C392">
        <v>48338901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908</v>
      </c>
      <c r="J392" t="s">
        <v>909</v>
      </c>
      <c r="K392" t="s">
        <v>910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W392">
        <v>0</v>
      </c>
      <c r="X392">
        <v>1949270732</v>
      </c>
      <c r="Y392">
        <f>(AT392*ROUND(0,7))</f>
        <v>0</v>
      </c>
      <c r="AA392">
        <v>1157.68</v>
      </c>
      <c r="AB392">
        <v>0</v>
      </c>
      <c r="AC392">
        <v>0</v>
      </c>
      <c r="AD392">
        <v>0</v>
      </c>
      <c r="AE392">
        <v>911.56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2</v>
      </c>
      <c r="AU392" t="s">
        <v>34</v>
      </c>
      <c r="AV392">
        <v>0</v>
      </c>
      <c r="AW392">
        <v>2</v>
      </c>
      <c r="AX392">
        <v>48340169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1823.12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ROUND(Y392*Source!I219,7)</f>
        <v>0</v>
      </c>
      <c r="CY392">
        <f>AA392</f>
        <v>1157.68</v>
      </c>
      <c r="CZ392">
        <f>AE392</f>
        <v>911.56</v>
      </c>
      <c r="DA392">
        <f>AI392</f>
        <v>1.27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36"/>
        <v>0</v>
      </c>
      <c r="DH392">
        <f t="shared" si="134"/>
        <v>0</v>
      </c>
      <c r="DI392">
        <f t="shared" si="13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ROW(Source!A219)</f>
        <v>219</v>
      </c>
      <c r="B393">
        <v>48339648</v>
      </c>
      <c r="C393">
        <v>48338901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W393">
        <v>0</v>
      </c>
      <c r="X393">
        <v>274903907</v>
      </c>
      <c r="Y393">
        <f t="shared" ref="Y393:Y402" si="137"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48340170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ROUND(Y393*Source!I219,7)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ref="DB393:DB402" si="138">ROUND(ROUND(AT393*CZ393,2),6)</f>
        <v>0</v>
      </c>
      <c r="DC393">
        <f t="shared" ref="DC393:DC402" si="139">ROUND(ROUND(AT393*AG393,2),6)</f>
        <v>0</v>
      </c>
      <c r="DD393" t="s">
        <v>3</v>
      </c>
      <c r="DE393" t="s">
        <v>3</v>
      </c>
      <c r="DF393">
        <f t="shared" ref="DF393:DF398" si="140">ROUND(ROUND(AE393,2)*CX393,2)</f>
        <v>0</v>
      </c>
      <c r="DG393">
        <f t="shared" si="136"/>
        <v>0</v>
      </c>
      <c r="DH393">
        <f t="shared" si="134"/>
        <v>0</v>
      </c>
      <c r="DI393">
        <f t="shared" si="13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ROW(Source!A221)</f>
        <v>221</v>
      </c>
      <c r="B394">
        <v>48339648</v>
      </c>
      <c r="C394">
        <v>48338921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794</v>
      </c>
      <c r="J394" t="s">
        <v>3</v>
      </c>
      <c r="K394" t="s">
        <v>795</v>
      </c>
      <c r="L394">
        <v>1191</v>
      </c>
      <c r="N394">
        <v>1013</v>
      </c>
      <c r="O394" t="s">
        <v>781</v>
      </c>
      <c r="P394" t="s">
        <v>781</v>
      </c>
      <c r="Q394">
        <v>1</v>
      </c>
      <c r="W394">
        <v>0</v>
      </c>
      <c r="X394">
        <v>44848675</v>
      </c>
      <c r="Y394">
        <f t="shared" si="137"/>
        <v>18.5</v>
      </c>
      <c r="AA394">
        <v>0</v>
      </c>
      <c r="AB394">
        <v>0</v>
      </c>
      <c r="AC394">
        <v>0</v>
      </c>
      <c r="AD394">
        <v>634.89</v>
      </c>
      <c r="AE394">
        <v>0</v>
      </c>
      <c r="AF394">
        <v>0</v>
      </c>
      <c r="AG394">
        <v>0</v>
      </c>
      <c r="AH394">
        <v>634.89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18.5</v>
      </c>
      <c r="AU394" t="s">
        <v>3</v>
      </c>
      <c r="AV394">
        <v>1</v>
      </c>
      <c r="AW394">
        <v>2</v>
      </c>
      <c r="AX394">
        <v>48340172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11745.465</v>
      </c>
      <c r="BN394">
        <v>18.5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11745.465</v>
      </c>
      <c r="BU394">
        <v>18.5</v>
      </c>
      <c r="BV394">
        <v>0</v>
      </c>
      <c r="BW394">
        <v>1</v>
      </c>
      <c r="CU394">
        <f>ROUND(AT394*Source!I221*AH394*AL394,2)</f>
        <v>0</v>
      </c>
      <c r="CV394">
        <f>ROUND(Y394*Source!I221,7)</f>
        <v>0</v>
      </c>
      <c r="CW394">
        <v>0</v>
      </c>
      <c r="CX394">
        <f>ROUND(Y394*Source!I221,7)</f>
        <v>0</v>
      </c>
      <c r="CY394">
        <f>AD394</f>
        <v>634.89</v>
      </c>
      <c r="CZ394">
        <f>AH394</f>
        <v>634.89</v>
      </c>
      <c r="DA394">
        <f>AL394</f>
        <v>1</v>
      </c>
      <c r="DB394">
        <f t="shared" si="138"/>
        <v>11745.47</v>
      </c>
      <c r="DC394">
        <f t="shared" si="139"/>
        <v>0</v>
      </c>
      <c r="DD394" t="s">
        <v>3</v>
      </c>
      <c r="DE394" t="s">
        <v>3</v>
      </c>
      <c r="DF394">
        <f t="shared" si="140"/>
        <v>0</v>
      </c>
      <c r="DG394">
        <f t="shared" si="136"/>
        <v>0</v>
      </c>
      <c r="DH394">
        <f t="shared" si="134"/>
        <v>0</v>
      </c>
      <c r="DI394">
        <f t="shared" si="13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ROW(Source!A221)</f>
        <v>221</v>
      </c>
      <c r="B395">
        <v>48339648</v>
      </c>
      <c r="C395">
        <v>48338921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782</v>
      </c>
      <c r="J395" t="s">
        <v>3</v>
      </c>
      <c r="K395" t="s">
        <v>783</v>
      </c>
      <c r="L395">
        <v>1191</v>
      </c>
      <c r="N395">
        <v>1013</v>
      </c>
      <c r="O395" t="s">
        <v>781</v>
      </c>
      <c r="P395" t="s">
        <v>781</v>
      </c>
      <c r="Q395">
        <v>1</v>
      </c>
      <c r="W395">
        <v>0</v>
      </c>
      <c r="X395">
        <v>-1417349443</v>
      </c>
      <c r="Y395">
        <f t="shared" si="137"/>
        <v>0.46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0.46</v>
      </c>
      <c r="AU395" t="s">
        <v>3</v>
      </c>
      <c r="AV395">
        <v>2</v>
      </c>
      <c r="AW395">
        <v>2</v>
      </c>
      <c r="AX395">
        <v>48340173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ROUND(Y395*Source!I221,7)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38"/>
        <v>0</v>
      </c>
      <c r="DC395">
        <f t="shared" si="139"/>
        <v>0</v>
      </c>
      <c r="DD395" t="s">
        <v>3</v>
      </c>
      <c r="DE395" t="s">
        <v>3</v>
      </c>
      <c r="DF395">
        <f t="shared" si="140"/>
        <v>0</v>
      </c>
      <c r="DG395">
        <f t="shared" si="136"/>
        <v>0</v>
      </c>
      <c r="DH395">
        <f t="shared" si="134"/>
        <v>0</v>
      </c>
      <c r="DI395">
        <f t="shared" si="13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ROW(Source!A221)</f>
        <v>221</v>
      </c>
      <c r="B396">
        <v>48339648</v>
      </c>
      <c r="C396">
        <v>48338921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796</v>
      </c>
      <c r="J396" t="s">
        <v>797</v>
      </c>
      <c r="K396" t="s">
        <v>798</v>
      </c>
      <c r="L396">
        <v>1368</v>
      </c>
      <c r="N396">
        <v>1011</v>
      </c>
      <c r="O396" t="s">
        <v>787</v>
      </c>
      <c r="P396" t="s">
        <v>787</v>
      </c>
      <c r="Q396">
        <v>1</v>
      </c>
      <c r="W396">
        <v>0</v>
      </c>
      <c r="X396">
        <v>850633116</v>
      </c>
      <c r="Y396">
        <f t="shared" si="137"/>
        <v>0.23</v>
      </c>
      <c r="AA396">
        <v>0</v>
      </c>
      <c r="AB396">
        <v>1611.94</v>
      </c>
      <c r="AC396">
        <v>872.37</v>
      </c>
      <c r="AD396">
        <v>0</v>
      </c>
      <c r="AE396">
        <v>0</v>
      </c>
      <c r="AF396">
        <v>1611.94</v>
      </c>
      <c r="AG396">
        <v>872.37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0.23</v>
      </c>
      <c r="AU396" t="s">
        <v>3</v>
      </c>
      <c r="AV396">
        <v>1</v>
      </c>
      <c r="AW396">
        <v>2</v>
      </c>
      <c r="AX396">
        <v>48340174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370.74620000000004</v>
      </c>
      <c r="BL396">
        <v>200.64510000000001</v>
      </c>
      <c r="BM396">
        <v>0</v>
      </c>
      <c r="BN396">
        <v>0</v>
      </c>
      <c r="BO396">
        <v>0.23</v>
      </c>
      <c r="BP396">
        <v>1</v>
      </c>
      <c r="BQ396">
        <v>0</v>
      </c>
      <c r="BR396">
        <v>370.74620000000004</v>
      </c>
      <c r="BS396">
        <v>200.64510000000001</v>
      </c>
      <c r="BT396">
        <v>0</v>
      </c>
      <c r="BU396">
        <v>0</v>
      </c>
      <c r="BV396">
        <v>0.23</v>
      </c>
      <c r="BW396">
        <v>1</v>
      </c>
      <c r="CV396">
        <v>0</v>
      </c>
      <c r="CW396">
        <f>ROUND(Y396*Source!I221*DO396,7)</f>
        <v>0</v>
      </c>
      <c r="CX396">
        <f>ROUND(Y396*Source!I221,7)</f>
        <v>0</v>
      </c>
      <c r="CY396">
        <f>AB396</f>
        <v>1611.94</v>
      </c>
      <c r="CZ396">
        <f>AF396</f>
        <v>1611.94</v>
      </c>
      <c r="DA396">
        <f>AJ396</f>
        <v>1</v>
      </c>
      <c r="DB396">
        <f t="shared" si="138"/>
        <v>370.75</v>
      </c>
      <c r="DC396">
        <f t="shared" si="139"/>
        <v>200.65</v>
      </c>
      <c r="DD396" t="s">
        <v>3</v>
      </c>
      <c r="DE396" t="s">
        <v>3</v>
      </c>
      <c r="DF396">
        <f t="shared" si="140"/>
        <v>0</v>
      </c>
      <c r="DG396">
        <f t="shared" si="136"/>
        <v>0</v>
      </c>
      <c r="DH396">
        <f t="shared" si="134"/>
        <v>0</v>
      </c>
      <c r="DI396">
        <f t="shared" si="135"/>
        <v>0</v>
      </c>
      <c r="DJ396">
        <f>DG396+DH396</f>
        <v>0</v>
      </c>
      <c r="DK396">
        <v>1</v>
      </c>
      <c r="DL396" t="s">
        <v>799</v>
      </c>
      <c r="DM396">
        <v>6</v>
      </c>
      <c r="DN396" t="s">
        <v>781</v>
      </c>
      <c r="DO396">
        <v>1</v>
      </c>
    </row>
    <row r="397" spans="1:119" x14ac:dyDescent="0.2">
      <c r="A397">
        <f>ROW(Source!A221)</f>
        <v>221</v>
      </c>
      <c r="B397">
        <v>48339648</v>
      </c>
      <c r="C397">
        <v>48338921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789</v>
      </c>
      <c r="J397" t="s">
        <v>790</v>
      </c>
      <c r="K397" t="s">
        <v>791</v>
      </c>
      <c r="L397">
        <v>1368</v>
      </c>
      <c r="N397">
        <v>1011</v>
      </c>
      <c r="O397" t="s">
        <v>787</v>
      </c>
      <c r="P397" t="s">
        <v>787</v>
      </c>
      <c r="Q397">
        <v>1</v>
      </c>
      <c r="W397">
        <v>0</v>
      </c>
      <c r="X397">
        <v>-950105757</v>
      </c>
      <c r="Y397">
        <f t="shared" si="137"/>
        <v>0.23</v>
      </c>
      <c r="AA397">
        <v>0</v>
      </c>
      <c r="AB397">
        <v>649.04999999999995</v>
      </c>
      <c r="AC397">
        <v>649.42999999999995</v>
      </c>
      <c r="AD397">
        <v>0</v>
      </c>
      <c r="AE397">
        <v>0</v>
      </c>
      <c r="AF397">
        <v>649.04999999999995</v>
      </c>
      <c r="AG397">
        <v>649.42999999999995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0.23</v>
      </c>
      <c r="AU397" t="s">
        <v>3</v>
      </c>
      <c r="AV397">
        <v>1</v>
      </c>
      <c r="AW397">
        <v>2</v>
      </c>
      <c r="AX397">
        <v>48340175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149.28149999999999</v>
      </c>
      <c r="BL397">
        <v>149.3689</v>
      </c>
      <c r="BM397">
        <v>0</v>
      </c>
      <c r="BN397">
        <v>0</v>
      </c>
      <c r="BO397">
        <v>0.23</v>
      </c>
      <c r="BP397">
        <v>1</v>
      </c>
      <c r="BQ397">
        <v>0</v>
      </c>
      <c r="BR397">
        <v>149.28149999999999</v>
      </c>
      <c r="BS397">
        <v>149.3689</v>
      </c>
      <c r="BT397">
        <v>0</v>
      </c>
      <c r="BU397">
        <v>0</v>
      </c>
      <c r="BV397">
        <v>0.23</v>
      </c>
      <c r="BW397">
        <v>1</v>
      </c>
      <c r="CV397">
        <v>0</v>
      </c>
      <c r="CW397">
        <f>ROUND(Y397*Source!I221*DO397,7)</f>
        <v>0</v>
      </c>
      <c r="CX397">
        <f>ROUND(Y397*Source!I221,7)</f>
        <v>0</v>
      </c>
      <c r="CY397">
        <f>AB397</f>
        <v>649.04999999999995</v>
      </c>
      <c r="CZ397">
        <f>AF397</f>
        <v>649.04999999999995</v>
      </c>
      <c r="DA397">
        <f>AJ397</f>
        <v>1</v>
      </c>
      <c r="DB397">
        <f t="shared" si="138"/>
        <v>149.28</v>
      </c>
      <c r="DC397">
        <f t="shared" si="139"/>
        <v>149.37</v>
      </c>
      <c r="DD397" t="s">
        <v>3</v>
      </c>
      <c r="DE397" t="s">
        <v>3</v>
      </c>
      <c r="DF397">
        <f t="shared" si="140"/>
        <v>0</v>
      </c>
      <c r="DG397">
        <f t="shared" si="136"/>
        <v>0</v>
      </c>
      <c r="DH397">
        <f t="shared" si="134"/>
        <v>0</v>
      </c>
      <c r="DI397">
        <f t="shared" si="135"/>
        <v>0</v>
      </c>
      <c r="DJ397">
        <f>DG397+DH397</f>
        <v>0</v>
      </c>
      <c r="DK397">
        <v>1</v>
      </c>
      <c r="DL397" t="s">
        <v>788</v>
      </c>
      <c r="DM397">
        <v>4</v>
      </c>
      <c r="DN397" t="s">
        <v>781</v>
      </c>
      <c r="DO397">
        <v>1</v>
      </c>
    </row>
    <row r="398" spans="1:119" x14ac:dyDescent="0.2">
      <c r="A398">
        <f>ROW(Source!A221)</f>
        <v>221</v>
      </c>
      <c r="B398">
        <v>48339648</v>
      </c>
      <c r="C398">
        <v>48338921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902</v>
      </c>
      <c r="J398" t="s">
        <v>903</v>
      </c>
      <c r="K398" t="s">
        <v>904</v>
      </c>
      <c r="L398">
        <v>1368</v>
      </c>
      <c r="N398">
        <v>1011</v>
      </c>
      <c r="O398" t="s">
        <v>787</v>
      </c>
      <c r="P398" t="s">
        <v>787</v>
      </c>
      <c r="Q398">
        <v>1</v>
      </c>
      <c r="W398">
        <v>0</v>
      </c>
      <c r="X398">
        <v>-2068435370</v>
      </c>
      <c r="Y398">
        <f t="shared" si="137"/>
        <v>2.9</v>
      </c>
      <c r="AA398">
        <v>0</v>
      </c>
      <c r="AB398">
        <v>40.369999999999997</v>
      </c>
      <c r="AC398">
        <v>0</v>
      </c>
      <c r="AD398">
        <v>0</v>
      </c>
      <c r="AE398">
        <v>0</v>
      </c>
      <c r="AF398">
        <v>40.369999999999997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2.9</v>
      </c>
      <c r="AU398" t="s">
        <v>3</v>
      </c>
      <c r="AV398">
        <v>1</v>
      </c>
      <c r="AW398">
        <v>2</v>
      </c>
      <c r="AX398">
        <v>48340176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117.07299999999999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117.07299999999999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ROUND(Y398*Source!I221*DO398,7)</f>
        <v>0</v>
      </c>
      <c r="CX398">
        <f>ROUND(Y398*Source!I221,7)</f>
        <v>0</v>
      </c>
      <c r="CY398">
        <f>AB398</f>
        <v>40.369999999999997</v>
      </c>
      <c r="CZ398">
        <f>AF398</f>
        <v>40.369999999999997</v>
      </c>
      <c r="DA398">
        <f>AJ398</f>
        <v>1</v>
      </c>
      <c r="DB398">
        <f t="shared" si="138"/>
        <v>117.07</v>
      </c>
      <c r="DC398">
        <f t="shared" si="139"/>
        <v>0</v>
      </c>
      <c r="DD398" t="s">
        <v>3</v>
      </c>
      <c r="DE398" t="s">
        <v>3</v>
      </c>
      <c r="DF398">
        <f t="shared" si="140"/>
        <v>0</v>
      </c>
      <c r="DG398">
        <f t="shared" si="136"/>
        <v>0</v>
      </c>
      <c r="DH398">
        <f t="shared" si="134"/>
        <v>0</v>
      </c>
      <c r="DI398">
        <f t="shared" si="135"/>
        <v>0</v>
      </c>
      <c r="DJ398">
        <f>DG398+DH398</f>
        <v>0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ROW(Source!A221)</f>
        <v>221</v>
      </c>
      <c r="B399">
        <v>48339648</v>
      </c>
      <c r="C399">
        <v>48338921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905</v>
      </c>
      <c r="J399" t="s">
        <v>906</v>
      </c>
      <c r="K399" t="s">
        <v>907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W399">
        <v>0</v>
      </c>
      <c r="X399">
        <v>-1606616209</v>
      </c>
      <c r="Y399">
        <f t="shared" si="137"/>
        <v>1.3</v>
      </c>
      <c r="AA399">
        <v>146.29</v>
      </c>
      <c r="AB399">
        <v>0</v>
      </c>
      <c r="AC399">
        <v>0</v>
      </c>
      <c r="AD399">
        <v>0</v>
      </c>
      <c r="AE399">
        <v>155.63</v>
      </c>
      <c r="AF399">
        <v>0</v>
      </c>
      <c r="AG399">
        <v>0</v>
      </c>
      <c r="AH399">
        <v>0</v>
      </c>
      <c r="AI399">
        <v>0.94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1.3</v>
      </c>
      <c r="AU399" t="s">
        <v>3</v>
      </c>
      <c r="AV399">
        <v>0</v>
      </c>
      <c r="AW399">
        <v>2</v>
      </c>
      <c r="AX399">
        <v>48340177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202.31899999999999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202.31899999999999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ROUND(Y399*Source!I221,7)</f>
        <v>0</v>
      </c>
      <c r="CY399">
        <f>AA399</f>
        <v>146.29</v>
      </c>
      <c r="CZ399">
        <f>AE399</f>
        <v>155.63</v>
      </c>
      <c r="DA399">
        <f>AI399</f>
        <v>0.94</v>
      </c>
      <c r="DB399">
        <f t="shared" si="138"/>
        <v>202.32</v>
      </c>
      <c r="DC399">
        <f t="shared" si="139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36"/>
        <v>0</v>
      </c>
      <c r="DH399">
        <f t="shared" si="134"/>
        <v>0</v>
      </c>
      <c r="DI399">
        <f t="shared" si="13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ROW(Source!A221)</f>
        <v>221</v>
      </c>
      <c r="B400">
        <v>48339648</v>
      </c>
      <c r="C400">
        <v>48338921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916</v>
      </c>
      <c r="J400" t="s">
        <v>917</v>
      </c>
      <c r="K400" t="s">
        <v>918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W400">
        <v>0</v>
      </c>
      <c r="X400">
        <v>-1863737905</v>
      </c>
      <c r="Y400">
        <f t="shared" si="137"/>
        <v>4.0000000000000001E-3</v>
      </c>
      <c r="AA400">
        <v>54059.94</v>
      </c>
      <c r="AB400">
        <v>0</v>
      </c>
      <c r="AC400">
        <v>0</v>
      </c>
      <c r="AD400">
        <v>0</v>
      </c>
      <c r="AE400">
        <v>71131.5</v>
      </c>
      <c r="AF400">
        <v>0</v>
      </c>
      <c r="AG400">
        <v>0</v>
      </c>
      <c r="AH400">
        <v>0</v>
      </c>
      <c r="AI400">
        <v>0.76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4.0000000000000001E-3</v>
      </c>
      <c r="AU400" t="s">
        <v>3</v>
      </c>
      <c r="AV400">
        <v>0</v>
      </c>
      <c r="AW400">
        <v>2</v>
      </c>
      <c r="AX400">
        <v>48340178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284.52600000000001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284.52600000000001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ROUND(Y400*Source!I221,7)</f>
        <v>0</v>
      </c>
      <c r="CY400">
        <f>AA400</f>
        <v>54059.94</v>
      </c>
      <c r="CZ400">
        <f>AE400</f>
        <v>71131.5</v>
      </c>
      <c r="DA400">
        <f>AI400</f>
        <v>0.76</v>
      </c>
      <c r="DB400">
        <f t="shared" si="138"/>
        <v>284.52999999999997</v>
      </c>
      <c r="DC400">
        <f t="shared" si="139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36"/>
        <v>0</v>
      </c>
      <c r="DH400">
        <f t="shared" si="134"/>
        <v>0</v>
      </c>
      <c r="DI400">
        <f t="shared" si="13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ROW(Source!A221)</f>
        <v>221</v>
      </c>
      <c r="B401">
        <v>48339648</v>
      </c>
      <c r="C401">
        <v>48338921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908</v>
      </c>
      <c r="J401" t="s">
        <v>909</v>
      </c>
      <c r="K401" t="s">
        <v>910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W401">
        <v>0</v>
      </c>
      <c r="X401">
        <v>1949270732</v>
      </c>
      <c r="Y401">
        <f t="shared" si="137"/>
        <v>2.2999999999999998</v>
      </c>
      <c r="AA401">
        <v>1157.68</v>
      </c>
      <c r="AB401">
        <v>0</v>
      </c>
      <c r="AC401">
        <v>0</v>
      </c>
      <c r="AD401">
        <v>0</v>
      </c>
      <c r="AE401">
        <v>911.56</v>
      </c>
      <c r="AF401">
        <v>0</v>
      </c>
      <c r="AG401">
        <v>0</v>
      </c>
      <c r="AH401">
        <v>0</v>
      </c>
      <c r="AI401">
        <v>1.27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2.2999999999999998</v>
      </c>
      <c r="AU401" t="s">
        <v>3</v>
      </c>
      <c r="AV401">
        <v>0</v>
      </c>
      <c r="AW401">
        <v>2</v>
      </c>
      <c r="AX401">
        <v>48340179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2096.5879999999997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2096.5879999999997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ROUND(Y401*Source!I221,7)</f>
        <v>0</v>
      </c>
      <c r="CY401">
        <f>AA401</f>
        <v>1157.68</v>
      </c>
      <c r="CZ401">
        <f>AE401</f>
        <v>911.56</v>
      </c>
      <c r="DA401">
        <f>AI401</f>
        <v>1.27</v>
      </c>
      <c r="DB401">
        <f t="shared" si="138"/>
        <v>2096.59</v>
      </c>
      <c r="DC401">
        <f t="shared" si="139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36"/>
        <v>0</v>
      </c>
      <c r="DH401">
        <f t="shared" si="134"/>
        <v>0</v>
      </c>
      <c r="DI401">
        <f t="shared" si="135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ROW(Source!A221)</f>
        <v>221</v>
      </c>
      <c r="B402">
        <v>48339648</v>
      </c>
      <c r="C402">
        <v>48338921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W402">
        <v>0</v>
      </c>
      <c r="X402">
        <v>274903907</v>
      </c>
      <c r="Y402">
        <f t="shared" si="137"/>
        <v>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48340180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ROUND(Y402*Source!I221,7)</f>
        <v>0</v>
      </c>
      <c r="CY402">
        <f>AA402</f>
        <v>0</v>
      </c>
      <c r="CZ402">
        <f>AE402</f>
        <v>0</v>
      </c>
      <c r="DA402">
        <f>AI402</f>
        <v>1</v>
      </c>
      <c r="DB402">
        <f t="shared" si="138"/>
        <v>0</v>
      </c>
      <c r="DC402">
        <f t="shared" si="139"/>
        <v>0</v>
      </c>
      <c r="DD402" t="s">
        <v>3</v>
      </c>
      <c r="DE402" t="s">
        <v>3</v>
      </c>
      <c r="DF402">
        <f t="shared" ref="DF402:DF407" si="141">ROUND(ROUND(AE402,2)*CX402,2)</f>
        <v>0</v>
      </c>
      <c r="DG402">
        <f t="shared" si="136"/>
        <v>0</v>
      </c>
      <c r="DH402">
        <f t="shared" si="134"/>
        <v>0</v>
      </c>
      <c r="DI402">
        <f t="shared" si="135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ROW(Source!A223)</f>
        <v>223</v>
      </c>
      <c r="B403">
        <v>48339648</v>
      </c>
      <c r="C403">
        <v>48338941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896</v>
      </c>
      <c r="J403" t="s">
        <v>3</v>
      </c>
      <c r="K403" t="s">
        <v>897</v>
      </c>
      <c r="L403">
        <v>1191</v>
      </c>
      <c r="N403">
        <v>1013</v>
      </c>
      <c r="O403" t="s">
        <v>781</v>
      </c>
      <c r="P403" t="s">
        <v>781</v>
      </c>
      <c r="Q403">
        <v>1</v>
      </c>
      <c r="W403">
        <v>0</v>
      </c>
      <c r="X403">
        <v>888410196</v>
      </c>
      <c r="Y403">
        <f>(AT403*ROUND(1.05,7))</f>
        <v>43.260000000000005</v>
      </c>
      <c r="AA403">
        <v>0</v>
      </c>
      <c r="AB403">
        <v>0</v>
      </c>
      <c r="AC403">
        <v>0</v>
      </c>
      <c r="AD403">
        <v>649.42999999999995</v>
      </c>
      <c r="AE403">
        <v>0</v>
      </c>
      <c r="AF403">
        <v>0</v>
      </c>
      <c r="AG403">
        <v>0</v>
      </c>
      <c r="AH403">
        <v>649.42999999999995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41.2</v>
      </c>
      <c r="AU403" t="s">
        <v>487</v>
      </c>
      <c r="AV403">
        <v>1</v>
      </c>
      <c r="AW403">
        <v>2</v>
      </c>
      <c r="AX403">
        <v>48340182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26756.516</v>
      </c>
      <c r="BN403">
        <v>41.2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28094.341800000002</v>
      </c>
      <c r="BU403">
        <v>43.260000000000005</v>
      </c>
      <c r="BV403">
        <v>0</v>
      </c>
      <c r="BW403">
        <v>1</v>
      </c>
      <c r="CU403">
        <f>ROUND(AT403*Source!I223*AH403*AL403,2)</f>
        <v>4816.17</v>
      </c>
      <c r="CV403">
        <f>ROUND(Y403*Source!I223,7)</f>
        <v>7.7868000000000004</v>
      </c>
      <c r="CW403">
        <v>0</v>
      </c>
      <c r="CX403">
        <f>ROUND(Y403*Source!I223,7)</f>
        <v>7.7868000000000004</v>
      </c>
      <c r="CY403">
        <f>AD403</f>
        <v>649.42999999999995</v>
      </c>
      <c r="CZ403">
        <f>AH403</f>
        <v>649.42999999999995</v>
      </c>
      <c r="DA403">
        <f>AL403</f>
        <v>1</v>
      </c>
      <c r="DB403">
        <f>ROUND((ROUND(AT403*CZ403,2)*ROUND(1.05,7)),6)</f>
        <v>28094.346000000001</v>
      </c>
      <c r="DC403">
        <f>ROUND((ROUND(AT403*AG403,2)*ROUND(1.05,7)),6)</f>
        <v>0</v>
      </c>
      <c r="DD403" t="s">
        <v>3</v>
      </c>
      <c r="DE403" t="s">
        <v>3</v>
      </c>
      <c r="DF403">
        <f t="shared" si="141"/>
        <v>0</v>
      </c>
      <c r="DG403">
        <f t="shared" si="136"/>
        <v>0</v>
      </c>
      <c r="DH403">
        <f t="shared" si="134"/>
        <v>0</v>
      </c>
      <c r="DI403">
        <f t="shared" si="135"/>
        <v>5056.9799999999996</v>
      </c>
      <c r="DJ403">
        <f>DI403</f>
        <v>5056.9799999999996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ROW(Source!A223)</f>
        <v>223</v>
      </c>
      <c r="B404">
        <v>48339648</v>
      </c>
      <c r="C404">
        <v>48338941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782</v>
      </c>
      <c r="J404" t="s">
        <v>3</v>
      </c>
      <c r="K404" t="s">
        <v>783</v>
      </c>
      <c r="L404">
        <v>1191</v>
      </c>
      <c r="N404">
        <v>1013</v>
      </c>
      <c r="O404" t="s">
        <v>781</v>
      </c>
      <c r="P404" t="s">
        <v>781</v>
      </c>
      <c r="Q404">
        <v>1</v>
      </c>
      <c r="W404">
        <v>0</v>
      </c>
      <c r="X404">
        <v>-1417349443</v>
      </c>
      <c r="Y404">
        <f>AT404</f>
        <v>0.2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0.2</v>
      </c>
      <c r="AU404" t="s">
        <v>3</v>
      </c>
      <c r="AV404">
        <v>2</v>
      </c>
      <c r="AW404">
        <v>2</v>
      </c>
      <c r="AX404">
        <v>48340183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ROUND(Y404*Source!I223,7)</f>
        <v>3.5999999999999997E-2</v>
      </c>
      <c r="CY404">
        <f>AD404</f>
        <v>0</v>
      </c>
      <c r="CZ404">
        <f>AH404</f>
        <v>0</v>
      </c>
      <c r="DA404">
        <f>AL404</f>
        <v>1</v>
      </c>
      <c r="DB404">
        <f>ROUND(ROUND(AT404*CZ404,2),6)</f>
        <v>0</v>
      </c>
      <c r="DC404">
        <f>ROUND(ROUND(AT404*AG404,2),6)</f>
        <v>0</v>
      </c>
      <c r="DD404" t="s">
        <v>3</v>
      </c>
      <c r="DE404" t="s">
        <v>3</v>
      </c>
      <c r="DF404">
        <f t="shared" si="141"/>
        <v>0</v>
      </c>
      <c r="DG404">
        <f t="shared" si="136"/>
        <v>0</v>
      </c>
      <c r="DH404">
        <f t="shared" si="134"/>
        <v>0</v>
      </c>
      <c r="DI404">
        <f t="shared" si="135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ROW(Source!A223)</f>
        <v>223</v>
      </c>
      <c r="B405">
        <v>48339648</v>
      </c>
      <c r="C405">
        <v>48338941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796</v>
      </c>
      <c r="J405" t="s">
        <v>797</v>
      </c>
      <c r="K405" t="s">
        <v>798</v>
      </c>
      <c r="L405">
        <v>1368</v>
      </c>
      <c r="N405">
        <v>1011</v>
      </c>
      <c r="O405" t="s">
        <v>787</v>
      </c>
      <c r="P405" t="s">
        <v>787</v>
      </c>
      <c r="Q405">
        <v>1</v>
      </c>
      <c r="W405">
        <v>0</v>
      </c>
      <c r="X405">
        <v>850633116</v>
      </c>
      <c r="Y405">
        <f>AT405</f>
        <v>0.1</v>
      </c>
      <c r="AA405">
        <v>0</v>
      </c>
      <c r="AB405">
        <v>1611.94</v>
      </c>
      <c r="AC405">
        <v>872.37</v>
      </c>
      <c r="AD405">
        <v>0</v>
      </c>
      <c r="AE405">
        <v>0</v>
      </c>
      <c r="AF405">
        <v>1611.94</v>
      </c>
      <c r="AG405">
        <v>872.37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</v>
      </c>
      <c r="AU405" t="s">
        <v>3</v>
      </c>
      <c r="AV405">
        <v>1</v>
      </c>
      <c r="AW405">
        <v>2</v>
      </c>
      <c r="AX405">
        <v>48340184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161.19400000000002</v>
      </c>
      <c r="BL405">
        <v>87.237000000000009</v>
      </c>
      <c r="BM405">
        <v>0</v>
      </c>
      <c r="BN405">
        <v>0</v>
      </c>
      <c r="BO405">
        <v>0.1</v>
      </c>
      <c r="BP405">
        <v>1</v>
      </c>
      <c r="BQ405">
        <v>0</v>
      </c>
      <c r="BR405">
        <v>161.19400000000002</v>
      </c>
      <c r="BS405">
        <v>87.237000000000009</v>
      </c>
      <c r="BT405">
        <v>0</v>
      </c>
      <c r="BU405">
        <v>0</v>
      </c>
      <c r="BV405">
        <v>0.1</v>
      </c>
      <c r="BW405">
        <v>1</v>
      </c>
      <c r="CV405">
        <v>0</v>
      </c>
      <c r="CW405">
        <f>ROUND(Y405*Source!I223*DO405,7)</f>
        <v>1.7999999999999999E-2</v>
      </c>
      <c r="CX405">
        <f>ROUND(Y405*Source!I223,7)</f>
        <v>1.7999999999999999E-2</v>
      </c>
      <c r="CY405">
        <f>AB405</f>
        <v>1611.94</v>
      </c>
      <c r="CZ405">
        <f>AF405</f>
        <v>1611.94</v>
      </c>
      <c r="DA405">
        <f>AJ405</f>
        <v>1</v>
      </c>
      <c r="DB405">
        <f>ROUND(ROUND(AT405*CZ405,2),6)</f>
        <v>161.19</v>
      </c>
      <c r="DC405">
        <f>ROUND(ROUND(AT405*AG405,2),6)</f>
        <v>87.24</v>
      </c>
      <c r="DD405" t="s">
        <v>3</v>
      </c>
      <c r="DE405" t="s">
        <v>3</v>
      </c>
      <c r="DF405">
        <f t="shared" si="141"/>
        <v>0</v>
      </c>
      <c r="DG405">
        <f t="shared" si="136"/>
        <v>29.01</v>
      </c>
      <c r="DH405">
        <f t="shared" si="134"/>
        <v>15.7</v>
      </c>
      <c r="DI405">
        <f t="shared" si="135"/>
        <v>0</v>
      </c>
      <c r="DJ405">
        <f>DG405+DH405</f>
        <v>44.71</v>
      </c>
      <c r="DK405">
        <v>1</v>
      </c>
      <c r="DL405" t="s">
        <v>799</v>
      </c>
      <c r="DM405">
        <v>6</v>
      </c>
      <c r="DN405" t="s">
        <v>781</v>
      </c>
      <c r="DO405">
        <v>1</v>
      </c>
    </row>
    <row r="406" spans="1:119" x14ac:dyDescent="0.2">
      <c r="A406">
        <f>ROW(Source!A223)</f>
        <v>223</v>
      </c>
      <c r="B406">
        <v>48339648</v>
      </c>
      <c r="C406">
        <v>48338941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789</v>
      </c>
      <c r="J406" t="s">
        <v>790</v>
      </c>
      <c r="K406" t="s">
        <v>791</v>
      </c>
      <c r="L406">
        <v>1368</v>
      </c>
      <c r="N406">
        <v>1011</v>
      </c>
      <c r="O406" t="s">
        <v>787</v>
      </c>
      <c r="P406" t="s">
        <v>787</v>
      </c>
      <c r="Q406">
        <v>1</v>
      </c>
      <c r="W406">
        <v>0</v>
      </c>
      <c r="X406">
        <v>-950105757</v>
      </c>
      <c r="Y406">
        <f>AT406</f>
        <v>0.1</v>
      </c>
      <c r="AA406">
        <v>0</v>
      </c>
      <c r="AB406">
        <v>649.04999999999995</v>
      </c>
      <c r="AC406">
        <v>649.42999999999995</v>
      </c>
      <c r="AD406">
        <v>0</v>
      </c>
      <c r="AE406">
        <v>0</v>
      </c>
      <c r="AF406">
        <v>649.04999999999995</v>
      </c>
      <c r="AG406">
        <v>649.42999999999995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</v>
      </c>
      <c r="AU406" t="s">
        <v>3</v>
      </c>
      <c r="AV406">
        <v>1</v>
      </c>
      <c r="AW406">
        <v>2</v>
      </c>
      <c r="AX406">
        <v>48340185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64.905000000000001</v>
      </c>
      <c r="BL406">
        <v>64.942999999999998</v>
      </c>
      <c r="BM406">
        <v>0</v>
      </c>
      <c r="BN406">
        <v>0</v>
      </c>
      <c r="BO406">
        <v>0.1</v>
      </c>
      <c r="BP406">
        <v>1</v>
      </c>
      <c r="BQ406">
        <v>0</v>
      </c>
      <c r="BR406">
        <v>64.905000000000001</v>
      </c>
      <c r="BS406">
        <v>64.942999999999998</v>
      </c>
      <c r="BT406">
        <v>0</v>
      </c>
      <c r="BU406">
        <v>0</v>
      </c>
      <c r="BV406">
        <v>0.1</v>
      </c>
      <c r="BW406">
        <v>1</v>
      </c>
      <c r="CV406">
        <v>0</v>
      </c>
      <c r="CW406">
        <f>ROUND(Y406*Source!I223*DO406,7)</f>
        <v>1.7999999999999999E-2</v>
      </c>
      <c r="CX406">
        <f>ROUND(Y406*Source!I223,7)</f>
        <v>1.7999999999999999E-2</v>
      </c>
      <c r="CY406">
        <f>AB406</f>
        <v>649.04999999999995</v>
      </c>
      <c r="CZ406">
        <f>AF406</f>
        <v>649.04999999999995</v>
      </c>
      <c r="DA406">
        <f>AJ406</f>
        <v>1</v>
      </c>
      <c r="DB406">
        <f>ROUND(ROUND(AT406*CZ406,2),6)</f>
        <v>64.91</v>
      </c>
      <c r="DC406">
        <f>ROUND(ROUND(AT406*AG406,2),6)</f>
        <v>64.94</v>
      </c>
      <c r="DD406" t="s">
        <v>3</v>
      </c>
      <c r="DE406" t="s">
        <v>3</v>
      </c>
      <c r="DF406">
        <f t="shared" si="141"/>
        <v>0</v>
      </c>
      <c r="DG406">
        <f t="shared" si="136"/>
        <v>11.68</v>
      </c>
      <c r="DH406">
        <f t="shared" si="134"/>
        <v>11.69</v>
      </c>
      <c r="DI406">
        <f t="shared" si="135"/>
        <v>0</v>
      </c>
      <c r="DJ406">
        <f>DG406+DH406</f>
        <v>23.369999999999997</v>
      </c>
      <c r="DK406">
        <v>1</v>
      </c>
      <c r="DL406" t="s">
        <v>788</v>
      </c>
      <c r="DM406">
        <v>4</v>
      </c>
      <c r="DN406" t="s">
        <v>781</v>
      </c>
      <c r="DO406">
        <v>1</v>
      </c>
    </row>
    <row r="407" spans="1:119" x14ac:dyDescent="0.2">
      <c r="A407">
        <f>ROW(Source!A223)</f>
        <v>223</v>
      </c>
      <c r="B407">
        <v>48339648</v>
      </c>
      <c r="C407">
        <v>48338941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902</v>
      </c>
      <c r="J407" t="s">
        <v>903</v>
      </c>
      <c r="K407" t="s">
        <v>904</v>
      </c>
      <c r="L407">
        <v>1368</v>
      </c>
      <c r="N407">
        <v>1011</v>
      </c>
      <c r="O407" t="s">
        <v>787</v>
      </c>
      <c r="P407" t="s">
        <v>787</v>
      </c>
      <c r="Q407">
        <v>1</v>
      </c>
      <c r="W407">
        <v>0</v>
      </c>
      <c r="X407">
        <v>-2068435370</v>
      </c>
      <c r="Y407">
        <f>AT407</f>
        <v>0.16</v>
      </c>
      <c r="AA407">
        <v>0</v>
      </c>
      <c r="AB407">
        <v>40.369999999999997</v>
      </c>
      <c r="AC407">
        <v>0</v>
      </c>
      <c r="AD407">
        <v>0</v>
      </c>
      <c r="AE407">
        <v>0</v>
      </c>
      <c r="AF407">
        <v>40.369999999999997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0.16</v>
      </c>
      <c r="AU407" t="s">
        <v>3</v>
      </c>
      <c r="AV407">
        <v>1</v>
      </c>
      <c r="AW407">
        <v>2</v>
      </c>
      <c r="AX407">
        <v>48340186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6.4592000000000001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6.4592000000000001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ROUND(Y407*Source!I223*DO407,7)</f>
        <v>0</v>
      </c>
      <c r="CX407">
        <f>ROUND(Y407*Source!I223,7)</f>
        <v>2.8799999999999999E-2</v>
      </c>
      <c r="CY407">
        <f>AB407</f>
        <v>40.369999999999997</v>
      </c>
      <c r="CZ407">
        <f>AF407</f>
        <v>40.369999999999997</v>
      </c>
      <c r="DA407">
        <f>AJ407</f>
        <v>1</v>
      </c>
      <c r="DB407">
        <f>ROUND(ROUND(AT407*CZ407,2),6)</f>
        <v>6.46</v>
      </c>
      <c r="DC407">
        <f>ROUND(ROUND(AT407*AG407,2),6)</f>
        <v>0</v>
      </c>
      <c r="DD407" t="s">
        <v>3</v>
      </c>
      <c r="DE407" t="s">
        <v>3</v>
      </c>
      <c r="DF407">
        <f t="shared" si="141"/>
        <v>0</v>
      </c>
      <c r="DG407">
        <f t="shared" si="136"/>
        <v>1.1599999999999999</v>
      </c>
      <c r="DH407">
        <f t="shared" si="134"/>
        <v>0</v>
      </c>
      <c r="DI407">
        <f t="shared" si="135"/>
        <v>0</v>
      </c>
      <c r="DJ407">
        <f>DG407+DH407</f>
        <v>1.1599999999999999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ROW(Source!A223)</f>
        <v>223</v>
      </c>
      <c r="B408">
        <v>48339648</v>
      </c>
      <c r="C408">
        <v>48338941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919</v>
      </c>
      <c r="J408" t="s">
        <v>920</v>
      </c>
      <c r="K408" t="s">
        <v>921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W408">
        <v>0</v>
      </c>
      <c r="X408">
        <v>-479581142</v>
      </c>
      <c r="Y408">
        <f>(AT408*ROUND(0,7))</f>
        <v>0</v>
      </c>
      <c r="AA408">
        <v>59060.78</v>
      </c>
      <c r="AB408">
        <v>0</v>
      </c>
      <c r="AC408">
        <v>0</v>
      </c>
      <c r="AD408">
        <v>0</v>
      </c>
      <c r="AE408">
        <v>70310.45</v>
      </c>
      <c r="AF408">
        <v>0</v>
      </c>
      <c r="AG408">
        <v>0</v>
      </c>
      <c r="AH408">
        <v>0</v>
      </c>
      <c r="AI408">
        <v>0.84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3.0000000000000001E-3</v>
      </c>
      <c r="AU408" t="s">
        <v>34</v>
      </c>
      <c r="AV408">
        <v>0</v>
      </c>
      <c r="AW408">
        <v>2</v>
      </c>
      <c r="AX408">
        <v>48340187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210.93135000000001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ROUND(Y408*Source!I223,7)</f>
        <v>0</v>
      </c>
      <c r="CY408">
        <f>AA408</f>
        <v>59060.78</v>
      </c>
      <c r="CZ408">
        <f>AE408</f>
        <v>70310.45</v>
      </c>
      <c r="DA408">
        <f>AI408</f>
        <v>0.84</v>
      </c>
      <c r="DB408">
        <f>ROUND((ROUND(AT408*CZ408,2)*ROUND(0,7)),6)</f>
        <v>0</v>
      </c>
      <c r="DC408">
        <f>ROUND((ROUND(AT408*AG408,2)*ROUND(0,7)),6)</f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36"/>
        <v>0</v>
      </c>
      <c r="DH408">
        <f t="shared" si="134"/>
        <v>0</v>
      </c>
      <c r="DI408">
        <f t="shared" si="135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ROW(Source!A223)</f>
        <v>223</v>
      </c>
      <c r="B409">
        <v>48339648</v>
      </c>
      <c r="C409">
        <v>48338941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922</v>
      </c>
      <c r="J409" t="s">
        <v>923</v>
      </c>
      <c r="K409" t="s">
        <v>924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W409">
        <v>0</v>
      </c>
      <c r="X409">
        <v>1223394749</v>
      </c>
      <c r="Y409">
        <f>(AT409*ROUND(0,7))</f>
        <v>0</v>
      </c>
      <c r="AA409">
        <v>118.22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1.48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0.8</v>
      </c>
      <c r="AU409" t="s">
        <v>34</v>
      </c>
      <c r="AV409">
        <v>0</v>
      </c>
      <c r="AW409">
        <v>2</v>
      </c>
      <c r="AX409">
        <v>48340188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63.903999999999996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ROUND(Y409*Source!I223,7)</f>
        <v>0</v>
      </c>
      <c r="CY409">
        <f>AA409</f>
        <v>118.22</v>
      </c>
      <c r="CZ409">
        <f>AE409</f>
        <v>79.88</v>
      </c>
      <c r="DA409">
        <f>AI409</f>
        <v>1.48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36"/>
        <v>0</v>
      </c>
      <c r="DH409">
        <f t="shared" si="134"/>
        <v>0</v>
      </c>
      <c r="DI409">
        <f t="shared" si="13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ROW(Source!A223)</f>
        <v>223</v>
      </c>
      <c r="B410">
        <v>48339648</v>
      </c>
      <c r="C410">
        <v>48338941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925</v>
      </c>
      <c r="J410" t="s">
        <v>926</v>
      </c>
      <c r="K410" t="s">
        <v>927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W410">
        <v>0</v>
      </c>
      <c r="X410">
        <v>896293399</v>
      </c>
      <c r="Y410">
        <f>(AT410*ROUND(0,7))</f>
        <v>0</v>
      </c>
      <c r="AA410">
        <v>1022.02</v>
      </c>
      <c r="AB410">
        <v>0</v>
      </c>
      <c r="AC410">
        <v>0</v>
      </c>
      <c r="AD410">
        <v>0</v>
      </c>
      <c r="AE410">
        <v>896.51</v>
      </c>
      <c r="AF410">
        <v>0</v>
      </c>
      <c r="AG410">
        <v>0</v>
      </c>
      <c r="AH410">
        <v>0</v>
      </c>
      <c r="AI410">
        <v>1.1399999999999999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1.02</v>
      </c>
      <c r="AU410" t="s">
        <v>34</v>
      </c>
      <c r="AV410">
        <v>0</v>
      </c>
      <c r="AW410">
        <v>2</v>
      </c>
      <c r="AX410">
        <v>48340189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914.4402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ROUND(Y410*Source!I223,7)</f>
        <v>0</v>
      </c>
      <c r="CY410">
        <f>AA410</f>
        <v>1022.02</v>
      </c>
      <c r="CZ410">
        <f>AE410</f>
        <v>896.51</v>
      </c>
      <c r="DA410">
        <f>AI410</f>
        <v>1.1399999999999999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36"/>
        <v>0</v>
      </c>
      <c r="DH410">
        <f t="shared" si="134"/>
        <v>0</v>
      </c>
      <c r="DI410">
        <f t="shared" si="135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ROW(Source!A223)</f>
        <v>223</v>
      </c>
      <c r="B411">
        <v>48339648</v>
      </c>
      <c r="C411">
        <v>48338941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W411">
        <v>0</v>
      </c>
      <c r="X411">
        <v>274903907</v>
      </c>
      <c r="Y411">
        <f>AT411</f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48340190</v>
      </c>
      <c r="AY411">
        <v>1</v>
      </c>
      <c r="AZ411">
        <v>2048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ROUND(Y411*Source!I223,7)</f>
        <v>0.36</v>
      </c>
      <c r="CY411">
        <f>AA411</f>
        <v>0</v>
      </c>
      <c r="CZ411">
        <f>AE411</f>
        <v>0</v>
      </c>
      <c r="DA411">
        <f>AI411</f>
        <v>1</v>
      </c>
      <c r="DB411">
        <f>ROUND(ROUND(AT411*CZ411,2),6)</f>
        <v>0</v>
      </c>
      <c r="DC411">
        <f>ROUND(ROUND(AT411*AG411,2),6)</f>
        <v>0</v>
      </c>
      <c r="DD411" t="s">
        <v>3</v>
      </c>
      <c r="DE411" t="s">
        <v>3</v>
      </c>
      <c r="DF411">
        <f t="shared" ref="DF411:DF423" si="142">ROUND(ROUND(AE411,2)*CX411,2)</f>
        <v>0</v>
      </c>
      <c r="DG411">
        <f t="shared" si="136"/>
        <v>0</v>
      </c>
      <c r="DH411">
        <f t="shared" si="134"/>
        <v>0</v>
      </c>
      <c r="DI411">
        <f t="shared" si="135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ROW(Source!A413)</f>
        <v>413</v>
      </c>
      <c r="B412">
        <v>48339648</v>
      </c>
      <c r="C412">
        <v>48339180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928</v>
      </c>
      <c r="J412" t="s">
        <v>3</v>
      </c>
      <c r="K412" t="s">
        <v>929</v>
      </c>
      <c r="L412">
        <v>1369</v>
      </c>
      <c r="N412">
        <v>1013</v>
      </c>
      <c r="O412" t="s">
        <v>870</v>
      </c>
      <c r="P412" t="s">
        <v>870</v>
      </c>
      <c r="Q412">
        <v>1</v>
      </c>
      <c r="W412">
        <v>0</v>
      </c>
      <c r="X412">
        <v>286205319</v>
      </c>
      <c r="Y412">
        <f t="shared" ref="Y412:Y423" si="143">(AT412*ROUND(0.8,7))</f>
        <v>0.4</v>
      </c>
      <c r="AA412">
        <v>0</v>
      </c>
      <c r="AB412">
        <v>0</v>
      </c>
      <c r="AC412">
        <v>0</v>
      </c>
      <c r="AD412">
        <v>872.37</v>
      </c>
      <c r="AE412">
        <v>0</v>
      </c>
      <c r="AF412">
        <v>0</v>
      </c>
      <c r="AG412">
        <v>0</v>
      </c>
      <c r="AH412">
        <v>872.37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675</v>
      </c>
      <c r="AV412">
        <v>1</v>
      </c>
      <c r="AW412">
        <v>2</v>
      </c>
      <c r="AX412">
        <v>48340193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436.185</v>
      </c>
      <c r="BN412">
        <v>0.5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348.94800000000004</v>
      </c>
      <c r="BU412">
        <v>0.4</v>
      </c>
      <c r="BV412">
        <v>0</v>
      </c>
      <c r="BW412">
        <v>1</v>
      </c>
      <c r="CU412">
        <f>ROUND(AT412*Source!I413*AH412*AL412,2)</f>
        <v>3489.48</v>
      </c>
      <c r="CV412">
        <f>ROUND(Y412*Source!I413,7)</f>
        <v>3.2</v>
      </c>
      <c r="CW412">
        <v>0</v>
      </c>
      <c r="CX412">
        <f>ROUND(Y412*Source!I413,7)</f>
        <v>3.2</v>
      </c>
      <c r="CY412">
        <f t="shared" ref="CY412:CY423" si="144">AD412</f>
        <v>872.37</v>
      </c>
      <c r="CZ412">
        <f t="shared" ref="CZ412:CZ423" si="145">AH412</f>
        <v>872.37</v>
      </c>
      <c r="DA412">
        <f t="shared" ref="DA412:DA423" si="146">AL412</f>
        <v>1</v>
      </c>
      <c r="DB412">
        <f t="shared" ref="DB412:DB423" si="147">ROUND((ROUND(AT412*CZ412,2)*ROUND(0.8,7)),6)</f>
        <v>348.952</v>
      </c>
      <c r="DC412">
        <f t="shared" ref="DC412:DC423" si="148">ROUND((ROUND(AT412*AG412,2)*ROUND(0.8,7)),6)</f>
        <v>0</v>
      </c>
      <c r="DD412" t="s">
        <v>3</v>
      </c>
      <c r="DE412" t="s">
        <v>3</v>
      </c>
      <c r="DF412">
        <f t="shared" si="142"/>
        <v>0</v>
      </c>
      <c r="DG412">
        <f t="shared" si="136"/>
        <v>0</v>
      </c>
      <c r="DH412">
        <f t="shared" si="134"/>
        <v>0</v>
      </c>
      <c r="DI412">
        <f t="shared" si="135"/>
        <v>2791.58</v>
      </c>
      <c r="DJ412">
        <f t="shared" ref="DJ412:DJ423" si="149">DI412</f>
        <v>2791.58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ROW(Source!A413)</f>
        <v>413</v>
      </c>
      <c r="B413">
        <v>48339648</v>
      </c>
      <c r="C413">
        <v>48339180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930</v>
      </c>
      <c r="J413" t="s">
        <v>3</v>
      </c>
      <c r="K413" t="s">
        <v>931</v>
      </c>
      <c r="L413">
        <v>1369</v>
      </c>
      <c r="N413">
        <v>1013</v>
      </c>
      <c r="O413" t="s">
        <v>870</v>
      </c>
      <c r="P413" t="s">
        <v>870</v>
      </c>
      <c r="Q413">
        <v>1</v>
      </c>
      <c r="W413">
        <v>0</v>
      </c>
      <c r="X413">
        <v>126826561</v>
      </c>
      <c r="Y413">
        <f t="shared" si="143"/>
        <v>0.4</v>
      </c>
      <c r="AA413">
        <v>0</v>
      </c>
      <c r="AB413">
        <v>0</v>
      </c>
      <c r="AC413">
        <v>0</v>
      </c>
      <c r="AD413">
        <v>852.98</v>
      </c>
      <c r="AE413">
        <v>0</v>
      </c>
      <c r="AF413">
        <v>0</v>
      </c>
      <c r="AG413">
        <v>0</v>
      </c>
      <c r="AH413">
        <v>852.98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</v>
      </c>
      <c r="AU413" t="s">
        <v>675</v>
      </c>
      <c r="AV413">
        <v>1</v>
      </c>
      <c r="AW413">
        <v>2</v>
      </c>
      <c r="AX413">
        <v>48340194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426.49</v>
      </c>
      <c r="BN413">
        <v>0.5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341.19200000000001</v>
      </c>
      <c r="BU413">
        <v>0.4</v>
      </c>
      <c r="BV413">
        <v>0</v>
      </c>
      <c r="BW413">
        <v>1</v>
      </c>
      <c r="CU413">
        <f>ROUND(AT413*Source!I413*AH413*AL413,2)</f>
        <v>3411.92</v>
      </c>
      <c r="CV413">
        <f>ROUND(Y413*Source!I413,7)</f>
        <v>3.2</v>
      </c>
      <c r="CW413">
        <v>0</v>
      </c>
      <c r="CX413">
        <f>ROUND(Y413*Source!I413,7)</f>
        <v>3.2</v>
      </c>
      <c r="CY413">
        <f t="shared" si="144"/>
        <v>852.98</v>
      </c>
      <c r="CZ413">
        <f t="shared" si="145"/>
        <v>852.98</v>
      </c>
      <c r="DA413">
        <f t="shared" si="146"/>
        <v>1</v>
      </c>
      <c r="DB413">
        <f t="shared" si="147"/>
        <v>341.19200000000001</v>
      </c>
      <c r="DC413">
        <f t="shared" si="148"/>
        <v>0</v>
      </c>
      <c r="DD413" t="s">
        <v>3</v>
      </c>
      <c r="DE413" t="s">
        <v>3</v>
      </c>
      <c r="DF413">
        <f t="shared" si="142"/>
        <v>0</v>
      </c>
      <c r="DG413">
        <f t="shared" si="136"/>
        <v>0</v>
      </c>
      <c r="DH413">
        <f t="shared" si="134"/>
        <v>0</v>
      </c>
      <c r="DI413">
        <f t="shared" si="135"/>
        <v>2729.54</v>
      </c>
      <c r="DJ413">
        <f t="shared" si="149"/>
        <v>2729.54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ROW(Source!A414)</f>
        <v>414</v>
      </c>
      <c r="B414">
        <v>48339648</v>
      </c>
      <c r="C414">
        <v>48339185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928</v>
      </c>
      <c r="J414" t="s">
        <v>3</v>
      </c>
      <c r="K414" t="s">
        <v>929</v>
      </c>
      <c r="L414">
        <v>1369</v>
      </c>
      <c r="N414">
        <v>1013</v>
      </c>
      <c r="O414" t="s">
        <v>870</v>
      </c>
      <c r="P414" t="s">
        <v>870</v>
      </c>
      <c r="Q414">
        <v>1</v>
      </c>
      <c r="W414">
        <v>0</v>
      </c>
      <c r="X414">
        <v>286205319</v>
      </c>
      <c r="Y414">
        <f t="shared" si="143"/>
        <v>0.64800000000000013</v>
      </c>
      <c r="AA414">
        <v>0</v>
      </c>
      <c r="AB414">
        <v>0</v>
      </c>
      <c r="AC414">
        <v>0</v>
      </c>
      <c r="AD414">
        <v>872.37</v>
      </c>
      <c r="AE414">
        <v>0</v>
      </c>
      <c r="AF414">
        <v>0</v>
      </c>
      <c r="AG414">
        <v>0</v>
      </c>
      <c r="AH414">
        <v>872.37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0.81</v>
      </c>
      <c r="AU414" t="s">
        <v>675</v>
      </c>
      <c r="AV414">
        <v>1</v>
      </c>
      <c r="AW414">
        <v>2</v>
      </c>
      <c r="AX414">
        <v>48340195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706.61970000000008</v>
      </c>
      <c r="BN414">
        <v>0.81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565.29576000000009</v>
      </c>
      <c r="BU414">
        <v>0.64800000000000013</v>
      </c>
      <c r="BV414">
        <v>0</v>
      </c>
      <c r="BW414">
        <v>1</v>
      </c>
      <c r="CU414">
        <f>ROUND(AT414*Source!I414*AH414*AL414,2)</f>
        <v>2826.48</v>
      </c>
      <c r="CV414">
        <f>ROUND(Y414*Source!I414,7)</f>
        <v>2.5920000000000001</v>
      </c>
      <c r="CW414">
        <v>0</v>
      </c>
      <c r="CX414">
        <f>ROUND(Y414*Source!I414,7)</f>
        <v>2.5920000000000001</v>
      </c>
      <c r="CY414">
        <f t="shared" si="144"/>
        <v>872.37</v>
      </c>
      <c r="CZ414">
        <f t="shared" si="145"/>
        <v>872.37</v>
      </c>
      <c r="DA414">
        <f t="shared" si="146"/>
        <v>1</v>
      </c>
      <c r="DB414">
        <f t="shared" si="147"/>
        <v>565.29600000000005</v>
      </c>
      <c r="DC414">
        <f t="shared" si="148"/>
        <v>0</v>
      </c>
      <c r="DD414" t="s">
        <v>3</v>
      </c>
      <c r="DE414" t="s">
        <v>3</v>
      </c>
      <c r="DF414">
        <f t="shared" si="142"/>
        <v>0</v>
      </c>
      <c r="DG414">
        <f t="shared" si="136"/>
        <v>0</v>
      </c>
      <c r="DH414">
        <f t="shared" si="134"/>
        <v>0</v>
      </c>
      <c r="DI414">
        <f t="shared" si="135"/>
        <v>2261.1799999999998</v>
      </c>
      <c r="DJ414">
        <f t="shared" si="149"/>
        <v>2261.1799999999998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ROW(Source!A414)</f>
        <v>414</v>
      </c>
      <c r="B415">
        <v>48339648</v>
      </c>
      <c r="C415">
        <v>48339185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930</v>
      </c>
      <c r="J415" t="s">
        <v>3</v>
      </c>
      <c r="K415" t="s">
        <v>931</v>
      </c>
      <c r="L415">
        <v>1369</v>
      </c>
      <c r="N415">
        <v>1013</v>
      </c>
      <c r="O415" t="s">
        <v>870</v>
      </c>
      <c r="P415" t="s">
        <v>870</v>
      </c>
      <c r="Q415">
        <v>1</v>
      </c>
      <c r="W415">
        <v>0</v>
      </c>
      <c r="X415">
        <v>126826561</v>
      </c>
      <c r="Y415">
        <f t="shared" si="143"/>
        <v>0.64800000000000013</v>
      </c>
      <c r="AA415">
        <v>0</v>
      </c>
      <c r="AB415">
        <v>0</v>
      </c>
      <c r="AC415">
        <v>0</v>
      </c>
      <c r="AD415">
        <v>852.98</v>
      </c>
      <c r="AE415">
        <v>0</v>
      </c>
      <c r="AF415">
        <v>0</v>
      </c>
      <c r="AG415">
        <v>0</v>
      </c>
      <c r="AH415">
        <v>852.98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0.81</v>
      </c>
      <c r="AU415" t="s">
        <v>675</v>
      </c>
      <c r="AV415">
        <v>1</v>
      </c>
      <c r="AW415">
        <v>2</v>
      </c>
      <c r="AX415">
        <v>48340196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690.91380000000004</v>
      </c>
      <c r="BN415">
        <v>0.81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552.73104000000012</v>
      </c>
      <c r="BU415">
        <v>0.64800000000000013</v>
      </c>
      <c r="BV415">
        <v>0</v>
      </c>
      <c r="BW415">
        <v>1</v>
      </c>
      <c r="CU415">
        <f>ROUND(AT415*Source!I414*AH415*AL415,2)</f>
        <v>2763.66</v>
      </c>
      <c r="CV415">
        <f>ROUND(Y415*Source!I414,7)</f>
        <v>2.5920000000000001</v>
      </c>
      <c r="CW415">
        <v>0</v>
      </c>
      <c r="CX415">
        <f>ROUND(Y415*Source!I414,7)</f>
        <v>2.5920000000000001</v>
      </c>
      <c r="CY415">
        <f t="shared" si="144"/>
        <v>852.98</v>
      </c>
      <c r="CZ415">
        <f t="shared" si="145"/>
        <v>852.98</v>
      </c>
      <c r="DA415">
        <f t="shared" si="146"/>
        <v>1</v>
      </c>
      <c r="DB415">
        <f t="shared" si="147"/>
        <v>552.72799999999995</v>
      </c>
      <c r="DC415">
        <f t="shared" si="148"/>
        <v>0</v>
      </c>
      <c r="DD415" t="s">
        <v>3</v>
      </c>
      <c r="DE415" t="s">
        <v>3</v>
      </c>
      <c r="DF415">
        <f t="shared" si="142"/>
        <v>0</v>
      </c>
      <c r="DG415">
        <f t="shared" si="136"/>
        <v>0</v>
      </c>
      <c r="DH415">
        <f t="shared" si="134"/>
        <v>0</v>
      </c>
      <c r="DI415">
        <f t="shared" si="135"/>
        <v>2210.92</v>
      </c>
      <c r="DJ415">
        <f t="shared" si="149"/>
        <v>2210.92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ROW(Source!A415)</f>
        <v>415</v>
      </c>
      <c r="B416">
        <v>48339648</v>
      </c>
      <c r="C416">
        <v>48339190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928</v>
      </c>
      <c r="J416" t="s">
        <v>3</v>
      </c>
      <c r="K416" t="s">
        <v>929</v>
      </c>
      <c r="L416">
        <v>1369</v>
      </c>
      <c r="N416">
        <v>1013</v>
      </c>
      <c r="O416" t="s">
        <v>870</v>
      </c>
      <c r="P416" t="s">
        <v>870</v>
      </c>
      <c r="Q416">
        <v>1</v>
      </c>
      <c r="W416">
        <v>0</v>
      </c>
      <c r="X416">
        <v>286205319</v>
      </c>
      <c r="Y416">
        <f t="shared" si="143"/>
        <v>5.1840000000000011</v>
      </c>
      <c r="AA416">
        <v>0</v>
      </c>
      <c r="AB416">
        <v>0</v>
      </c>
      <c r="AC416">
        <v>0</v>
      </c>
      <c r="AD416">
        <v>872.37</v>
      </c>
      <c r="AE416">
        <v>0</v>
      </c>
      <c r="AF416">
        <v>0</v>
      </c>
      <c r="AG416">
        <v>0</v>
      </c>
      <c r="AH416">
        <v>872.37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6.48</v>
      </c>
      <c r="AU416" t="s">
        <v>675</v>
      </c>
      <c r="AV416">
        <v>1</v>
      </c>
      <c r="AW416">
        <v>2</v>
      </c>
      <c r="AX416">
        <v>48340197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5652.9576000000006</v>
      </c>
      <c r="BN416">
        <v>6.48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4522.3660800000007</v>
      </c>
      <c r="BU416">
        <v>5.1840000000000011</v>
      </c>
      <c r="BV416">
        <v>0</v>
      </c>
      <c r="BW416">
        <v>1</v>
      </c>
      <c r="CU416">
        <f>ROUND(AT416*Source!I415*AH416*AL416,2)</f>
        <v>678.35</v>
      </c>
      <c r="CV416">
        <f>ROUND(Y416*Source!I415,7)</f>
        <v>0.62207999999999997</v>
      </c>
      <c r="CW416">
        <v>0</v>
      </c>
      <c r="CX416">
        <f>ROUND(Y416*Source!I415,7)</f>
        <v>0.62207999999999997</v>
      </c>
      <c r="CY416">
        <f t="shared" si="144"/>
        <v>872.37</v>
      </c>
      <c r="CZ416">
        <f t="shared" si="145"/>
        <v>872.37</v>
      </c>
      <c r="DA416">
        <f t="shared" si="146"/>
        <v>1</v>
      </c>
      <c r="DB416">
        <f t="shared" si="147"/>
        <v>4522.3680000000004</v>
      </c>
      <c r="DC416">
        <f t="shared" si="148"/>
        <v>0</v>
      </c>
      <c r="DD416" t="s">
        <v>3</v>
      </c>
      <c r="DE416" t="s">
        <v>3</v>
      </c>
      <c r="DF416">
        <f t="shared" si="142"/>
        <v>0</v>
      </c>
      <c r="DG416">
        <f t="shared" si="136"/>
        <v>0</v>
      </c>
      <c r="DH416">
        <f t="shared" si="134"/>
        <v>0</v>
      </c>
      <c r="DI416">
        <f t="shared" si="135"/>
        <v>542.67999999999995</v>
      </c>
      <c r="DJ416">
        <f t="shared" si="149"/>
        <v>542.67999999999995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ROW(Source!A415)</f>
        <v>415</v>
      </c>
      <c r="B417">
        <v>48339648</v>
      </c>
      <c r="C417">
        <v>48339190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930</v>
      </c>
      <c r="J417" t="s">
        <v>3</v>
      </c>
      <c r="K417" t="s">
        <v>931</v>
      </c>
      <c r="L417">
        <v>1369</v>
      </c>
      <c r="N417">
        <v>1013</v>
      </c>
      <c r="O417" t="s">
        <v>870</v>
      </c>
      <c r="P417" t="s">
        <v>870</v>
      </c>
      <c r="Q417">
        <v>1</v>
      </c>
      <c r="W417">
        <v>0</v>
      </c>
      <c r="X417">
        <v>126826561</v>
      </c>
      <c r="Y417">
        <f t="shared" si="143"/>
        <v>5.1840000000000011</v>
      </c>
      <c r="AA417">
        <v>0</v>
      </c>
      <c r="AB417">
        <v>0</v>
      </c>
      <c r="AC417">
        <v>0</v>
      </c>
      <c r="AD417">
        <v>852.98</v>
      </c>
      <c r="AE417">
        <v>0</v>
      </c>
      <c r="AF417">
        <v>0</v>
      </c>
      <c r="AG417">
        <v>0</v>
      </c>
      <c r="AH417">
        <v>852.98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6.48</v>
      </c>
      <c r="AU417" t="s">
        <v>675</v>
      </c>
      <c r="AV417">
        <v>1</v>
      </c>
      <c r="AW417">
        <v>2</v>
      </c>
      <c r="AX417">
        <v>48340198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5527.3104000000003</v>
      </c>
      <c r="BN417">
        <v>6.48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4421.848320000001</v>
      </c>
      <c r="BU417">
        <v>5.1840000000000011</v>
      </c>
      <c r="BV417">
        <v>0</v>
      </c>
      <c r="BW417">
        <v>1</v>
      </c>
      <c r="CU417">
        <f>ROUND(AT417*Source!I415*AH417*AL417,2)</f>
        <v>663.28</v>
      </c>
      <c r="CV417">
        <f>ROUND(Y417*Source!I415,7)</f>
        <v>0.62207999999999997</v>
      </c>
      <c r="CW417">
        <v>0</v>
      </c>
      <c r="CX417">
        <f>ROUND(Y417*Source!I415,7)</f>
        <v>0.62207999999999997</v>
      </c>
      <c r="CY417">
        <f t="shared" si="144"/>
        <v>852.98</v>
      </c>
      <c r="CZ417">
        <f t="shared" si="145"/>
        <v>852.98</v>
      </c>
      <c r="DA417">
        <f t="shared" si="146"/>
        <v>1</v>
      </c>
      <c r="DB417">
        <f t="shared" si="147"/>
        <v>4421.848</v>
      </c>
      <c r="DC417">
        <f t="shared" si="148"/>
        <v>0</v>
      </c>
      <c r="DD417" t="s">
        <v>3</v>
      </c>
      <c r="DE417" t="s">
        <v>3</v>
      </c>
      <c r="DF417">
        <f t="shared" si="142"/>
        <v>0</v>
      </c>
      <c r="DG417">
        <f t="shared" si="136"/>
        <v>0</v>
      </c>
      <c r="DH417">
        <f t="shared" si="134"/>
        <v>0</v>
      </c>
      <c r="DI417">
        <f t="shared" si="135"/>
        <v>530.62</v>
      </c>
      <c r="DJ417">
        <f t="shared" si="149"/>
        <v>530.62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ROW(Source!A416)</f>
        <v>416</v>
      </c>
      <c r="B418">
        <v>48339648</v>
      </c>
      <c r="C418">
        <v>48339195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928</v>
      </c>
      <c r="J418" t="s">
        <v>3</v>
      </c>
      <c r="K418" t="s">
        <v>929</v>
      </c>
      <c r="L418">
        <v>1369</v>
      </c>
      <c r="N418">
        <v>1013</v>
      </c>
      <c r="O418" t="s">
        <v>870</v>
      </c>
      <c r="P418" t="s">
        <v>870</v>
      </c>
      <c r="Q418">
        <v>1</v>
      </c>
      <c r="W418">
        <v>0</v>
      </c>
      <c r="X418">
        <v>286205319</v>
      </c>
      <c r="Y418">
        <f t="shared" si="143"/>
        <v>0.64800000000000013</v>
      </c>
      <c r="AA418">
        <v>0</v>
      </c>
      <c r="AB418">
        <v>0</v>
      </c>
      <c r="AC418">
        <v>0</v>
      </c>
      <c r="AD418">
        <v>872.37</v>
      </c>
      <c r="AE418">
        <v>0</v>
      </c>
      <c r="AF418">
        <v>0</v>
      </c>
      <c r="AG418">
        <v>0</v>
      </c>
      <c r="AH418">
        <v>872.37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0.81</v>
      </c>
      <c r="AU418" t="s">
        <v>675</v>
      </c>
      <c r="AV418">
        <v>1</v>
      </c>
      <c r="AW418">
        <v>2</v>
      </c>
      <c r="AX418">
        <v>48340199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706.61970000000008</v>
      </c>
      <c r="BN418">
        <v>0.81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565.29576000000009</v>
      </c>
      <c r="BU418">
        <v>0.64800000000000013</v>
      </c>
      <c r="BV418">
        <v>0</v>
      </c>
      <c r="BW418">
        <v>1</v>
      </c>
      <c r="CU418">
        <f>ROUND(AT418*Source!I416*AH418*AL418,2)</f>
        <v>706.62</v>
      </c>
      <c r="CV418">
        <f>ROUND(Y418*Source!I416,7)</f>
        <v>0.64800000000000002</v>
      </c>
      <c r="CW418">
        <v>0</v>
      </c>
      <c r="CX418">
        <f>ROUND(Y418*Source!I416,7)</f>
        <v>0.64800000000000002</v>
      </c>
      <c r="CY418">
        <f t="shared" si="144"/>
        <v>872.37</v>
      </c>
      <c r="CZ418">
        <f t="shared" si="145"/>
        <v>872.37</v>
      </c>
      <c r="DA418">
        <f t="shared" si="146"/>
        <v>1</v>
      </c>
      <c r="DB418">
        <f t="shared" si="147"/>
        <v>565.29600000000005</v>
      </c>
      <c r="DC418">
        <f t="shared" si="148"/>
        <v>0</v>
      </c>
      <c r="DD418" t="s">
        <v>3</v>
      </c>
      <c r="DE418" t="s">
        <v>3</v>
      </c>
      <c r="DF418">
        <f t="shared" si="142"/>
        <v>0</v>
      </c>
      <c r="DG418">
        <f t="shared" ref="DG418:DG423" si="150">ROUND(ROUND(AF418,2)*CX418,2)</f>
        <v>0</v>
      </c>
      <c r="DH418">
        <f t="shared" si="134"/>
        <v>0</v>
      </c>
      <c r="DI418">
        <f t="shared" si="135"/>
        <v>565.29999999999995</v>
      </c>
      <c r="DJ418">
        <f t="shared" si="149"/>
        <v>565.29999999999995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ROW(Source!A416)</f>
        <v>416</v>
      </c>
      <c r="B419">
        <v>48339648</v>
      </c>
      <c r="C419">
        <v>48339195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930</v>
      </c>
      <c r="J419" t="s">
        <v>3</v>
      </c>
      <c r="K419" t="s">
        <v>931</v>
      </c>
      <c r="L419">
        <v>1369</v>
      </c>
      <c r="N419">
        <v>1013</v>
      </c>
      <c r="O419" t="s">
        <v>870</v>
      </c>
      <c r="P419" t="s">
        <v>870</v>
      </c>
      <c r="Q419">
        <v>1</v>
      </c>
      <c r="W419">
        <v>0</v>
      </c>
      <c r="X419">
        <v>126826561</v>
      </c>
      <c r="Y419">
        <f t="shared" si="143"/>
        <v>0.64800000000000013</v>
      </c>
      <c r="AA419">
        <v>0</v>
      </c>
      <c r="AB419">
        <v>0</v>
      </c>
      <c r="AC419">
        <v>0</v>
      </c>
      <c r="AD419">
        <v>852.98</v>
      </c>
      <c r="AE419">
        <v>0</v>
      </c>
      <c r="AF419">
        <v>0</v>
      </c>
      <c r="AG419">
        <v>0</v>
      </c>
      <c r="AH419">
        <v>852.98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0.81</v>
      </c>
      <c r="AU419" t="s">
        <v>675</v>
      </c>
      <c r="AV419">
        <v>1</v>
      </c>
      <c r="AW419">
        <v>2</v>
      </c>
      <c r="AX419">
        <v>48340200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690.91380000000004</v>
      </c>
      <c r="BN419">
        <v>0.81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552.73104000000012</v>
      </c>
      <c r="BU419">
        <v>0.64800000000000013</v>
      </c>
      <c r="BV419">
        <v>0</v>
      </c>
      <c r="BW419">
        <v>1</v>
      </c>
      <c r="CU419">
        <f>ROUND(AT419*Source!I416*AH419*AL419,2)</f>
        <v>690.91</v>
      </c>
      <c r="CV419">
        <f>ROUND(Y419*Source!I416,7)</f>
        <v>0.64800000000000002</v>
      </c>
      <c r="CW419">
        <v>0</v>
      </c>
      <c r="CX419">
        <f>ROUND(Y419*Source!I416,7)</f>
        <v>0.64800000000000002</v>
      </c>
      <c r="CY419">
        <f t="shared" si="144"/>
        <v>852.98</v>
      </c>
      <c r="CZ419">
        <f t="shared" si="145"/>
        <v>852.98</v>
      </c>
      <c r="DA419">
        <f t="shared" si="146"/>
        <v>1</v>
      </c>
      <c r="DB419">
        <f t="shared" si="147"/>
        <v>552.72799999999995</v>
      </c>
      <c r="DC419">
        <f t="shared" si="148"/>
        <v>0</v>
      </c>
      <c r="DD419" t="s">
        <v>3</v>
      </c>
      <c r="DE419" t="s">
        <v>3</v>
      </c>
      <c r="DF419">
        <f t="shared" si="142"/>
        <v>0</v>
      </c>
      <c r="DG419">
        <f t="shared" si="150"/>
        <v>0</v>
      </c>
      <c r="DH419">
        <f t="shared" si="134"/>
        <v>0</v>
      </c>
      <c r="DI419">
        <f t="shared" si="135"/>
        <v>552.73</v>
      </c>
      <c r="DJ419">
        <f t="shared" si="149"/>
        <v>552.73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ROW(Source!A417)</f>
        <v>417</v>
      </c>
      <c r="B420">
        <v>48339648</v>
      </c>
      <c r="C420">
        <v>48339200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928</v>
      </c>
      <c r="J420" t="s">
        <v>3</v>
      </c>
      <c r="K420" t="s">
        <v>929</v>
      </c>
      <c r="L420">
        <v>1369</v>
      </c>
      <c r="N420">
        <v>1013</v>
      </c>
      <c r="O420" t="s">
        <v>870</v>
      </c>
      <c r="P420" t="s">
        <v>870</v>
      </c>
      <c r="Q420">
        <v>1</v>
      </c>
      <c r="W420">
        <v>0</v>
      </c>
      <c r="X420">
        <v>286205319</v>
      </c>
      <c r="Y420">
        <f t="shared" si="143"/>
        <v>0.64800000000000013</v>
      </c>
      <c r="AA420">
        <v>0</v>
      </c>
      <c r="AB420">
        <v>0</v>
      </c>
      <c r="AC420">
        <v>0</v>
      </c>
      <c r="AD420">
        <v>872.37</v>
      </c>
      <c r="AE420">
        <v>0</v>
      </c>
      <c r="AF420">
        <v>0</v>
      </c>
      <c r="AG420">
        <v>0</v>
      </c>
      <c r="AH420">
        <v>872.37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694</v>
      </c>
      <c r="AV420">
        <v>1</v>
      </c>
      <c r="AW420">
        <v>2</v>
      </c>
      <c r="AX420">
        <v>48340201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706.61970000000008</v>
      </c>
      <c r="BN420">
        <v>0.81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565.29576000000009</v>
      </c>
      <c r="BU420">
        <v>0.64800000000000013</v>
      </c>
      <c r="BV420">
        <v>0</v>
      </c>
      <c r="BW420">
        <v>1</v>
      </c>
      <c r="CU420">
        <f>ROUND(AT420*Source!I417*AH420*AL420,2)</f>
        <v>0</v>
      </c>
      <c r="CV420">
        <f>ROUND(Y420*Source!I417,7)</f>
        <v>0</v>
      </c>
      <c r="CW420">
        <v>0</v>
      </c>
      <c r="CX420">
        <f>ROUND(Y420*Source!I417,7)</f>
        <v>0</v>
      </c>
      <c r="CY420">
        <f t="shared" si="144"/>
        <v>872.37</v>
      </c>
      <c r="CZ420">
        <f t="shared" si="145"/>
        <v>872.37</v>
      </c>
      <c r="DA420">
        <f t="shared" si="146"/>
        <v>1</v>
      </c>
      <c r="DB420">
        <f t="shared" si="147"/>
        <v>565.29600000000005</v>
      </c>
      <c r="DC420">
        <f t="shared" si="148"/>
        <v>0</v>
      </c>
      <c r="DD420" t="s">
        <v>3</v>
      </c>
      <c r="DE420" t="s">
        <v>3</v>
      </c>
      <c r="DF420">
        <f t="shared" si="142"/>
        <v>0</v>
      </c>
      <c r="DG420">
        <f t="shared" si="150"/>
        <v>0</v>
      </c>
      <c r="DH420">
        <f t="shared" si="134"/>
        <v>0</v>
      </c>
      <c r="DI420">
        <f t="shared" si="135"/>
        <v>0</v>
      </c>
      <c r="DJ420">
        <f t="shared" si="149"/>
        <v>0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ROW(Source!A417)</f>
        <v>417</v>
      </c>
      <c r="B421">
        <v>48339648</v>
      </c>
      <c r="C421">
        <v>48339200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930</v>
      </c>
      <c r="J421" t="s">
        <v>3</v>
      </c>
      <c r="K421" t="s">
        <v>931</v>
      </c>
      <c r="L421">
        <v>1369</v>
      </c>
      <c r="N421">
        <v>1013</v>
      </c>
      <c r="O421" t="s">
        <v>870</v>
      </c>
      <c r="P421" t="s">
        <v>870</v>
      </c>
      <c r="Q421">
        <v>1</v>
      </c>
      <c r="W421">
        <v>0</v>
      </c>
      <c r="X421">
        <v>126826561</v>
      </c>
      <c r="Y421">
        <f t="shared" si="143"/>
        <v>0.64800000000000013</v>
      </c>
      <c r="AA421">
        <v>0</v>
      </c>
      <c r="AB421">
        <v>0</v>
      </c>
      <c r="AC421">
        <v>0</v>
      </c>
      <c r="AD421">
        <v>852.98</v>
      </c>
      <c r="AE421">
        <v>0</v>
      </c>
      <c r="AF421">
        <v>0</v>
      </c>
      <c r="AG421">
        <v>0</v>
      </c>
      <c r="AH421">
        <v>852.98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0.81</v>
      </c>
      <c r="AU421" t="s">
        <v>694</v>
      </c>
      <c r="AV421">
        <v>1</v>
      </c>
      <c r="AW421">
        <v>2</v>
      </c>
      <c r="AX421">
        <v>48340202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690.91380000000004</v>
      </c>
      <c r="BN421">
        <v>0.81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552.73104000000012</v>
      </c>
      <c r="BU421">
        <v>0.64800000000000013</v>
      </c>
      <c r="BV421">
        <v>0</v>
      </c>
      <c r="BW421">
        <v>1</v>
      </c>
      <c r="CU421">
        <f>ROUND(AT421*Source!I417*AH421*AL421,2)</f>
        <v>0</v>
      </c>
      <c r="CV421">
        <f>ROUND(Y421*Source!I417,7)</f>
        <v>0</v>
      </c>
      <c r="CW421">
        <v>0</v>
      </c>
      <c r="CX421">
        <f>ROUND(Y421*Source!I417,7)</f>
        <v>0</v>
      </c>
      <c r="CY421">
        <f t="shared" si="144"/>
        <v>852.98</v>
      </c>
      <c r="CZ421">
        <f t="shared" si="145"/>
        <v>852.98</v>
      </c>
      <c r="DA421">
        <f t="shared" si="146"/>
        <v>1</v>
      </c>
      <c r="DB421">
        <f t="shared" si="147"/>
        <v>552.72799999999995</v>
      </c>
      <c r="DC421">
        <f t="shared" si="148"/>
        <v>0</v>
      </c>
      <c r="DD421" t="s">
        <v>3</v>
      </c>
      <c r="DE421" t="s">
        <v>3</v>
      </c>
      <c r="DF421">
        <f t="shared" si="142"/>
        <v>0</v>
      </c>
      <c r="DG421">
        <f t="shared" si="150"/>
        <v>0</v>
      </c>
      <c r="DH421">
        <f t="shared" si="134"/>
        <v>0</v>
      </c>
      <c r="DI421">
        <f t="shared" si="135"/>
        <v>0</v>
      </c>
      <c r="DJ421">
        <f t="shared" si="149"/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ROW(Source!A418)</f>
        <v>418</v>
      </c>
      <c r="B422">
        <v>48339648</v>
      </c>
      <c r="C422">
        <v>48339205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873</v>
      </c>
      <c r="J422" t="s">
        <v>3</v>
      </c>
      <c r="K422" t="s">
        <v>874</v>
      </c>
      <c r="L422">
        <v>1369</v>
      </c>
      <c r="N422">
        <v>1013</v>
      </c>
      <c r="O422" t="s">
        <v>870</v>
      </c>
      <c r="P422" t="s">
        <v>870</v>
      </c>
      <c r="Q422">
        <v>1</v>
      </c>
      <c r="W422">
        <v>0</v>
      </c>
      <c r="X422">
        <v>-512803540</v>
      </c>
      <c r="Y422">
        <f t="shared" si="143"/>
        <v>0.8640000000000001</v>
      </c>
      <c r="AA422">
        <v>0</v>
      </c>
      <c r="AB422">
        <v>0</v>
      </c>
      <c r="AC422">
        <v>0</v>
      </c>
      <c r="AD422">
        <v>649.42999999999995</v>
      </c>
      <c r="AE422">
        <v>0</v>
      </c>
      <c r="AF422">
        <v>0</v>
      </c>
      <c r="AG422">
        <v>0</v>
      </c>
      <c r="AH422">
        <v>649.42999999999995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1.08</v>
      </c>
      <c r="AU422" t="s">
        <v>694</v>
      </c>
      <c r="AV422">
        <v>1</v>
      </c>
      <c r="AW422">
        <v>2</v>
      </c>
      <c r="AX422">
        <v>48340203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701.38440000000003</v>
      </c>
      <c r="BN422">
        <v>1.08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561.10752000000002</v>
      </c>
      <c r="BU422">
        <v>0.8640000000000001</v>
      </c>
      <c r="BV422">
        <v>0</v>
      </c>
      <c r="BW422">
        <v>1</v>
      </c>
      <c r="CU422">
        <f>ROUND(AT422*Source!I418*AH422*AL422,2)</f>
        <v>0</v>
      </c>
      <c r="CV422">
        <f>ROUND(Y422*Source!I418,7)</f>
        <v>0</v>
      </c>
      <c r="CW422">
        <v>0</v>
      </c>
      <c r="CX422">
        <f>ROUND(Y422*Source!I418,7)</f>
        <v>0</v>
      </c>
      <c r="CY422">
        <f t="shared" si="144"/>
        <v>649.42999999999995</v>
      </c>
      <c r="CZ422">
        <f t="shared" si="145"/>
        <v>649.42999999999995</v>
      </c>
      <c r="DA422">
        <f t="shared" si="146"/>
        <v>1</v>
      </c>
      <c r="DB422">
        <f t="shared" si="147"/>
        <v>561.10400000000004</v>
      </c>
      <c r="DC422">
        <f t="shared" si="148"/>
        <v>0</v>
      </c>
      <c r="DD422" t="s">
        <v>3</v>
      </c>
      <c r="DE422" t="s">
        <v>3</v>
      </c>
      <c r="DF422">
        <f t="shared" si="142"/>
        <v>0</v>
      </c>
      <c r="DG422">
        <f t="shared" si="150"/>
        <v>0</v>
      </c>
      <c r="DH422">
        <f t="shared" si="134"/>
        <v>0</v>
      </c>
      <c r="DI422">
        <f t="shared" si="135"/>
        <v>0</v>
      </c>
      <c r="DJ422">
        <f t="shared" si="149"/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ROW(Source!A418)</f>
        <v>418</v>
      </c>
      <c r="B423">
        <v>48339648</v>
      </c>
      <c r="C423">
        <v>48339205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932</v>
      </c>
      <c r="J423" t="s">
        <v>3</v>
      </c>
      <c r="K423" t="s">
        <v>933</v>
      </c>
      <c r="L423">
        <v>1369</v>
      </c>
      <c r="N423">
        <v>1013</v>
      </c>
      <c r="O423" t="s">
        <v>870</v>
      </c>
      <c r="P423" t="s">
        <v>870</v>
      </c>
      <c r="Q423">
        <v>1</v>
      </c>
      <c r="W423">
        <v>0</v>
      </c>
      <c r="X423">
        <v>-2140504649</v>
      </c>
      <c r="Y423">
        <f t="shared" si="143"/>
        <v>1.2960000000000003</v>
      </c>
      <c r="AA423">
        <v>0</v>
      </c>
      <c r="AB423">
        <v>0</v>
      </c>
      <c r="AC423">
        <v>0</v>
      </c>
      <c r="AD423">
        <v>949.91</v>
      </c>
      <c r="AE423">
        <v>0</v>
      </c>
      <c r="AF423">
        <v>0</v>
      </c>
      <c r="AG423">
        <v>0</v>
      </c>
      <c r="AH423">
        <v>949.91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1.62</v>
      </c>
      <c r="AU423" t="s">
        <v>694</v>
      </c>
      <c r="AV423">
        <v>1</v>
      </c>
      <c r="AW423">
        <v>2</v>
      </c>
      <c r="AX423">
        <v>48340204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1538.8542</v>
      </c>
      <c r="BN423">
        <v>1.62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1231.0833600000003</v>
      </c>
      <c r="BU423">
        <v>1.2960000000000003</v>
      </c>
      <c r="BV423">
        <v>0</v>
      </c>
      <c r="BW423">
        <v>1</v>
      </c>
      <c r="CU423">
        <f>ROUND(AT423*Source!I418*AH423*AL423,2)</f>
        <v>0</v>
      </c>
      <c r="CV423">
        <f>ROUND(Y423*Source!I418,7)</f>
        <v>0</v>
      </c>
      <c r="CW423">
        <v>0</v>
      </c>
      <c r="CX423">
        <f>ROUND(Y423*Source!I418,7)</f>
        <v>0</v>
      </c>
      <c r="CY423">
        <f t="shared" si="144"/>
        <v>949.91</v>
      </c>
      <c r="CZ423">
        <f t="shared" si="145"/>
        <v>949.91</v>
      </c>
      <c r="DA423">
        <f t="shared" si="146"/>
        <v>1</v>
      </c>
      <c r="DB423">
        <f t="shared" si="147"/>
        <v>1231.08</v>
      </c>
      <c r="DC423">
        <f t="shared" si="148"/>
        <v>0</v>
      </c>
      <c r="DD423" t="s">
        <v>3</v>
      </c>
      <c r="DE423" t="s">
        <v>3</v>
      </c>
      <c r="DF423">
        <f t="shared" si="142"/>
        <v>0</v>
      </c>
      <c r="DG423">
        <f t="shared" si="150"/>
        <v>0</v>
      </c>
      <c r="DH423">
        <f t="shared" si="134"/>
        <v>0</v>
      </c>
      <c r="DI423">
        <f t="shared" si="135"/>
        <v>0</v>
      </c>
      <c r="DJ423">
        <f t="shared" si="149"/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82" spans="9:9" x14ac:dyDescent="0.2">
      <c r="I4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48339685</v>
      </c>
      <c r="C1">
        <v>48337921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779</v>
      </c>
      <c r="J1" t="s">
        <v>3</v>
      </c>
      <c r="K1" t="s">
        <v>780</v>
      </c>
      <c r="L1">
        <v>1191</v>
      </c>
      <c r="N1">
        <v>1013</v>
      </c>
      <c r="O1" t="s">
        <v>781</v>
      </c>
      <c r="P1" t="s">
        <v>781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48339685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48339686</v>
      </c>
      <c r="C2">
        <v>48337921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782</v>
      </c>
      <c r="J2" t="s">
        <v>3</v>
      </c>
      <c r="K2" t="s">
        <v>783</v>
      </c>
      <c r="L2">
        <v>1191</v>
      </c>
      <c r="N2">
        <v>1013</v>
      </c>
      <c r="O2" t="s">
        <v>781</v>
      </c>
      <c r="P2" t="s">
        <v>781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48339686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48339687</v>
      </c>
      <c r="C3">
        <v>48337921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784</v>
      </c>
      <c r="J3" t="s">
        <v>785</v>
      </c>
      <c r="K3" t="s">
        <v>786</v>
      </c>
      <c r="L3">
        <v>1368</v>
      </c>
      <c r="N3">
        <v>1011</v>
      </c>
      <c r="O3" t="s">
        <v>787</v>
      </c>
      <c r="P3" t="s">
        <v>787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48339687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48339688</v>
      </c>
      <c r="C4">
        <v>48337921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789</v>
      </c>
      <c r="J4" t="s">
        <v>790</v>
      </c>
      <c r="K4" t="s">
        <v>791</v>
      </c>
      <c r="L4">
        <v>1368</v>
      </c>
      <c r="N4">
        <v>1011</v>
      </c>
      <c r="O4" t="s">
        <v>787</v>
      </c>
      <c r="P4" t="s">
        <v>787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48339688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48339689</v>
      </c>
      <c r="C5">
        <v>48337930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792</v>
      </c>
      <c r="J5" t="s">
        <v>3</v>
      </c>
      <c r="K5" t="s">
        <v>793</v>
      </c>
      <c r="L5">
        <v>1191</v>
      </c>
      <c r="N5">
        <v>1013</v>
      </c>
      <c r="O5" t="s">
        <v>781</v>
      </c>
      <c r="P5" t="s">
        <v>781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48339689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48339690</v>
      </c>
      <c r="C6">
        <v>48337930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782</v>
      </c>
      <c r="J6" t="s">
        <v>3</v>
      </c>
      <c r="K6" t="s">
        <v>783</v>
      </c>
      <c r="L6">
        <v>1191</v>
      </c>
      <c r="N6">
        <v>1013</v>
      </c>
      <c r="O6" t="s">
        <v>781</v>
      </c>
      <c r="P6" t="s">
        <v>781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48339690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48339691</v>
      </c>
      <c r="C7">
        <v>48337930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789</v>
      </c>
      <c r="J7" t="s">
        <v>790</v>
      </c>
      <c r="K7" t="s">
        <v>791</v>
      </c>
      <c r="L7">
        <v>1368</v>
      </c>
      <c r="N7">
        <v>1011</v>
      </c>
      <c r="O7" t="s">
        <v>787</v>
      </c>
      <c r="P7" t="s">
        <v>787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48339691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48339692</v>
      </c>
      <c r="C8">
        <v>48337930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48339692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48339694</v>
      </c>
      <c r="C9">
        <v>48337940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794</v>
      </c>
      <c r="J9" t="s">
        <v>3</v>
      </c>
      <c r="K9" t="s">
        <v>795</v>
      </c>
      <c r="L9">
        <v>1191</v>
      </c>
      <c r="N9">
        <v>1013</v>
      </c>
      <c r="O9" t="s">
        <v>781</v>
      </c>
      <c r="P9" t="s">
        <v>781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48339694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48339695</v>
      </c>
      <c r="C10">
        <v>48337940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48339695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48339697</v>
      </c>
      <c r="C11">
        <v>48337946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792</v>
      </c>
      <c r="J11" t="s">
        <v>3</v>
      </c>
      <c r="K11" t="s">
        <v>793</v>
      </c>
      <c r="L11">
        <v>1191</v>
      </c>
      <c r="N11">
        <v>1013</v>
      </c>
      <c r="O11" t="s">
        <v>781</v>
      </c>
      <c r="P11" t="s">
        <v>781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48339697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48339698</v>
      </c>
      <c r="C12">
        <v>48337946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782</v>
      </c>
      <c r="J12" t="s">
        <v>3</v>
      </c>
      <c r="K12" t="s">
        <v>783</v>
      </c>
      <c r="L12">
        <v>1191</v>
      </c>
      <c r="N12">
        <v>1013</v>
      </c>
      <c r="O12" t="s">
        <v>781</v>
      </c>
      <c r="P12" t="s">
        <v>781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48339698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48339699</v>
      </c>
      <c r="C13">
        <v>48337946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796</v>
      </c>
      <c r="J13" t="s">
        <v>797</v>
      </c>
      <c r="K13" t="s">
        <v>798</v>
      </c>
      <c r="L13">
        <v>1368</v>
      </c>
      <c r="N13">
        <v>1011</v>
      </c>
      <c r="O13" t="s">
        <v>787</v>
      </c>
      <c r="P13" t="s">
        <v>787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48339699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48339700</v>
      </c>
      <c r="C14">
        <v>48337946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48339700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48339702</v>
      </c>
      <c r="C15">
        <v>48337956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800</v>
      </c>
      <c r="J15" t="s">
        <v>3</v>
      </c>
      <c r="K15" t="s">
        <v>801</v>
      </c>
      <c r="L15">
        <v>1191</v>
      </c>
      <c r="N15">
        <v>1013</v>
      </c>
      <c r="O15" t="s">
        <v>781</v>
      </c>
      <c r="P15" t="s">
        <v>781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48339702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48339703</v>
      </c>
      <c r="C16">
        <v>48337956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782</v>
      </c>
      <c r="J16" t="s">
        <v>3</v>
      </c>
      <c r="K16" t="s">
        <v>783</v>
      </c>
      <c r="L16">
        <v>1191</v>
      </c>
      <c r="N16">
        <v>1013</v>
      </c>
      <c r="O16" t="s">
        <v>781</v>
      </c>
      <c r="P16" t="s">
        <v>781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48339703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48339704</v>
      </c>
      <c r="C17">
        <v>48337956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802</v>
      </c>
      <c r="J17" t="s">
        <v>803</v>
      </c>
      <c r="K17" t="s">
        <v>804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48339704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48339705</v>
      </c>
      <c r="C18">
        <v>48337956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806</v>
      </c>
      <c r="J18" t="s">
        <v>807</v>
      </c>
      <c r="K18" t="s">
        <v>808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48339705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48339706</v>
      </c>
      <c r="C19">
        <v>48337956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809</v>
      </c>
      <c r="J19" t="s">
        <v>810</v>
      </c>
      <c r="K19" t="s">
        <v>811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48339706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48339707</v>
      </c>
      <c r="C20">
        <v>48337956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48339707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48339708</v>
      </c>
      <c r="C21">
        <v>48337956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812</v>
      </c>
      <c r="J21" t="s">
        <v>813</v>
      </c>
      <c r="K21" t="s">
        <v>814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48339708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48339709</v>
      </c>
      <c r="C22">
        <v>48337956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815</v>
      </c>
      <c r="J22" t="s">
        <v>816</v>
      </c>
      <c r="K22" t="s">
        <v>817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48339709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48339710</v>
      </c>
      <c r="C23">
        <v>48337956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818</v>
      </c>
      <c r="J23" t="s">
        <v>819</v>
      </c>
      <c r="K23" t="s">
        <v>820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48339710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48339711</v>
      </c>
      <c r="C24">
        <v>48337956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821</v>
      </c>
      <c r="J24" t="s">
        <v>822</v>
      </c>
      <c r="K24" t="s">
        <v>823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48339711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48339712</v>
      </c>
      <c r="C25">
        <v>48337956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824</v>
      </c>
      <c r="J25" t="s">
        <v>825</v>
      </c>
      <c r="K25" t="s">
        <v>826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48339712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48339713</v>
      </c>
      <c r="C26">
        <v>48337956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827</v>
      </c>
      <c r="J26" t="s">
        <v>828</v>
      </c>
      <c r="K26" t="s">
        <v>829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48339713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48339714</v>
      </c>
      <c r="C27">
        <v>48337956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48339714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48339716</v>
      </c>
      <c r="C28">
        <v>48337984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830</v>
      </c>
      <c r="J28" t="s">
        <v>3</v>
      </c>
      <c r="K28" t="s">
        <v>831</v>
      </c>
      <c r="L28">
        <v>1191</v>
      </c>
      <c r="N28">
        <v>1013</v>
      </c>
      <c r="O28" t="s">
        <v>781</v>
      </c>
      <c r="P28" t="s">
        <v>781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48339716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48339717</v>
      </c>
      <c r="C29">
        <v>48337984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782</v>
      </c>
      <c r="J29" t="s">
        <v>3</v>
      </c>
      <c r="K29" t="s">
        <v>783</v>
      </c>
      <c r="L29">
        <v>1191</v>
      </c>
      <c r="N29">
        <v>1013</v>
      </c>
      <c r="O29" t="s">
        <v>781</v>
      </c>
      <c r="P29" t="s">
        <v>781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48339717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48339718</v>
      </c>
      <c r="C30">
        <v>48337984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796</v>
      </c>
      <c r="J30" t="s">
        <v>797</v>
      </c>
      <c r="K30" t="s">
        <v>798</v>
      </c>
      <c r="L30">
        <v>1368</v>
      </c>
      <c r="N30">
        <v>1011</v>
      </c>
      <c r="O30" t="s">
        <v>787</v>
      </c>
      <c r="P30" t="s">
        <v>787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48339718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48339719</v>
      </c>
      <c r="C31">
        <v>48337984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789</v>
      </c>
      <c r="J31" t="s">
        <v>790</v>
      </c>
      <c r="K31" t="s">
        <v>791</v>
      </c>
      <c r="L31">
        <v>1368</v>
      </c>
      <c r="N31">
        <v>1011</v>
      </c>
      <c r="O31" t="s">
        <v>787</v>
      </c>
      <c r="P31" t="s">
        <v>787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48339719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48339720</v>
      </c>
      <c r="C32">
        <v>48337984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832</v>
      </c>
      <c r="J32" t="s">
        <v>833</v>
      </c>
      <c r="K32" t="s">
        <v>834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48339720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48339721</v>
      </c>
      <c r="C33">
        <v>48337984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835</v>
      </c>
      <c r="J33" t="s">
        <v>836</v>
      </c>
      <c r="K33" t="s">
        <v>837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48339721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48339722</v>
      </c>
      <c r="C34">
        <v>48337984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48339722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48339723</v>
      </c>
      <c r="C35">
        <v>48337984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838</v>
      </c>
      <c r="J35" t="s">
        <v>839</v>
      </c>
      <c r="K35" t="s">
        <v>840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48339723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48339724</v>
      </c>
      <c r="C36">
        <v>48337984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48339724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48339725</v>
      </c>
      <c r="C37">
        <v>48337984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48339725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48339726</v>
      </c>
      <c r="C38">
        <v>48337984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841</v>
      </c>
      <c r="J38" t="s">
        <v>842</v>
      </c>
      <c r="K38" t="s">
        <v>843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48339726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48339727</v>
      </c>
      <c r="C39">
        <v>48337984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844</v>
      </c>
      <c r="J39" t="s">
        <v>845</v>
      </c>
      <c r="K39" t="s">
        <v>846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48339727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48339728</v>
      </c>
      <c r="C40">
        <v>48337984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48339728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48339729</v>
      </c>
      <c r="C41">
        <v>48337984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48339729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48339730</v>
      </c>
      <c r="C42">
        <v>48337984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48339730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48339737</v>
      </c>
      <c r="C43">
        <v>48338021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847</v>
      </c>
      <c r="J43" t="s">
        <v>3</v>
      </c>
      <c r="K43" t="s">
        <v>848</v>
      </c>
      <c r="L43">
        <v>1191</v>
      </c>
      <c r="N43">
        <v>1013</v>
      </c>
      <c r="O43" t="s">
        <v>781</v>
      </c>
      <c r="P43" t="s">
        <v>781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48339737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48339738</v>
      </c>
      <c r="C44">
        <v>48338021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782</v>
      </c>
      <c r="J44" t="s">
        <v>3</v>
      </c>
      <c r="K44" t="s">
        <v>783</v>
      </c>
      <c r="L44">
        <v>1191</v>
      </c>
      <c r="N44">
        <v>1013</v>
      </c>
      <c r="O44" t="s">
        <v>781</v>
      </c>
      <c r="P44" t="s">
        <v>781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48339738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48339739</v>
      </c>
      <c r="C45">
        <v>48338021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849</v>
      </c>
      <c r="J45" t="s">
        <v>850</v>
      </c>
      <c r="K45" t="s">
        <v>851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48339739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48339740</v>
      </c>
      <c r="C46">
        <v>48338021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789</v>
      </c>
      <c r="J46" t="s">
        <v>790</v>
      </c>
      <c r="K46" t="s">
        <v>791</v>
      </c>
      <c r="L46">
        <v>1368</v>
      </c>
      <c r="N46">
        <v>1011</v>
      </c>
      <c r="O46" t="s">
        <v>787</v>
      </c>
      <c r="P46" t="s">
        <v>787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48339740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48339741</v>
      </c>
      <c r="C47">
        <v>48338030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847</v>
      </c>
      <c r="J47" t="s">
        <v>3</v>
      </c>
      <c r="K47" t="s">
        <v>848</v>
      </c>
      <c r="L47">
        <v>1191</v>
      </c>
      <c r="N47">
        <v>1013</v>
      </c>
      <c r="O47" t="s">
        <v>781</v>
      </c>
      <c r="P47" t="s">
        <v>781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48339741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48339742</v>
      </c>
      <c r="C48">
        <v>48338030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782</v>
      </c>
      <c r="J48" t="s">
        <v>3</v>
      </c>
      <c r="K48" t="s">
        <v>783</v>
      </c>
      <c r="L48">
        <v>1191</v>
      </c>
      <c r="N48">
        <v>1013</v>
      </c>
      <c r="O48" t="s">
        <v>781</v>
      </c>
      <c r="P48" t="s">
        <v>781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48339742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48339743</v>
      </c>
      <c r="C49">
        <v>48338030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849</v>
      </c>
      <c r="J49" t="s">
        <v>850</v>
      </c>
      <c r="K49" t="s">
        <v>851</v>
      </c>
      <c r="L49">
        <v>1368</v>
      </c>
      <c r="N49">
        <v>1011</v>
      </c>
      <c r="O49" t="s">
        <v>787</v>
      </c>
      <c r="P49" t="s">
        <v>787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48339743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48339744</v>
      </c>
      <c r="C50">
        <v>48338030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48339744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48339745</v>
      </c>
      <c r="C51">
        <v>48338030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789</v>
      </c>
      <c r="J51" t="s">
        <v>790</v>
      </c>
      <c r="K51" t="s">
        <v>791</v>
      </c>
      <c r="L51">
        <v>1368</v>
      </c>
      <c r="N51">
        <v>1011</v>
      </c>
      <c r="O51" t="s">
        <v>787</v>
      </c>
      <c r="P51" t="s">
        <v>787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48339745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48339746</v>
      </c>
      <c r="C52">
        <v>48338041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847</v>
      </c>
      <c r="J52" t="s">
        <v>3</v>
      </c>
      <c r="K52" t="s">
        <v>848</v>
      </c>
      <c r="L52">
        <v>1191</v>
      </c>
      <c r="N52">
        <v>1013</v>
      </c>
      <c r="O52" t="s">
        <v>781</v>
      </c>
      <c r="P52" t="s">
        <v>781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48339746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48339747</v>
      </c>
      <c r="C53">
        <v>48338041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782</v>
      </c>
      <c r="J53" t="s">
        <v>3</v>
      </c>
      <c r="K53" t="s">
        <v>783</v>
      </c>
      <c r="L53">
        <v>1191</v>
      </c>
      <c r="N53">
        <v>1013</v>
      </c>
      <c r="O53" t="s">
        <v>781</v>
      </c>
      <c r="P53" t="s">
        <v>781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48339747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48339748</v>
      </c>
      <c r="C54">
        <v>48338041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849</v>
      </c>
      <c r="J54" t="s">
        <v>850</v>
      </c>
      <c r="K54" t="s">
        <v>851</v>
      </c>
      <c r="L54">
        <v>1368</v>
      </c>
      <c r="N54">
        <v>1011</v>
      </c>
      <c r="O54" t="s">
        <v>787</v>
      </c>
      <c r="P54" t="s">
        <v>787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48339748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48339749</v>
      </c>
      <c r="C55">
        <v>48338041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784</v>
      </c>
      <c r="J55" t="s">
        <v>785</v>
      </c>
      <c r="K55" t="s">
        <v>786</v>
      </c>
      <c r="L55">
        <v>1368</v>
      </c>
      <c r="N55">
        <v>1011</v>
      </c>
      <c r="O55" t="s">
        <v>787</v>
      </c>
      <c r="P55" t="s">
        <v>787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48339749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48339750</v>
      </c>
      <c r="C56">
        <v>48338041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789</v>
      </c>
      <c r="J56" t="s">
        <v>790</v>
      </c>
      <c r="K56" t="s">
        <v>791</v>
      </c>
      <c r="L56">
        <v>1368</v>
      </c>
      <c r="N56">
        <v>1011</v>
      </c>
      <c r="O56" t="s">
        <v>787</v>
      </c>
      <c r="P56" t="s">
        <v>787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48339750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48339751</v>
      </c>
      <c r="C57">
        <v>48338052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847</v>
      </c>
      <c r="J57" t="s">
        <v>3</v>
      </c>
      <c r="K57" t="s">
        <v>848</v>
      </c>
      <c r="L57">
        <v>1191</v>
      </c>
      <c r="N57">
        <v>1013</v>
      </c>
      <c r="O57" t="s">
        <v>781</v>
      </c>
      <c r="P57" t="s">
        <v>781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48339751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48339752</v>
      </c>
      <c r="C58">
        <v>48338052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782</v>
      </c>
      <c r="J58" t="s">
        <v>3</v>
      </c>
      <c r="K58" t="s">
        <v>783</v>
      </c>
      <c r="L58">
        <v>1191</v>
      </c>
      <c r="N58">
        <v>1013</v>
      </c>
      <c r="O58" t="s">
        <v>781</v>
      </c>
      <c r="P58" t="s">
        <v>781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48339752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48339753</v>
      </c>
      <c r="C59">
        <v>48338052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849</v>
      </c>
      <c r="J59" t="s">
        <v>850</v>
      </c>
      <c r="K59" t="s">
        <v>851</v>
      </c>
      <c r="L59">
        <v>1368</v>
      </c>
      <c r="N59">
        <v>1011</v>
      </c>
      <c r="O59" t="s">
        <v>787</v>
      </c>
      <c r="P59" t="s">
        <v>787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48339753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48339754</v>
      </c>
      <c r="C60">
        <v>48338052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789</v>
      </c>
      <c r="J60" t="s">
        <v>790</v>
      </c>
      <c r="K60" t="s">
        <v>791</v>
      </c>
      <c r="L60">
        <v>1368</v>
      </c>
      <c r="N60">
        <v>1011</v>
      </c>
      <c r="O60" t="s">
        <v>787</v>
      </c>
      <c r="P60" t="s">
        <v>787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48339754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48339755</v>
      </c>
      <c r="C61">
        <v>48338061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852</v>
      </c>
      <c r="J61" t="s">
        <v>3</v>
      </c>
      <c r="K61" t="s">
        <v>853</v>
      </c>
      <c r="L61">
        <v>1191</v>
      </c>
      <c r="N61">
        <v>1013</v>
      </c>
      <c r="O61" t="s">
        <v>781</v>
      </c>
      <c r="P61" t="s">
        <v>781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48339755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48339756</v>
      </c>
      <c r="C62">
        <v>48338061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782</v>
      </c>
      <c r="J62" t="s">
        <v>3</v>
      </c>
      <c r="K62" t="s">
        <v>783</v>
      </c>
      <c r="L62">
        <v>1191</v>
      </c>
      <c r="N62">
        <v>1013</v>
      </c>
      <c r="O62" t="s">
        <v>781</v>
      </c>
      <c r="P62" t="s">
        <v>781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48339756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48339757</v>
      </c>
      <c r="C63">
        <v>48338061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854</v>
      </c>
      <c r="J63" t="s">
        <v>855</v>
      </c>
      <c r="K63" t="s">
        <v>856</v>
      </c>
      <c r="L63">
        <v>1368</v>
      </c>
      <c r="N63">
        <v>1011</v>
      </c>
      <c r="O63" t="s">
        <v>787</v>
      </c>
      <c r="P63" t="s">
        <v>787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48339757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48339758</v>
      </c>
      <c r="C64">
        <v>48338061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857</v>
      </c>
      <c r="J64" t="s">
        <v>858</v>
      </c>
      <c r="K64" t="s">
        <v>859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48339758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48339759</v>
      </c>
      <c r="C65">
        <v>48338070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852</v>
      </c>
      <c r="J65" t="s">
        <v>3</v>
      </c>
      <c r="K65" t="s">
        <v>853</v>
      </c>
      <c r="L65">
        <v>1191</v>
      </c>
      <c r="N65">
        <v>1013</v>
      </c>
      <c r="O65" t="s">
        <v>781</v>
      </c>
      <c r="P65" t="s">
        <v>781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48339759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48339760</v>
      </c>
      <c r="C66">
        <v>48338070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782</v>
      </c>
      <c r="J66" t="s">
        <v>3</v>
      </c>
      <c r="K66" t="s">
        <v>783</v>
      </c>
      <c r="L66">
        <v>1191</v>
      </c>
      <c r="N66">
        <v>1013</v>
      </c>
      <c r="O66" t="s">
        <v>781</v>
      </c>
      <c r="P66" t="s">
        <v>781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48339760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48339761</v>
      </c>
      <c r="C67">
        <v>48338070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796</v>
      </c>
      <c r="J67" t="s">
        <v>797</v>
      </c>
      <c r="K67" t="s">
        <v>798</v>
      </c>
      <c r="L67">
        <v>1368</v>
      </c>
      <c r="N67">
        <v>1011</v>
      </c>
      <c r="O67" t="s">
        <v>787</v>
      </c>
      <c r="P67" t="s">
        <v>787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48339761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48339762</v>
      </c>
      <c r="C68">
        <v>48338070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854</v>
      </c>
      <c r="J68" t="s">
        <v>855</v>
      </c>
      <c r="K68" t="s">
        <v>856</v>
      </c>
      <c r="L68">
        <v>1368</v>
      </c>
      <c r="N68">
        <v>1011</v>
      </c>
      <c r="O68" t="s">
        <v>787</v>
      </c>
      <c r="P68" t="s">
        <v>787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48339762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48339763</v>
      </c>
      <c r="C69">
        <v>48338070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857</v>
      </c>
      <c r="J69" t="s">
        <v>858</v>
      </c>
      <c r="K69" t="s">
        <v>859</v>
      </c>
      <c r="L69">
        <v>1368</v>
      </c>
      <c r="N69">
        <v>1011</v>
      </c>
      <c r="O69" t="s">
        <v>787</v>
      </c>
      <c r="P69" t="s">
        <v>787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48339763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48339764</v>
      </c>
      <c r="C70">
        <v>48338081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852</v>
      </c>
      <c r="J70" t="s">
        <v>3</v>
      </c>
      <c r="K70" t="s">
        <v>853</v>
      </c>
      <c r="L70">
        <v>1191</v>
      </c>
      <c r="N70">
        <v>1013</v>
      </c>
      <c r="O70" t="s">
        <v>781</v>
      </c>
      <c r="P70" t="s">
        <v>781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48339764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48339765</v>
      </c>
      <c r="C71">
        <v>48338081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782</v>
      </c>
      <c r="J71" t="s">
        <v>3</v>
      </c>
      <c r="K71" t="s">
        <v>783</v>
      </c>
      <c r="L71">
        <v>1191</v>
      </c>
      <c r="N71">
        <v>1013</v>
      </c>
      <c r="O71" t="s">
        <v>781</v>
      </c>
      <c r="P71" t="s">
        <v>781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48339765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48339766</v>
      </c>
      <c r="C72">
        <v>48338081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796</v>
      </c>
      <c r="J72" t="s">
        <v>797</v>
      </c>
      <c r="K72" t="s">
        <v>798</v>
      </c>
      <c r="L72">
        <v>1368</v>
      </c>
      <c r="N72">
        <v>1011</v>
      </c>
      <c r="O72" t="s">
        <v>787</v>
      </c>
      <c r="P72" t="s">
        <v>787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48339766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48339767</v>
      </c>
      <c r="C73">
        <v>48338081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854</v>
      </c>
      <c r="J73" t="s">
        <v>855</v>
      </c>
      <c r="K73" t="s">
        <v>856</v>
      </c>
      <c r="L73">
        <v>1368</v>
      </c>
      <c r="N73">
        <v>1011</v>
      </c>
      <c r="O73" t="s">
        <v>787</v>
      </c>
      <c r="P73" t="s">
        <v>787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48339767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48339768</v>
      </c>
      <c r="C74">
        <v>48338081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857</v>
      </c>
      <c r="J74" t="s">
        <v>858</v>
      </c>
      <c r="K74" t="s">
        <v>859</v>
      </c>
      <c r="L74">
        <v>1368</v>
      </c>
      <c r="N74">
        <v>1011</v>
      </c>
      <c r="O74" t="s">
        <v>787</v>
      </c>
      <c r="P74" t="s">
        <v>787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48339768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48339769</v>
      </c>
      <c r="C75">
        <v>48338092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852</v>
      </c>
      <c r="J75" t="s">
        <v>3</v>
      </c>
      <c r="K75" t="s">
        <v>853</v>
      </c>
      <c r="L75">
        <v>1191</v>
      </c>
      <c r="N75">
        <v>1013</v>
      </c>
      <c r="O75" t="s">
        <v>781</v>
      </c>
      <c r="P75" t="s">
        <v>781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48339769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48339770</v>
      </c>
      <c r="C76">
        <v>48338092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782</v>
      </c>
      <c r="J76" t="s">
        <v>3</v>
      </c>
      <c r="K76" t="s">
        <v>783</v>
      </c>
      <c r="L76">
        <v>1191</v>
      </c>
      <c r="N76">
        <v>1013</v>
      </c>
      <c r="O76" t="s">
        <v>781</v>
      </c>
      <c r="P76" t="s">
        <v>781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48339770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48339771</v>
      </c>
      <c r="C77">
        <v>48338092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854</v>
      </c>
      <c r="J77" t="s">
        <v>855</v>
      </c>
      <c r="K77" t="s">
        <v>856</v>
      </c>
      <c r="L77">
        <v>1368</v>
      </c>
      <c r="N77">
        <v>1011</v>
      </c>
      <c r="O77" t="s">
        <v>787</v>
      </c>
      <c r="P77" t="s">
        <v>787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48339771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48339772</v>
      </c>
      <c r="C78">
        <v>48338092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857</v>
      </c>
      <c r="J78" t="s">
        <v>858</v>
      </c>
      <c r="K78" t="s">
        <v>859</v>
      </c>
      <c r="L78">
        <v>1368</v>
      </c>
      <c r="N78">
        <v>1011</v>
      </c>
      <c r="O78" t="s">
        <v>787</v>
      </c>
      <c r="P78" t="s">
        <v>787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48339772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48339773</v>
      </c>
      <c r="C79">
        <v>48338101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852</v>
      </c>
      <c r="J79" t="s">
        <v>3</v>
      </c>
      <c r="K79" t="s">
        <v>853</v>
      </c>
      <c r="L79">
        <v>1191</v>
      </c>
      <c r="N79">
        <v>1013</v>
      </c>
      <c r="O79" t="s">
        <v>781</v>
      </c>
      <c r="P79" t="s">
        <v>781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48339773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48339774</v>
      </c>
      <c r="C80">
        <v>48338101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782</v>
      </c>
      <c r="J80" t="s">
        <v>3</v>
      </c>
      <c r="K80" t="s">
        <v>783</v>
      </c>
      <c r="L80">
        <v>1191</v>
      </c>
      <c r="N80">
        <v>1013</v>
      </c>
      <c r="O80" t="s">
        <v>781</v>
      </c>
      <c r="P80" t="s">
        <v>781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48339774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48339775</v>
      </c>
      <c r="C81">
        <v>48338101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854</v>
      </c>
      <c r="J81" t="s">
        <v>855</v>
      </c>
      <c r="K81" t="s">
        <v>856</v>
      </c>
      <c r="L81">
        <v>1368</v>
      </c>
      <c r="N81">
        <v>1011</v>
      </c>
      <c r="O81" t="s">
        <v>787</v>
      </c>
      <c r="P81" t="s">
        <v>787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48339775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48339776</v>
      </c>
      <c r="C82">
        <v>48338101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857</v>
      </c>
      <c r="J82" t="s">
        <v>858</v>
      </c>
      <c r="K82" t="s">
        <v>859</v>
      </c>
      <c r="L82">
        <v>1368</v>
      </c>
      <c r="N82">
        <v>1011</v>
      </c>
      <c r="O82" t="s">
        <v>787</v>
      </c>
      <c r="P82" t="s">
        <v>787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48339776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48339777</v>
      </c>
      <c r="C83">
        <v>48338173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852</v>
      </c>
      <c r="J83" t="s">
        <v>3</v>
      </c>
      <c r="K83" t="s">
        <v>853</v>
      </c>
      <c r="L83">
        <v>1191</v>
      </c>
      <c r="N83">
        <v>1013</v>
      </c>
      <c r="O83" t="s">
        <v>781</v>
      </c>
      <c r="P83" t="s">
        <v>781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48339777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48339778</v>
      </c>
      <c r="C84">
        <v>48338173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782</v>
      </c>
      <c r="J84" t="s">
        <v>3</v>
      </c>
      <c r="K84" t="s">
        <v>783</v>
      </c>
      <c r="L84">
        <v>1191</v>
      </c>
      <c r="N84">
        <v>1013</v>
      </c>
      <c r="O84" t="s">
        <v>781</v>
      </c>
      <c r="P84" t="s">
        <v>781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48339778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48339779</v>
      </c>
      <c r="C85">
        <v>48338173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796</v>
      </c>
      <c r="J85" t="s">
        <v>797</v>
      </c>
      <c r="K85" t="s">
        <v>798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48339779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48339780</v>
      </c>
      <c r="C86">
        <v>48338173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854</v>
      </c>
      <c r="J86" t="s">
        <v>855</v>
      </c>
      <c r="K86" t="s">
        <v>856</v>
      </c>
      <c r="L86">
        <v>1368</v>
      </c>
      <c r="N86">
        <v>1011</v>
      </c>
      <c r="O86" t="s">
        <v>787</v>
      </c>
      <c r="P86" t="s">
        <v>787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48339780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48339781</v>
      </c>
      <c r="C87">
        <v>48338173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857</v>
      </c>
      <c r="J87" t="s">
        <v>858</v>
      </c>
      <c r="K87" t="s">
        <v>859</v>
      </c>
      <c r="L87">
        <v>1368</v>
      </c>
      <c r="N87">
        <v>1011</v>
      </c>
      <c r="O87" t="s">
        <v>787</v>
      </c>
      <c r="P87" t="s">
        <v>787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48339781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48339782</v>
      </c>
      <c r="C88">
        <v>48338184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852</v>
      </c>
      <c r="J88" t="s">
        <v>3</v>
      </c>
      <c r="K88" t="s">
        <v>853</v>
      </c>
      <c r="L88">
        <v>1191</v>
      </c>
      <c r="N88">
        <v>1013</v>
      </c>
      <c r="O88" t="s">
        <v>781</v>
      </c>
      <c r="P88" t="s">
        <v>781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48339782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48339783</v>
      </c>
      <c r="C89">
        <v>48338184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782</v>
      </c>
      <c r="J89" t="s">
        <v>3</v>
      </c>
      <c r="K89" t="s">
        <v>783</v>
      </c>
      <c r="L89">
        <v>1191</v>
      </c>
      <c r="N89">
        <v>1013</v>
      </c>
      <c r="O89" t="s">
        <v>781</v>
      </c>
      <c r="P89" t="s">
        <v>781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48339783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48339784</v>
      </c>
      <c r="C90">
        <v>48338184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796</v>
      </c>
      <c r="J90" t="s">
        <v>797</v>
      </c>
      <c r="K90" t="s">
        <v>798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48339784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48339785</v>
      </c>
      <c r="C91">
        <v>48338184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854</v>
      </c>
      <c r="J91" t="s">
        <v>855</v>
      </c>
      <c r="K91" t="s">
        <v>856</v>
      </c>
      <c r="L91">
        <v>1368</v>
      </c>
      <c r="N91">
        <v>1011</v>
      </c>
      <c r="O91" t="s">
        <v>787</v>
      </c>
      <c r="P91" t="s">
        <v>787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48339785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48339786</v>
      </c>
      <c r="C92">
        <v>48338184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857</v>
      </c>
      <c r="J92" t="s">
        <v>858</v>
      </c>
      <c r="K92" t="s">
        <v>859</v>
      </c>
      <c r="L92">
        <v>1368</v>
      </c>
      <c r="N92">
        <v>1011</v>
      </c>
      <c r="O92" t="s">
        <v>787</v>
      </c>
      <c r="P92" t="s">
        <v>787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48339786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48339787</v>
      </c>
      <c r="C93">
        <v>48338195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852</v>
      </c>
      <c r="J93" t="s">
        <v>3</v>
      </c>
      <c r="K93" t="s">
        <v>853</v>
      </c>
      <c r="L93">
        <v>1191</v>
      </c>
      <c r="N93">
        <v>1013</v>
      </c>
      <c r="O93" t="s">
        <v>781</v>
      </c>
      <c r="P93" t="s">
        <v>781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48339787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48339788</v>
      </c>
      <c r="C94">
        <v>48338195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782</v>
      </c>
      <c r="J94" t="s">
        <v>3</v>
      </c>
      <c r="K94" t="s">
        <v>783</v>
      </c>
      <c r="L94">
        <v>1191</v>
      </c>
      <c r="N94">
        <v>1013</v>
      </c>
      <c r="O94" t="s">
        <v>781</v>
      </c>
      <c r="P94" t="s">
        <v>781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48339788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48339789</v>
      </c>
      <c r="C95">
        <v>48338195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854</v>
      </c>
      <c r="J95" t="s">
        <v>855</v>
      </c>
      <c r="K95" t="s">
        <v>856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48339789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48339790</v>
      </c>
      <c r="C96">
        <v>48338195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857</v>
      </c>
      <c r="J96" t="s">
        <v>858</v>
      </c>
      <c r="K96" t="s">
        <v>859</v>
      </c>
      <c r="L96">
        <v>1368</v>
      </c>
      <c r="N96">
        <v>1011</v>
      </c>
      <c r="O96" t="s">
        <v>787</v>
      </c>
      <c r="P96" t="s">
        <v>787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48339790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48339791</v>
      </c>
      <c r="C97">
        <v>48338204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852</v>
      </c>
      <c r="J97" t="s">
        <v>3</v>
      </c>
      <c r="K97" t="s">
        <v>853</v>
      </c>
      <c r="L97">
        <v>1191</v>
      </c>
      <c r="N97">
        <v>1013</v>
      </c>
      <c r="O97" t="s">
        <v>781</v>
      </c>
      <c r="P97" t="s">
        <v>781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48339791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48339792</v>
      </c>
      <c r="C98">
        <v>48338204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782</v>
      </c>
      <c r="J98" t="s">
        <v>3</v>
      </c>
      <c r="K98" t="s">
        <v>783</v>
      </c>
      <c r="L98">
        <v>1191</v>
      </c>
      <c r="N98">
        <v>1013</v>
      </c>
      <c r="O98" t="s">
        <v>781</v>
      </c>
      <c r="P98" t="s">
        <v>781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48339792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48339793</v>
      </c>
      <c r="C99">
        <v>48338204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854</v>
      </c>
      <c r="J99" t="s">
        <v>855</v>
      </c>
      <c r="K99" t="s">
        <v>856</v>
      </c>
      <c r="L99">
        <v>1368</v>
      </c>
      <c r="N99">
        <v>1011</v>
      </c>
      <c r="O99" t="s">
        <v>787</v>
      </c>
      <c r="P99" t="s">
        <v>787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48339793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48339794</v>
      </c>
      <c r="C100">
        <v>48338204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857</v>
      </c>
      <c r="J100" t="s">
        <v>858</v>
      </c>
      <c r="K100" t="s">
        <v>859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48339794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48339795</v>
      </c>
      <c r="C101">
        <v>48338213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800</v>
      </c>
      <c r="J101" t="s">
        <v>3</v>
      </c>
      <c r="K101" t="s">
        <v>801</v>
      </c>
      <c r="L101">
        <v>1191</v>
      </c>
      <c r="N101">
        <v>1013</v>
      </c>
      <c r="O101" t="s">
        <v>781</v>
      </c>
      <c r="P101" t="s">
        <v>781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48339795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48339796</v>
      </c>
      <c r="C102">
        <v>48338213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782</v>
      </c>
      <c r="J102" t="s">
        <v>3</v>
      </c>
      <c r="K102" t="s">
        <v>783</v>
      </c>
      <c r="L102">
        <v>1191</v>
      </c>
      <c r="N102">
        <v>1013</v>
      </c>
      <c r="O102" t="s">
        <v>781</v>
      </c>
      <c r="P102" t="s">
        <v>781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48339796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48339797</v>
      </c>
      <c r="C103">
        <v>48338213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849</v>
      </c>
      <c r="J103" t="s">
        <v>850</v>
      </c>
      <c r="K103" t="s">
        <v>851</v>
      </c>
      <c r="L103">
        <v>1368</v>
      </c>
      <c r="N103">
        <v>1011</v>
      </c>
      <c r="O103" t="s">
        <v>787</v>
      </c>
      <c r="P103" t="s">
        <v>787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48339797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48339798</v>
      </c>
      <c r="C104">
        <v>48338213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789</v>
      </c>
      <c r="J104" t="s">
        <v>790</v>
      </c>
      <c r="K104" t="s">
        <v>791</v>
      </c>
      <c r="L104">
        <v>1368</v>
      </c>
      <c r="N104">
        <v>1011</v>
      </c>
      <c r="O104" t="s">
        <v>787</v>
      </c>
      <c r="P104" t="s">
        <v>787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48339798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48339799</v>
      </c>
      <c r="C105">
        <v>48338213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832</v>
      </c>
      <c r="J105" t="s">
        <v>833</v>
      </c>
      <c r="K105" t="s">
        <v>834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48339799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48339800</v>
      </c>
      <c r="C106">
        <v>48338213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835</v>
      </c>
      <c r="J106" t="s">
        <v>836</v>
      </c>
      <c r="K106" t="s">
        <v>837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48339800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48339801</v>
      </c>
      <c r="C107">
        <v>48338213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48339801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48339802</v>
      </c>
      <c r="C108">
        <v>48338213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48339802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48339803</v>
      </c>
      <c r="C109">
        <v>48338213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48339803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48339804</v>
      </c>
      <c r="C110">
        <v>48338213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48339804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48339805</v>
      </c>
      <c r="C111">
        <v>48338213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48339805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48339806</v>
      </c>
      <c r="C112">
        <v>48338213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48339806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48339807</v>
      </c>
      <c r="C113">
        <v>48338213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860</v>
      </c>
      <c r="J113" t="s">
        <v>861</v>
      </c>
      <c r="K113" t="s">
        <v>862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48339807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48339808</v>
      </c>
      <c r="C114">
        <v>48338213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841</v>
      </c>
      <c r="J114" t="s">
        <v>842</v>
      </c>
      <c r="K114" t="s">
        <v>843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48339808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48339809</v>
      </c>
      <c r="C115">
        <v>48338213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863</v>
      </c>
      <c r="J115" t="s">
        <v>864</v>
      </c>
      <c r="K115" t="s">
        <v>865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48339809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48339810</v>
      </c>
      <c r="C116">
        <v>48338213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48339810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48339811</v>
      </c>
      <c r="C117">
        <v>48338213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48339811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48339812</v>
      </c>
      <c r="C118">
        <v>48338213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48339812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48339821</v>
      </c>
      <c r="C119">
        <v>48338258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800</v>
      </c>
      <c r="J119" t="s">
        <v>3</v>
      </c>
      <c r="K119" t="s">
        <v>801</v>
      </c>
      <c r="L119">
        <v>1191</v>
      </c>
      <c r="N119">
        <v>1013</v>
      </c>
      <c r="O119" t="s">
        <v>781</v>
      </c>
      <c r="P119" t="s">
        <v>781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48339821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48339822</v>
      </c>
      <c r="C120">
        <v>48338258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782</v>
      </c>
      <c r="J120" t="s">
        <v>3</v>
      </c>
      <c r="K120" t="s">
        <v>783</v>
      </c>
      <c r="L120">
        <v>1191</v>
      </c>
      <c r="N120">
        <v>1013</v>
      </c>
      <c r="O120" t="s">
        <v>781</v>
      </c>
      <c r="P120" t="s">
        <v>781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48339822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48339823</v>
      </c>
      <c r="C121">
        <v>48338258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849</v>
      </c>
      <c r="J121" t="s">
        <v>850</v>
      </c>
      <c r="K121" t="s">
        <v>851</v>
      </c>
      <c r="L121">
        <v>1368</v>
      </c>
      <c r="N121">
        <v>1011</v>
      </c>
      <c r="O121" t="s">
        <v>787</v>
      </c>
      <c r="P121" t="s">
        <v>787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48339823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48339824</v>
      </c>
      <c r="C122">
        <v>48338265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800</v>
      </c>
      <c r="J122" t="s">
        <v>3</v>
      </c>
      <c r="K122" t="s">
        <v>801</v>
      </c>
      <c r="L122">
        <v>1191</v>
      </c>
      <c r="N122">
        <v>1013</v>
      </c>
      <c r="O122" t="s">
        <v>781</v>
      </c>
      <c r="P122" t="s">
        <v>781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48339824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48339825</v>
      </c>
      <c r="C123">
        <v>48338265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782</v>
      </c>
      <c r="J123" t="s">
        <v>3</v>
      </c>
      <c r="K123" t="s">
        <v>783</v>
      </c>
      <c r="L123">
        <v>1191</v>
      </c>
      <c r="N123">
        <v>1013</v>
      </c>
      <c r="O123" t="s">
        <v>781</v>
      </c>
      <c r="P123" t="s">
        <v>781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48339825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48339826</v>
      </c>
      <c r="C124">
        <v>48338265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849</v>
      </c>
      <c r="J124" t="s">
        <v>850</v>
      </c>
      <c r="K124" t="s">
        <v>851</v>
      </c>
      <c r="L124">
        <v>1368</v>
      </c>
      <c r="N124">
        <v>1011</v>
      </c>
      <c r="O124" t="s">
        <v>787</v>
      </c>
      <c r="P124" t="s">
        <v>787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48339826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48339827</v>
      </c>
      <c r="C125">
        <v>48338272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866</v>
      </c>
      <c r="J125" t="s">
        <v>3</v>
      </c>
      <c r="K125" t="s">
        <v>867</v>
      </c>
      <c r="L125">
        <v>1191</v>
      </c>
      <c r="N125">
        <v>1013</v>
      </c>
      <c r="O125" t="s">
        <v>781</v>
      </c>
      <c r="P125" t="s">
        <v>781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48339827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48339828</v>
      </c>
      <c r="C126">
        <v>48338272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782</v>
      </c>
      <c r="J126" t="s">
        <v>3</v>
      </c>
      <c r="K126" t="s">
        <v>783</v>
      </c>
      <c r="L126">
        <v>1191</v>
      </c>
      <c r="N126">
        <v>1013</v>
      </c>
      <c r="O126" t="s">
        <v>781</v>
      </c>
      <c r="P126" t="s">
        <v>781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48339828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48339829</v>
      </c>
      <c r="C127">
        <v>48338272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849</v>
      </c>
      <c r="J127" t="s">
        <v>850</v>
      </c>
      <c r="K127" t="s">
        <v>851</v>
      </c>
      <c r="L127">
        <v>1368</v>
      </c>
      <c r="N127">
        <v>1011</v>
      </c>
      <c r="O127" t="s">
        <v>787</v>
      </c>
      <c r="P127" t="s">
        <v>787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48339829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48339830</v>
      </c>
      <c r="C128">
        <v>48338272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789</v>
      </c>
      <c r="J128" t="s">
        <v>790</v>
      </c>
      <c r="K128" t="s">
        <v>791</v>
      </c>
      <c r="L128">
        <v>1368</v>
      </c>
      <c r="N128">
        <v>1011</v>
      </c>
      <c r="O128" t="s">
        <v>787</v>
      </c>
      <c r="P128" t="s">
        <v>787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48339830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48339831</v>
      </c>
      <c r="C129">
        <v>48338272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832</v>
      </c>
      <c r="J129" t="s">
        <v>833</v>
      </c>
      <c r="K129" t="s">
        <v>834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48339831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48339832</v>
      </c>
      <c r="C130">
        <v>48338272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835</v>
      </c>
      <c r="J130" t="s">
        <v>836</v>
      </c>
      <c r="K130" t="s">
        <v>837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48339832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48339833</v>
      </c>
      <c r="C131">
        <v>48338272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48339833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48339834</v>
      </c>
      <c r="C132">
        <v>48338272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838</v>
      </c>
      <c r="J132" t="s">
        <v>839</v>
      </c>
      <c r="K132" t="s">
        <v>840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48339834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48339835</v>
      </c>
      <c r="C133">
        <v>48338272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48339835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48339836</v>
      </c>
      <c r="C134">
        <v>48338272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48339836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48339837</v>
      </c>
      <c r="C135">
        <v>48338272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48339837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48339838</v>
      </c>
      <c r="C136">
        <v>48338272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48339838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48339839</v>
      </c>
      <c r="C137">
        <v>48338272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48339839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48339840</v>
      </c>
      <c r="C138">
        <v>48338272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860</v>
      </c>
      <c r="J138" t="s">
        <v>861</v>
      </c>
      <c r="K138" t="s">
        <v>862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48339840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48339841</v>
      </c>
      <c r="C139">
        <v>48338272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841</v>
      </c>
      <c r="J139" t="s">
        <v>842</v>
      </c>
      <c r="K139" t="s">
        <v>843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48339841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48339842</v>
      </c>
      <c r="C140">
        <v>48338272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863</v>
      </c>
      <c r="J140" t="s">
        <v>864</v>
      </c>
      <c r="K140" t="s">
        <v>865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48339842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48339843</v>
      </c>
      <c r="C141">
        <v>48338272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48339843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48339844</v>
      </c>
      <c r="C142">
        <v>48338272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48339844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48339845</v>
      </c>
      <c r="C143">
        <v>48338272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48339845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48339855</v>
      </c>
      <c r="C144">
        <v>48338320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866</v>
      </c>
      <c r="J144" t="s">
        <v>3</v>
      </c>
      <c r="K144" t="s">
        <v>867</v>
      </c>
      <c r="L144">
        <v>1191</v>
      </c>
      <c r="N144">
        <v>1013</v>
      </c>
      <c r="O144" t="s">
        <v>781</v>
      </c>
      <c r="P144" t="s">
        <v>781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48339855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48339856</v>
      </c>
      <c r="C145">
        <v>48338320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782</v>
      </c>
      <c r="J145" t="s">
        <v>3</v>
      </c>
      <c r="K145" t="s">
        <v>783</v>
      </c>
      <c r="L145">
        <v>1191</v>
      </c>
      <c r="N145">
        <v>1013</v>
      </c>
      <c r="O145" t="s">
        <v>781</v>
      </c>
      <c r="P145" t="s">
        <v>781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48339856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48339857</v>
      </c>
      <c r="C146">
        <v>48338320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849</v>
      </c>
      <c r="J146" t="s">
        <v>850</v>
      </c>
      <c r="K146" t="s">
        <v>851</v>
      </c>
      <c r="L146">
        <v>1368</v>
      </c>
      <c r="N146">
        <v>1011</v>
      </c>
      <c r="O146" t="s">
        <v>787</v>
      </c>
      <c r="P146" t="s">
        <v>787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48339857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48339858</v>
      </c>
      <c r="C147">
        <v>48338327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866</v>
      </c>
      <c r="J147" t="s">
        <v>3</v>
      </c>
      <c r="K147" t="s">
        <v>867</v>
      </c>
      <c r="L147">
        <v>1191</v>
      </c>
      <c r="N147">
        <v>1013</v>
      </c>
      <c r="O147" t="s">
        <v>781</v>
      </c>
      <c r="P147" t="s">
        <v>781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48339858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48339859</v>
      </c>
      <c r="C148">
        <v>48338327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782</v>
      </c>
      <c r="J148" t="s">
        <v>3</v>
      </c>
      <c r="K148" t="s">
        <v>783</v>
      </c>
      <c r="L148">
        <v>1191</v>
      </c>
      <c r="N148">
        <v>1013</v>
      </c>
      <c r="O148" t="s">
        <v>781</v>
      </c>
      <c r="P148" t="s">
        <v>781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48339859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48339860</v>
      </c>
      <c r="C149">
        <v>48338327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849</v>
      </c>
      <c r="J149" t="s">
        <v>850</v>
      </c>
      <c r="K149" t="s">
        <v>851</v>
      </c>
      <c r="L149">
        <v>1368</v>
      </c>
      <c r="N149">
        <v>1011</v>
      </c>
      <c r="O149" t="s">
        <v>787</v>
      </c>
      <c r="P149" t="s">
        <v>787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48339860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48339861</v>
      </c>
      <c r="C150">
        <v>48338334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800</v>
      </c>
      <c r="J150" t="s">
        <v>3</v>
      </c>
      <c r="K150" t="s">
        <v>801</v>
      </c>
      <c r="L150">
        <v>1191</v>
      </c>
      <c r="N150">
        <v>1013</v>
      </c>
      <c r="O150" t="s">
        <v>781</v>
      </c>
      <c r="P150" t="s">
        <v>781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48339861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48339862</v>
      </c>
      <c r="C151">
        <v>48338334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782</v>
      </c>
      <c r="J151" t="s">
        <v>3</v>
      </c>
      <c r="K151" t="s">
        <v>783</v>
      </c>
      <c r="L151">
        <v>1191</v>
      </c>
      <c r="N151">
        <v>1013</v>
      </c>
      <c r="O151" t="s">
        <v>781</v>
      </c>
      <c r="P151" t="s">
        <v>781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48339862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48339863</v>
      </c>
      <c r="C152">
        <v>48338334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849</v>
      </c>
      <c r="J152" t="s">
        <v>850</v>
      </c>
      <c r="K152" t="s">
        <v>851</v>
      </c>
      <c r="L152">
        <v>1368</v>
      </c>
      <c r="N152">
        <v>1011</v>
      </c>
      <c r="O152" t="s">
        <v>787</v>
      </c>
      <c r="P152" t="s">
        <v>787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48339863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48339864</v>
      </c>
      <c r="C153">
        <v>48338334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789</v>
      </c>
      <c r="J153" t="s">
        <v>790</v>
      </c>
      <c r="K153" t="s">
        <v>791</v>
      </c>
      <c r="L153">
        <v>1368</v>
      </c>
      <c r="N153">
        <v>1011</v>
      </c>
      <c r="O153" t="s">
        <v>787</v>
      </c>
      <c r="P153" t="s">
        <v>787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48339864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48339865</v>
      </c>
      <c r="C154">
        <v>48338334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832</v>
      </c>
      <c r="J154" t="s">
        <v>833</v>
      </c>
      <c r="K154" t="s">
        <v>834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48339865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48339866</v>
      </c>
      <c r="C155">
        <v>48338334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835</v>
      </c>
      <c r="J155" t="s">
        <v>836</v>
      </c>
      <c r="K155" t="s">
        <v>837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48339866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48339867</v>
      </c>
      <c r="C156">
        <v>48338334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48339867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48339868</v>
      </c>
      <c r="C157">
        <v>48338334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838</v>
      </c>
      <c r="J157" t="s">
        <v>839</v>
      </c>
      <c r="K157" t="s">
        <v>840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48339868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48339869</v>
      </c>
      <c r="C158">
        <v>48338334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48339869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48339870</v>
      </c>
      <c r="C159">
        <v>48338334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48339870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48339871</v>
      </c>
      <c r="C160">
        <v>48338334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48339871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48339872</v>
      </c>
      <c r="C161">
        <v>48338334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48339872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48339873</v>
      </c>
      <c r="C162">
        <v>48338334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860</v>
      </c>
      <c r="J162" t="s">
        <v>861</v>
      </c>
      <c r="K162" t="s">
        <v>862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48339873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48339874</v>
      </c>
      <c r="C163">
        <v>48338334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841</v>
      </c>
      <c r="J163" t="s">
        <v>842</v>
      </c>
      <c r="K163" t="s">
        <v>843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48339874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48339875</v>
      </c>
      <c r="C164">
        <v>48338334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863</v>
      </c>
      <c r="J164" t="s">
        <v>864</v>
      </c>
      <c r="K164" t="s">
        <v>865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48339875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48339876</v>
      </c>
      <c r="C165">
        <v>48338334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48339876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48339877</v>
      </c>
      <c r="C166">
        <v>48338334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48339877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48339878</v>
      </c>
      <c r="C167">
        <v>48338334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48339878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48339879</v>
      </c>
      <c r="C168">
        <v>48338334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48339879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48339889</v>
      </c>
      <c r="C169">
        <v>48338382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800</v>
      </c>
      <c r="J169" t="s">
        <v>3</v>
      </c>
      <c r="K169" t="s">
        <v>801</v>
      </c>
      <c r="L169">
        <v>1191</v>
      </c>
      <c r="N169">
        <v>1013</v>
      </c>
      <c r="O169" t="s">
        <v>781</v>
      </c>
      <c r="P169" t="s">
        <v>781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48339889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48339890</v>
      </c>
      <c r="C170">
        <v>48338382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782</v>
      </c>
      <c r="J170" t="s">
        <v>3</v>
      </c>
      <c r="K170" t="s">
        <v>783</v>
      </c>
      <c r="L170">
        <v>1191</v>
      </c>
      <c r="N170">
        <v>1013</v>
      </c>
      <c r="O170" t="s">
        <v>781</v>
      </c>
      <c r="P170" t="s">
        <v>781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48339890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48339891</v>
      </c>
      <c r="C171">
        <v>48338382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849</v>
      </c>
      <c r="J171" t="s">
        <v>850</v>
      </c>
      <c r="K171" t="s">
        <v>851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48339891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48339892</v>
      </c>
      <c r="C172">
        <v>48338389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800</v>
      </c>
      <c r="J172" t="s">
        <v>3</v>
      </c>
      <c r="K172" t="s">
        <v>801</v>
      </c>
      <c r="L172">
        <v>1191</v>
      </c>
      <c r="N172">
        <v>1013</v>
      </c>
      <c r="O172" t="s">
        <v>781</v>
      </c>
      <c r="P172" t="s">
        <v>781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48339892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48339893</v>
      </c>
      <c r="C173">
        <v>48338389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782</v>
      </c>
      <c r="J173" t="s">
        <v>3</v>
      </c>
      <c r="K173" t="s">
        <v>783</v>
      </c>
      <c r="L173">
        <v>1191</v>
      </c>
      <c r="N173">
        <v>1013</v>
      </c>
      <c r="O173" t="s">
        <v>781</v>
      </c>
      <c r="P173" t="s">
        <v>781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48339893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48339894</v>
      </c>
      <c r="C174">
        <v>48338389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849</v>
      </c>
      <c r="J174" t="s">
        <v>850</v>
      </c>
      <c r="K174" t="s">
        <v>851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48339894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48339895</v>
      </c>
      <c r="C175">
        <v>48338396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866</v>
      </c>
      <c r="J175" t="s">
        <v>3</v>
      </c>
      <c r="K175" t="s">
        <v>867</v>
      </c>
      <c r="L175">
        <v>1191</v>
      </c>
      <c r="N175">
        <v>1013</v>
      </c>
      <c r="O175" t="s">
        <v>781</v>
      </c>
      <c r="P175" t="s">
        <v>781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48339895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48339896</v>
      </c>
      <c r="C176">
        <v>48338396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782</v>
      </c>
      <c r="J176" t="s">
        <v>3</v>
      </c>
      <c r="K176" t="s">
        <v>783</v>
      </c>
      <c r="L176">
        <v>1191</v>
      </c>
      <c r="N176">
        <v>1013</v>
      </c>
      <c r="O176" t="s">
        <v>781</v>
      </c>
      <c r="P176" t="s">
        <v>781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48339896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48339897</v>
      </c>
      <c r="C177">
        <v>48338396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849</v>
      </c>
      <c r="J177" t="s">
        <v>850</v>
      </c>
      <c r="K177" t="s">
        <v>851</v>
      </c>
      <c r="L177">
        <v>1368</v>
      </c>
      <c r="N177">
        <v>1011</v>
      </c>
      <c r="O177" t="s">
        <v>787</v>
      </c>
      <c r="P177" t="s">
        <v>787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48339897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48339898</v>
      </c>
      <c r="C178">
        <v>48338396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789</v>
      </c>
      <c r="J178" t="s">
        <v>790</v>
      </c>
      <c r="K178" t="s">
        <v>791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48339898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48339899</v>
      </c>
      <c r="C179">
        <v>48338396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832</v>
      </c>
      <c r="J179" t="s">
        <v>833</v>
      </c>
      <c r="K179" t="s">
        <v>834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48339899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48339900</v>
      </c>
      <c r="C180">
        <v>48338396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835</v>
      </c>
      <c r="J180" t="s">
        <v>836</v>
      </c>
      <c r="K180" t="s">
        <v>837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48339900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48339901</v>
      </c>
      <c r="C181">
        <v>48338396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48339901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48339902</v>
      </c>
      <c r="C182">
        <v>48338396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838</v>
      </c>
      <c r="J182" t="s">
        <v>839</v>
      </c>
      <c r="K182" t="s">
        <v>840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48339902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48339903</v>
      </c>
      <c r="C183">
        <v>48338396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48339903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48339904</v>
      </c>
      <c r="C184">
        <v>48338396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48339904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48339905</v>
      </c>
      <c r="C185">
        <v>48338396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48339905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48339906</v>
      </c>
      <c r="C186">
        <v>48338396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48339906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48339907</v>
      </c>
      <c r="C187">
        <v>48338396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48339907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48339908</v>
      </c>
      <c r="C188">
        <v>48338396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860</v>
      </c>
      <c r="J188" t="s">
        <v>861</v>
      </c>
      <c r="K188" t="s">
        <v>862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48339908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48339909</v>
      </c>
      <c r="C189">
        <v>48338396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841</v>
      </c>
      <c r="J189" t="s">
        <v>842</v>
      </c>
      <c r="K189" t="s">
        <v>843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48339909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48339910</v>
      </c>
      <c r="C190">
        <v>48338396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863</v>
      </c>
      <c r="J190" t="s">
        <v>864</v>
      </c>
      <c r="K190" t="s">
        <v>865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48339910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48339911</v>
      </c>
      <c r="C191">
        <v>48338396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48339911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48339912</v>
      </c>
      <c r="C192">
        <v>48338396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48339912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48339913</v>
      </c>
      <c r="C193">
        <v>48338396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48339913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48339914</v>
      </c>
      <c r="C194">
        <v>48338396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48339914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48339925</v>
      </c>
      <c r="C195">
        <v>48338447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866</v>
      </c>
      <c r="J195" t="s">
        <v>3</v>
      </c>
      <c r="K195" t="s">
        <v>867</v>
      </c>
      <c r="L195">
        <v>1191</v>
      </c>
      <c r="N195">
        <v>1013</v>
      </c>
      <c r="O195" t="s">
        <v>781</v>
      </c>
      <c r="P195" t="s">
        <v>781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48339925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48339926</v>
      </c>
      <c r="C196">
        <v>48338447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782</v>
      </c>
      <c r="J196" t="s">
        <v>3</v>
      </c>
      <c r="K196" t="s">
        <v>783</v>
      </c>
      <c r="L196">
        <v>1191</v>
      </c>
      <c r="N196">
        <v>1013</v>
      </c>
      <c r="O196" t="s">
        <v>781</v>
      </c>
      <c r="P196" t="s">
        <v>781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48339926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48339927</v>
      </c>
      <c r="C197">
        <v>48338447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849</v>
      </c>
      <c r="J197" t="s">
        <v>850</v>
      </c>
      <c r="K197" t="s">
        <v>851</v>
      </c>
      <c r="L197">
        <v>1368</v>
      </c>
      <c r="N197">
        <v>1011</v>
      </c>
      <c r="O197" t="s">
        <v>787</v>
      </c>
      <c r="P197" t="s">
        <v>787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48339927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48339928</v>
      </c>
      <c r="C198">
        <v>48338454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866</v>
      </c>
      <c r="J198" t="s">
        <v>3</v>
      </c>
      <c r="K198" t="s">
        <v>867</v>
      </c>
      <c r="L198">
        <v>1191</v>
      </c>
      <c r="N198">
        <v>1013</v>
      </c>
      <c r="O198" t="s">
        <v>781</v>
      </c>
      <c r="P198" t="s">
        <v>781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48339928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48339929</v>
      </c>
      <c r="C199">
        <v>48338454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782</v>
      </c>
      <c r="J199" t="s">
        <v>3</v>
      </c>
      <c r="K199" t="s">
        <v>783</v>
      </c>
      <c r="L199">
        <v>1191</v>
      </c>
      <c r="N199">
        <v>1013</v>
      </c>
      <c r="O199" t="s">
        <v>781</v>
      </c>
      <c r="P199" t="s">
        <v>781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48339929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48339930</v>
      </c>
      <c r="C200">
        <v>48338454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849</v>
      </c>
      <c r="J200" t="s">
        <v>850</v>
      </c>
      <c r="K200" t="s">
        <v>851</v>
      </c>
      <c r="L200">
        <v>1368</v>
      </c>
      <c r="N200">
        <v>1011</v>
      </c>
      <c r="O200" t="s">
        <v>787</v>
      </c>
      <c r="P200" t="s">
        <v>787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48339930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48339931</v>
      </c>
      <c r="C201">
        <v>48338461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800</v>
      </c>
      <c r="J201" t="s">
        <v>3</v>
      </c>
      <c r="K201" t="s">
        <v>801</v>
      </c>
      <c r="L201">
        <v>1191</v>
      </c>
      <c r="N201">
        <v>1013</v>
      </c>
      <c r="O201" t="s">
        <v>781</v>
      </c>
      <c r="P201" t="s">
        <v>781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48339931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48339932</v>
      </c>
      <c r="C202">
        <v>48338461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782</v>
      </c>
      <c r="J202" t="s">
        <v>3</v>
      </c>
      <c r="K202" t="s">
        <v>783</v>
      </c>
      <c r="L202">
        <v>1191</v>
      </c>
      <c r="N202">
        <v>1013</v>
      </c>
      <c r="O202" t="s">
        <v>781</v>
      </c>
      <c r="P202" t="s">
        <v>781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48339932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48339933</v>
      </c>
      <c r="C203">
        <v>48338461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849</v>
      </c>
      <c r="J203" t="s">
        <v>850</v>
      </c>
      <c r="K203" t="s">
        <v>851</v>
      </c>
      <c r="L203">
        <v>1368</v>
      </c>
      <c r="N203">
        <v>1011</v>
      </c>
      <c r="O203" t="s">
        <v>787</v>
      </c>
      <c r="P203" t="s">
        <v>787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48339933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48339934</v>
      </c>
      <c r="C204">
        <v>48338461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789</v>
      </c>
      <c r="J204" t="s">
        <v>790</v>
      </c>
      <c r="K204" t="s">
        <v>791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48339934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48339935</v>
      </c>
      <c r="C205">
        <v>48338461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832</v>
      </c>
      <c r="J205" t="s">
        <v>833</v>
      </c>
      <c r="K205" t="s">
        <v>834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48339935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48339936</v>
      </c>
      <c r="C206">
        <v>48338461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835</v>
      </c>
      <c r="J206" t="s">
        <v>836</v>
      </c>
      <c r="K206" t="s">
        <v>837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48339936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48339937</v>
      </c>
      <c r="C207">
        <v>48338461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48339937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48339938</v>
      </c>
      <c r="C208">
        <v>48338461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838</v>
      </c>
      <c r="J208" t="s">
        <v>839</v>
      </c>
      <c r="K208" t="s">
        <v>840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48339938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48339939</v>
      </c>
      <c r="C209">
        <v>48338461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48339939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48339940</v>
      </c>
      <c r="C210">
        <v>48338461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48339940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48339941</v>
      </c>
      <c r="C211">
        <v>48338461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48339941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48339942</v>
      </c>
      <c r="C212">
        <v>48338461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48339942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48339943</v>
      </c>
      <c r="C213">
        <v>48338461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860</v>
      </c>
      <c r="J213" t="s">
        <v>861</v>
      </c>
      <c r="K213" t="s">
        <v>862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48339943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48339944</v>
      </c>
      <c r="C214">
        <v>48338461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841</v>
      </c>
      <c r="J214" t="s">
        <v>842</v>
      </c>
      <c r="K214" t="s">
        <v>843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48339944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48339945</v>
      </c>
      <c r="C215">
        <v>48338461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863</v>
      </c>
      <c r="J215" t="s">
        <v>864</v>
      </c>
      <c r="K215" t="s">
        <v>865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48339945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48339946</v>
      </c>
      <c r="C216">
        <v>48338461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48339946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48339947</v>
      </c>
      <c r="C217">
        <v>48338461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48339947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48339948</v>
      </c>
      <c r="C218">
        <v>48338461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48339948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48339949</v>
      </c>
      <c r="C219">
        <v>48338461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48339949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48339959</v>
      </c>
      <c r="C220">
        <v>48338509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800</v>
      </c>
      <c r="J220" t="s">
        <v>3</v>
      </c>
      <c r="K220" t="s">
        <v>801</v>
      </c>
      <c r="L220">
        <v>1191</v>
      </c>
      <c r="N220">
        <v>1013</v>
      </c>
      <c r="O220" t="s">
        <v>781</v>
      </c>
      <c r="P220" t="s">
        <v>781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48339959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48339960</v>
      </c>
      <c r="C221">
        <v>48338509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782</v>
      </c>
      <c r="J221" t="s">
        <v>3</v>
      </c>
      <c r="K221" t="s">
        <v>783</v>
      </c>
      <c r="L221">
        <v>1191</v>
      </c>
      <c r="N221">
        <v>1013</v>
      </c>
      <c r="O221" t="s">
        <v>781</v>
      </c>
      <c r="P221" t="s">
        <v>781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48339960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48339961</v>
      </c>
      <c r="C222">
        <v>48338509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849</v>
      </c>
      <c r="J222" t="s">
        <v>850</v>
      </c>
      <c r="K222" t="s">
        <v>851</v>
      </c>
      <c r="L222">
        <v>1368</v>
      </c>
      <c r="N222">
        <v>1011</v>
      </c>
      <c r="O222" t="s">
        <v>787</v>
      </c>
      <c r="P222" t="s">
        <v>787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48339961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48339962</v>
      </c>
      <c r="C223">
        <v>48338516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800</v>
      </c>
      <c r="J223" t="s">
        <v>3</v>
      </c>
      <c r="K223" t="s">
        <v>801</v>
      </c>
      <c r="L223">
        <v>1191</v>
      </c>
      <c r="N223">
        <v>1013</v>
      </c>
      <c r="O223" t="s">
        <v>781</v>
      </c>
      <c r="P223" t="s">
        <v>781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48339962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48339963</v>
      </c>
      <c r="C224">
        <v>48338516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782</v>
      </c>
      <c r="J224" t="s">
        <v>3</v>
      </c>
      <c r="K224" t="s">
        <v>783</v>
      </c>
      <c r="L224">
        <v>1191</v>
      </c>
      <c r="N224">
        <v>1013</v>
      </c>
      <c r="O224" t="s">
        <v>781</v>
      </c>
      <c r="P224" t="s">
        <v>781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48339963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48339964</v>
      </c>
      <c r="C225">
        <v>48338516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849</v>
      </c>
      <c r="J225" t="s">
        <v>850</v>
      </c>
      <c r="K225" t="s">
        <v>851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48339964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48339965</v>
      </c>
      <c r="C226">
        <v>48338523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866</v>
      </c>
      <c r="J226" t="s">
        <v>3</v>
      </c>
      <c r="K226" t="s">
        <v>867</v>
      </c>
      <c r="L226">
        <v>1191</v>
      </c>
      <c r="N226">
        <v>1013</v>
      </c>
      <c r="O226" t="s">
        <v>781</v>
      </c>
      <c r="P226" t="s">
        <v>781</v>
      </c>
      <c r="Q226">
        <v>1</v>
      </c>
      <c r="X226">
        <v>23.69</v>
      </c>
      <c r="Y226">
        <v>0</v>
      </c>
      <c r="Z226">
        <v>0</v>
      </c>
      <c r="AA226">
        <v>0</v>
      </c>
      <c r="AB226">
        <v>584</v>
      </c>
      <c r="AC226">
        <v>0</v>
      </c>
      <c r="AD226">
        <v>1</v>
      </c>
      <c r="AE226">
        <v>1</v>
      </c>
      <c r="AF226" t="s">
        <v>268</v>
      </c>
      <c r="AG226">
        <v>28.191099999999999</v>
      </c>
      <c r="AH226">
        <v>2</v>
      </c>
      <c r="AI226">
        <v>48339965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48339966</v>
      </c>
      <c r="C227">
        <v>48338523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782</v>
      </c>
      <c r="J227" t="s">
        <v>3</v>
      </c>
      <c r="K227" t="s">
        <v>783</v>
      </c>
      <c r="L227">
        <v>1191</v>
      </c>
      <c r="N227">
        <v>1013</v>
      </c>
      <c r="O227" t="s">
        <v>781</v>
      </c>
      <c r="P227" t="s">
        <v>781</v>
      </c>
      <c r="Q227">
        <v>1</v>
      </c>
      <c r="X227">
        <v>4.6100000000000003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4.6100000000000003</v>
      </c>
      <c r="AH227">
        <v>2</v>
      </c>
      <c r="AI227">
        <v>48339966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48339967</v>
      </c>
      <c r="C228">
        <v>48338523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849</v>
      </c>
      <c r="J228" t="s">
        <v>850</v>
      </c>
      <c r="K228" t="s">
        <v>851</v>
      </c>
      <c r="L228">
        <v>1368</v>
      </c>
      <c r="N228">
        <v>1011</v>
      </c>
      <c r="O228" t="s">
        <v>787</v>
      </c>
      <c r="P228" t="s">
        <v>787</v>
      </c>
      <c r="Q228">
        <v>1</v>
      </c>
      <c r="X228">
        <v>3.42</v>
      </c>
      <c r="Y228">
        <v>0</v>
      </c>
      <c r="Z228">
        <v>2088.77</v>
      </c>
      <c r="AA228">
        <v>746.36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3.42</v>
      </c>
      <c r="AH228">
        <v>2</v>
      </c>
      <c r="AI228">
        <v>48339967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48339968</v>
      </c>
      <c r="C229">
        <v>48338523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789</v>
      </c>
      <c r="J229" t="s">
        <v>790</v>
      </c>
      <c r="K229" t="s">
        <v>791</v>
      </c>
      <c r="L229">
        <v>1368</v>
      </c>
      <c r="N229">
        <v>1011</v>
      </c>
      <c r="O229" t="s">
        <v>787</v>
      </c>
      <c r="P229" t="s">
        <v>787</v>
      </c>
      <c r="Q229">
        <v>1</v>
      </c>
      <c r="X229">
        <v>1.19</v>
      </c>
      <c r="Y229">
        <v>0</v>
      </c>
      <c r="Z229">
        <v>649.04999999999995</v>
      </c>
      <c r="AA229">
        <v>649.42999999999995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1.19</v>
      </c>
      <c r="AH229">
        <v>2</v>
      </c>
      <c r="AI229">
        <v>48339968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ROW(Source!A159)</f>
        <v>159</v>
      </c>
      <c r="B230">
        <v>48339969</v>
      </c>
      <c r="C230">
        <v>48338523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832</v>
      </c>
      <c r="J230" t="s">
        <v>833</v>
      </c>
      <c r="K230" t="s">
        <v>834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X230">
        <v>0.1</v>
      </c>
      <c r="Y230">
        <v>238.29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</v>
      </c>
      <c r="AH230">
        <v>2</v>
      </c>
      <c r="AI230">
        <v>48339969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48339970</v>
      </c>
      <c r="C231">
        <v>48338523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835</v>
      </c>
      <c r="J231" t="s">
        <v>836</v>
      </c>
      <c r="K231" t="s">
        <v>837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X231">
        <v>0.03</v>
      </c>
      <c r="Y231">
        <v>58.53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0.03</v>
      </c>
      <c r="AH231">
        <v>2</v>
      </c>
      <c r="AI231">
        <v>48339970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48339971</v>
      </c>
      <c r="C232">
        <v>48338523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X232">
        <v>0</v>
      </c>
      <c r="Y232">
        <v>174.93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48339971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48339972</v>
      </c>
      <c r="C233">
        <v>48338523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838</v>
      </c>
      <c r="J233" t="s">
        <v>839</v>
      </c>
      <c r="K233" t="s">
        <v>840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X233">
        <v>0.02</v>
      </c>
      <c r="Y233">
        <v>56.11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2</v>
      </c>
      <c r="AI233">
        <v>48339972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48339973</v>
      </c>
      <c r="C234">
        <v>48338523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48339973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48339974</v>
      </c>
      <c r="C235">
        <v>48338523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48339974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48339975</v>
      </c>
      <c r="C236">
        <v>48338523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48339975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48339976</v>
      </c>
      <c r="C237">
        <v>48338523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48339976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48339977</v>
      </c>
      <c r="C238">
        <v>48338523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48339977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48339978</v>
      </c>
      <c r="C239">
        <v>48338523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860</v>
      </c>
      <c r="J239" t="s">
        <v>861</v>
      </c>
      <c r="K239" t="s">
        <v>862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X239">
        <v>4.0000000000000002E-4</v>
      </c>
      <c r="Y239">
        <v>61265.39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4.0000000000000002E-4</v>
      </c>
      <c r="AH239">
        <v>2</v>
      </c>
      <c r="AI239">
        <v>48339978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48339979</v>
      </c>
      <c r="C240">
        <v>48338523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841</v>
      </c>
      <c r="J240" t="s">
        <v>842</v>
      </c>
      <c r="K240" t="s">
        <v>843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X240">
        <v>1E-4</v>
      </c>
      <c r="Y240">
        <v>80020.98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1E-4</v>
      </c>
      <c r="AH240">
        <v>2</v>
      </c>
      <c r="AI240">
        <v>48339979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ROW(Source!A159)</f>
        <v>159</v>
      </c>
      <c r="B241">
        <v>48339980</v>
      </c>
      <c r="C241">
        <v>48338523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863</v>
      </c>
      <c r="J241" t="s">
        <v>864</v>
      </c>
      <c r="K241" t="s">
        <v>865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X241">
        <v>0.06</v>
      </c>
      <c r="Y241">
        <v>1449.85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0.06</v>
      </c>
      <c r="AH241">
        <v>2</v>
      </c>
      <c r="AI241">
        <v>48339980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48339981</v>
      </c>
      <c r="C242">
        <v>48338523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48339981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ROW(Source!A159)</f>
        <v>159</v>
      </c>
      <c r="B243">
        <v>48339982</v>
      </c>
      <c r="C243">
        <v>48338523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48339982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ROW(Source!A159)</f>
        <v>159</v>
      </c>
      <c r="B244">
        <v>48339983</v>
      </c>
      <c r="C244">
        <v>48338523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48339983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ROW(Source!A159)</f>
        <v>159</v>
      </c>
      <c r="B245">
        <v>48339984</v>
      </c>
      <c r="C245">
        <v>48338523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48339984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ROW(Source!A170)</f>
        <v>170</v>
      </c>
      <c r="B246">
        <v>48339995</v>
      </c>
      <c r="C246">
        <v>48338574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866</v>
      </c>
      <c r="J246" t="s">
        <v>3</v>
      </c>
      <c r="K246" t="s">
        <v>867</v>
      </c>
      <c r="L246">
        <v>1191</v>
      </c>
      <c r="N246">
        <v>1013</v>
      </c>
      <c r="O246" t="s">
        <v>781</v>
      </c>
      <c r="P246" t="s">
        <v>781</v>
      </c>
      <c r="Q246">
        <v>1</v>
      </c>
      <c r="X246">
        <v>1.99</v>
      </c>
      <c r="Y246">
        <v>0</v>
      </c>
      <c r="Z246">
        <v>0</v>
      </c>
      <c r="AA246">
        <v>0</v>
      </c>
      <c r="AB246">
        <v>584</v>
      </c>
      <c r="AC246">
        <v>0</v>
      </c>
      <c r="AD246">
        <v>1</v>
      </c>
      <c r="AE246">
        <v>1</v>
      </c>
      <c r="AF246" t="s">
        <v>3</v>
      </c>
      <c r="AG246">
        <v>1.99</v>
      </c>
      <c r="AH246">
        <v>2</v>
      </c>
      <c r="AI246">
        <v>48339995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ROW(Source!A170)</f>
        <v>170</v>
      </c>
      <c r="B247">
        <v>48339996</v>
      </c>
      <c r="C247">
        <v>48338574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782</v>
      </c>
      <c r="J247" t="s">
        <v>3</v>
      </c>
      <c r="K247" t="s">
        <v>783</v>
      </c>
      <c r="L247">
        <v>1191</v>
      </c>
      <c r="N247">
        <v>1013</v>
      </c>
      <c r="O247" t="s">
        <v>781</v>
      </c>
      <c r="P247" t="s">
        <v>781</v>
      </c>
      <c r="Q247">
        <v>1</v>
      </c>
      <c r="X247">
        <v>1.78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1.78</v>
      </c>
      <c r="AH247">
        <v>2</v>
      </c>
      <c r="AI247">
        <v>48339996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ROW(Source!A170)</f>
        <v>170</v>
      </c>
      <c r="B248">
        <v>48339997</v>
      </c>
      <c r="C248">
        <v>48338574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849</v>
      </c>
      <c r="J248" t="s">
        <v>850</v>
      </c>
      <c r="K248" t="s">
        <v>851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X248">
        <v>1.78</v>
      </c>
      <c r="Y248">
        <v>0</v>
      </c>
      <c r="Z248">
        <v>2088.77</v>
      </c>
      <c r="AA248">
        <v>746.36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1.78</v>
      </c>
      <c r="AH248">
        <v>2</v>
      </c>
      <c r="AI248">
        <v>48339997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48339998</v>
      </c>
      <c r="C249">
        <v>48338581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866</v>
      </c>
      <c r="J249" t="s">
        <v>3</v>
      </c>
      <c r="K249" t="s">
        <v>867</v>
      </c>
      <c r="L249">
        <v>1191</v>
      </c>
      <c r="N249">
        <v>1013</v>
      </c>
      <c r="O249" t="s">
        <v>781</v>
      </c>
      <c r="P249" t="s">
        <v>781</v>
      </c>
      <c r="Q249">
        <v>1</v>
      </c>
      <c r="X249">
        <v>1.99</v>
      </c>
      <c r="Y249">
        <v>0</v>
      </c>
      <c r="Z249">
        <v>0</v>
      </c>
      <c r="AA249">
        <v>0</v>
      </c>
      <c r="AB249">
        <v>584</v>
      </c>
      <c r="AC249">
        <v>0</v>
      </c>
      <c r="AD249">
        <v>1</v>
      </c>
      <c r="AE249">
        <v>1</v>
      </c>
      <c r="AF249" t="s">
        <v>287</v>
      </c>
      <c r="AG249">
        <v>2.4874999999999998</v>
      </c>
      <c r="AH249">
        <v>2</v>
      </c>
      <c r="AI249">
        <v>48339998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48339999</v>
      </c>
      <c r="C250">
        <v>48338581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782</v>
      </c>
      <c r="J250" t="s">
        <v>3</v>
      </c>
      <c r="K250" t="s">
        <v>783</v>
      </c>
      <c r="L250">
        <v>1191</v>
      </c>
      <c r="N250">
        <v>1013</v>
      </c>
      <c r="O250" t="s">
        <v>781</v>
      </c>
      <c r="P250" t="s">
        <v>781</v>
      </c>
      <c r="Q250">
        <v>1</v>
      </c>
      <c r="X250">
        <v>1.78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287</v>
      </c>
      <c r="AG250">
        <v>2.2250000000000001</v>
      </c>
      <c r="AH250">
        <v>2</v>
      </c>
      <c r="AI250">
        <v>48339999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ROW(Source!A171)</f>
        <v>171</v>
      </c>
      <c r="B251">
        <v>48340000</v>
      </c>
      <c r="C251">
        <v>48338581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849</v>
      </c>
      <c r="J251" t="s">
        <v>850</v>
      </c>
      <c r="K251" t="s">
        <v>851</v>
      </c>
      <c r="L251">
        <v>1368</v>
      </c>
      <c r="N251">
        <v>1011</v>
      </c>
      <c r="O251" t="s">
        <v>787</v>
      </c>
      <c r="P251" t="s">
        <v>787</v>
      </c>
      <c r="Q251">
        <v>1</v>
      </c>
      <c r="X251">
        <v>1.78</v>
      </c>
      <c r="Y251">
        <v>0</v>
      </c>
      <c r="Z251">
        <v>2088.77</v>
      </c>
      <c r="AA251">
        <v>746.36</v>
      </c>
      <c r="AB251">
        <v>0</v>
      </c>
      <c r="AC251">
        <v>0</v>
      </c>
      <c r="AD251">
        <v>1</v>
      </c>
      <c r="AE251">
        <v>0</v>
      </c>
      <c r="AF251" t="s">
        <v>287</v>
      </c>
      <c r="AG251">
        <v>2.2250000000000001</v>
      </c>
      <c r="AH251">
        <v>2</v>
      </c>
      <c r="AI251">
        <v>48340000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48340001</v>
      </c>
      <c r="C252">
        <v>48338588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792</v>
      </c>
      <c r="J252" t="s">
        <v>3</v>
      </c>
      <c r="K252" t="s">
        <v>793</v>
      </c>
      <c r="L252">
        <v>1191</v>
      </c>
      <c r="N252">
        <v>1013</v>
      </c>
      <c r="O252" t="s">
        <v>781</v>
      </c>
      <c r="P252" t="s">
        <v>781</v>
      </c>
      <c r="Q252">
        <v>1</v>
      </c>
      <c r="X252">
        <v>13.9</v>
      </c>
      <c r="Y252">
        <v>0</v>
      </c>
      <c r="Z252">
        <v>0</v>
      </c>
      <c r="AA252">
        <v>0</v>
      </c>
      <c r="AB252">
        <v>620.35</v>
      </c>
      <c r="AC252">
        <v>0</v>
      </c>
      <c r="AD252">
        <v>1</v>
      </c>
      <c r="AE252">
        <v>1</v>
      </c>
      <c r="AF252" t="s">
        <v>3</v>
      </c>
      <c r="AG252">
        <v>13.9</v>
      </c>
      <c r="AH252">
        <v>2</v>
      </c>
      <c r="AI252">
        <v>48340001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ROW(Source!A172)</f>
        <v>172</v>
      </c>
      <c r="B253">
        <v>48340002</v>
      </c>
      <c r="C253">
        <v>48338588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782</v>
      </c>
      <c r="J253" t="s">
        <v>3</v>
      </c>
      <c r="K253" t="s">
        <v>783</v>
      </c>
      <c r="L253">
        <v>1191</v>
      </c>
      <c r="N253">
        <v>1013</v>
      </c>
      <c r="O253" t="s">
        <v>781</v>
      </c>
      <c r="P253" t="s">
        <v>781</v>
      </c>
      <c r="Q253">
        <v>1</v>
      </c>
      <c r="X253">
        <v>0.7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0.7</v>
      </c>
      <c r="AH253">
        <v>2</v>
      </c>
      <c r="AI253">
        <v>48340002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ROW(Source!A172)</f>
        <v>172</v>
      </c>
      <c r="B254">
        <v>48340003</v>
      </c>
      <c r="C254">
        <v>48338588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789</v>
      </c>
      <c r="J254" t="s">
        <v>790</v>
      </c>
      <c r="K254" t="s">
        <v>791</v>
      </c>
      <c r="L254">
        <v>1368</v>
      </c>
      <c r="N254">
        <v>1011</v>
      </c>
      <c r="O254" t="s">
        <v>787</v>
      </c>
      <c r="P254" t="s">
        <v>787</v>
      </c>
      <c r="Q254">
        <v>1</v>
      </c>
      <c r="X254">
        <v>0.7</v>
      </c>
      <c r="Y254">
        <v>0</v>
      </c>
      <c r="Z254">
        <v>649.04999999999995</v>
      </c>
      <c r="AA254">
        <v>649.42999999999995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0.7</v>
      </c>
      <c r="AH254">
        <v>2</v>
      </c>
      <c r="AI254">
        <v>48340003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ROW(Source!A172)</f>
        <v>172</v>
      </c>
      <c r="B255">
        <v>48340004</v>
      </c>
      <c r="C255">
        <v>48338588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2</v>
      </c>
      <c r="AI255">
        <v>48340004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ROW(Source!A174)</f>
        <v>174</v>
      </c>
      <c r="B256">
        <v>48340006</v>
      </c>
      <c r="C256">
        <v>48338598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868</v>
      </c>
      <c r="J256" t="s">
        <v>3</v>
      </c>
      <c r="K256" t="s">
        <v>869</v>
      </c>
      <c r="L256">
        <v>1369</v>
      </c>
      <c r="N256">
        <v>1013</v>
      </c>
      <c r="O256" t="s">
        <v>870</v>
      </c>
      <c r="P256" t="s">
        <v>870</v>
      </c>
      <c r="Q256">
        <v>1</v>
      </c>
      <c r="X256">
        <v>0.91</v>
      </c>
      <c r="Y256">
        <v>0</v>
      </c>
      <c r="Z256">
        <v>0</v>
      </c>
      <c r="AA256">
        <v>0</v>
      </c>
      <c r="AB256">
        <v>528.27</v>
      </c>
      <c r="AC256">
        <v>0</v>
      </c>
      <c r="AD256">
        <v>1</v>
      </c>
      <c r="AE256">
        <v>1</v>
      </c>
      <c r="AF256" t="s">
        <v>3</v>
      </c>
      <c r="AG256">
        <v>0.91</v>
      </c>
      <c r="AH256">
        <v>2</v>
      </c>
      <c r="AI256">
        <v>48340006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ROW(Source!A174)</f>
        <v>174</v>
      </c>
      <c r="B257">
        <v>48340007</v>
      </c>
      <c r="C257">
        <v>48338598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871</v>
      </c>
      <c r="J257" t="s">
        <v>3</v>
      </c>
      <c r="K257" t="s">
        <v>872</v>
      </c>
      <c r="L257">
        <v>1369</v>
      </c>
      <c r="N257">
        <v>1013</v>
      </c>
      <c r="O257" t="s">
        <v>870</v>
      </c>
      <c r="P257" t="s">
        <v>870</v>
      </c>
      <c r="Q257">
        <v>1</v>
      </c>
      <c r="X257">
        <v>38.89</v>
      </c>
      <c r="Y257">
        <v>0</v>
      </c>
      <c r="Z257">
        <v>0</v>
      </c>
      <c r="AA257">
        <v>0</v>
      </c>
      <c r="AB257">
        <v>576.73</v>
      </c>
      <c r="AC257">
        <v>0</v>
      </c>
      <c r="AD257">
        <v>1</v>
      </c>
      <c r="AE257">
        <v>1</v>
      </c>
      <c r="AF257" t="s">
        <v>3</v>
      </c>
      <c r="AG257">
        <v>38.89</v>
      </c>
      <c r="AH257">
        <v>2</v>
      </c>
      <c r="AI257">
        <v>48340007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ROW(Source!A174)</f>
        <v>174</v>
      </c>
      <c r="B258">
        <v>48340008</v>
      </c>
      <c r="C258">
        <v>48338598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873</v>
      </c>
      <c r="J258" t="s">
        <v>3</v>
      </c>
      <c r="K258" t="s">
        <v>874</v>
      </c>
      <c r="L258">
        <v>1369</v>
      </c>
      <c r="N258">
        <v>1013</v>
      </c>
      <c r="O258" t="s">
        <v>870</v>
      </c>
      <c r="P258" t="s">
        <v>870</v>
      </c>
      <c r="Q258">
        <v>1</v>
      </c>
      <c r="X258">
        <v>19.239999999999998</v>
      </c>
      <c r="Y258">
        <v>0</v>
      </c>
      <c r="Z258">
        <v>0</v>
      </c>
      <c r="AA258">
        <v>0</v>
      </c>
      <c r="AB258">
        <v>649.42999999999995</v>
      </c>
      <c r="AC258">
        <v>0</v>
      </c>
      <c r="AD258">
        <v>1</v>
      </c>
      <c r="AE258">
        <v>1</v>
      </c>
      <c r="AF258" t="s">
        <v>3</v>
      </c>
      <c r="AG258">
        <v>19.239999999999998</v>
      </c>
      <c r="AH258">
        <v>2</v>
      </c>
      <c r="AI258">
        <v>48340008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ROW(Source!A174)</f>
        <v>174</v>
      </c>
      <c r="B259">
        <v>48340009</v>
      </c>
      <c r="C259">
        <v>48338598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875</v>
      </c>
      <c r="J259" t="s">
        <v>3</v>
      </c>
      <c r="K259" t="s">
        <v>876</v>
      </c>
      <c r="L259">
        <v>1369</v>
      </c>
      <c r="N259">
        <v>1013</v>
      </c>
      <c r="O259" t="s">
        <v>870</v>
      </c>
      <c r="P259" t="s">
        <v>870</v>
      </c>
      <c r="Q259">
        <v>1</v>
      </c>
      <c r="X259">
        <v>19.239999999999998</v>
      </c>
      <c r="Y259">
        <v>0</v>
      </c>
      <c r="Z259">
        <v>0</v>
      </c>
      <c r="AA259">
        <v>0</v>
      </c>
      <c r="AB259">
        <v>746.36</v>
      </c>
      <c r="AC259">
        <v>0</v>
      </c>
      <c r="AD259">
        <v>1</v>
      </c>
      <c r="AE259">
        <v>1</v>
      </c>
      <c r="AF259" t="s">
        <v>3</v>
      </c>
      <c r="AG259">
        <v>19.239999999999998</v>
      </c>
      <c r="AH259">
        <v>2</v>
      </c>
      <c r="AI259">
        <v>48340009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ROW(Source!A174)</f>
        <v>174</v>
      </c>
      <c r="B260">
        <v>48340010</v>
      </c>
      <c r="C260">
        <v>48338598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782</v>
      </c>
      <c r="J260" t="s">
        <v>3</v>
      </c>
      <c r="K260" t="s">
        <v>783</v>
      </c>
      <c r="L260">
        <v>1191</v>
      </c>
      <c r="N260">
        <v>1013</v>
      </c>
      <c r="O260" t="s">
        <v>781</v>
      </c>
      <c r="P260" t="s">
        <v>781</v>
      </c>
      <c r="Q260">
        <v>1</v>
      </c>
      <c r="X260">
        <v>22.24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22.24</v>
      </c>
      <c r="AH260">
        <v>2</v>
      </c>
      <c r="AI260">
        <v>48340010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ROW(Source!A174)</f>
        <v>174</v>
      </c>
      <c r="B261">
        <v>48340011</v>
      </c>
      <c r="C261">
        <v>48338598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796</v>
      </c>
      <c r="J261" t="s">
        <v>797</v>
      </c>
      <c r="K261" t="s">
        <v>798</v>
      </c>
      <c r="L261">
        <v>1368</v>
      </c>
      <c r="N261">
        <v>1011</v>
      </c>
      <c r="O261" t="s">
        <v>787</v>
      </c>
      <c r="P261" t="s">
        <v>787</v>
      </c>
      <c r="Q261">
        <v>1</v>
      </c>
      <c r="X261">
        <v>0.64</v>
      </c>
      <c r="Y261">
        <v>0</v>
      </c>
      <c r="Z261">
        <v>1611.94</v>
      </c>
      <c r="AA261">
        <v>872.37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0.64</v>
      </c>
      <c r="AH261">
        <v>2</v>
      </c>
      <c r="AI261">
        <v>48340011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ROW(Source!A174)</f>
        <v>174</v>
      </c>
      <c r="B262">
        <v>48340012</v>
      </c>
      <c r="C262">
        <v>48338598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877</v>
      </c>
      <c r="J262" t="s">
        <v>878</v>
      </c>
      <c r="K262" t="s">
        <v>879</v>
      </c>
      <c r="L262">
        <v>1368</v>
      </c>
      <c r="N262">
        <v>1011</v>
      </c>
      <c r="O262" t="s">
        <v>787</v>
      </c>
      <c r="P262" t="s">
        <v>787</v>
      </c>
      <c r="Q262">
        <v>1</v>
      </c>
      <c r="X262">
        <v>2.4</v>
      </c>
      <c r="Y262">
        <v>0</v>
      </c>
      <c r="Z262">
        <v>11.45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2.4</v>
      </c>
      <c r="AH262">
        <v>2</v>
      </c>
      <c r="AI262">
        <v>48340012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ROW(Source!A174)</f>
        <v>174</v>
      </c>
      <c r="B263">
        <v>48340013</v>
      </c>
      <c r="C263">
        <v>48338598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X263">
        <v>18.68</v>
      </c>
      <c r="Y263">
        <v>0</v>
      </c>
      <c r="Z263">
        <v>346.73</v>
      </c>
      <c r="AA263">
        <v>649.42999999999995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18.68</v>
      </c>
      <c r="AH263">
        <v>2</v>
      </c>
      <c r="AI263">
        <v>48340013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ROW(Source!A174)</f>
        <v>174</v>
      </c>
      <c r="B264">
        <v>48340014</v>
      </c>
      <c r="C264">
        <v>48338598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789</v>
      </c>
      <c r="J264" t="s">
        <v>790</v>
      </c>
      <c r="K264" t="s">
        <v>791</v>
      </c>
      <c r="L264">
        <v>1368</v>
      </c>
      <c r="N264">
        <v>1011</v>
      </c>
      <c r="O264" t="s">
        <v>787</v>
      </c>
      <c r="P264" t="s">
        <v>787</v>
      </c>
      <c r="Q264">
        <v>1</v>
      </c>
      <c r="X264">
        <v>0.52</v>
      </c>
      <c r="Y264">
        <v>0</v>
      </c>
      <c r="Z264">
        <v>649.04999999999995</v>
      </c>
      <c r="AA264">
        <v>649.42999999999995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0.52</v>
      </c>
      <c r="AH264">
        <v>2</v>
      </c>
      <c r="AI264">
        <v>48340014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ROW(Source!A174)</f>
        <v>174</v>
      </c>
      <c r="B265">
        <v>48340015</v>
      </c>
      <c r="C265">
        <v>48338598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880</v>
      </c>
      <c r="J265" t="s">
        <v>881</v>
      </c>
      <c r="K265" t="s">
        <v>882</v>
      </c>
      <c r="L265">
        <v>1368</v>
      </c>
      <c r="N265">
        <v>1011</v>
      </c>
      <c r="O265" t="s">
        <v>787</v>
      </c>
      <c r="P265" t="s">
        <v>787</v>
      </c>
      <c r="Q265">
        <v>1</v>
      </c>
      <c r="X265">
        <v>2.4</v>
      </c>
      <c r="Y265">
        <v>0</v>
      </c>
      <c r="Z265">
        <v>215.6</v>
      </c>
      <c r="AA265">
        <v>649.42999999999995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2.4</v>
      </c>
      <c r="AH265">
        <v>2</v>
      </c>
      <c r="AI265">
        <v>48340015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ROW(Source!A174)</f>
        <v>174</v>
      </c>
      <c r="B266">
        <v>48340016</v>
      </c>
      <c r="C266">
        <v>48338598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48340016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ROW(Source!A174)</f>
        <v>174</v>
      </c>
      <c r="B267">
        <v>48340017</v>
      </c>
      <c r="C267">
        <v>48338598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2</v>
      </c>
      <c r="AI267">
        <v>48340017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ROW(Source!A174)</f>
        <v>174</v>
      </c>
      <c r="B268">
        <v>48340018</v>
      </c>
      <c r="C268">
        <v>48338598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X268">
        <v>3.06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3.06</v>
      </c>
      <c r="AH268">
        <v>2</v>
      </c>
      <c r="AI268">
        <v>48340018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ROW(Source!A178)</f>
        <v>178</v>
      </c>
      <c r="B269">
        <v>48340022</v>
      </c>
      <c r="C269">
        <v>48338628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868</v>
      </c>
      <c r="J269" t="s">
        <v>3</v>
      </c>
      <c r="K269" t="s">
        <v>869</v>
      </c>
      <c r="L269">
        <v>1369</v>
      </c>
      <c r="N269">
        <v>1013</v>
      </c>
      <c r="O269" t="s">
        <v>870</v>
      </c>
      <c r="P269" t="s">
        <v>870</v>
      </c>
      <c r="Q269">
        <v>1</v>
      </c>
      <c r="X269">
        <v>0.01</v>
      </c>
      <c r="Y269">
        <v>0</v>
      </c>
      <c r="Z269">
        <v>0</v>
      </c>
      <c r="AA269">
        <v>0</v>
      </c>
      <c r="AB269">
        <v>528.27</v>
      </c>
      <c r="AC269">
        <v>0</v>
      </c>
      <c r="AD269">
        <v>1</v>
      </c>
      <c r="AE269">
        <v>1</v>
      </c>
      <c r="AF269" t="s">
        <v>3</v>
      </c>
      <c r="AG269">
        <v>0.01</v>
      </c>
      <c r="AH269">
        <v>2</v>
      </c>
      <c r="AI269">
        <v>48340022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ROW(Source!A178)</f>
        <v>178</v>
      </c>
      <c r="B270">
        <v>48340023</v>
      </c>
      <c r="C270">
        <v>48338628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871</v>
      </c>
      <c r="J270" t="s">
        <v>3</v>
      </c>
      <c r="K270" t="s">
        <v>872</v>
      </c>
      <c r="L270">
        <v>1369</v>
      </c>
      <c r="N270">
        <v>1013</v>
      </c>
      <c r="O270" t="s">
        <v>870</v>
      </c>
      <c r="P270" t="s">
        <v>870</v>
      </c>
      <c r="Q270">
        <v>1</v>
      </c>
      <c r="X270">
        <v>1.03</v>
      </c>
      <c r="Y270">
        <v>0</v>
      </c>
      <c r="Z270">
        <v>0</v>
      </c>
      <c r="AA270">
        <v>0</v>
      </c>
      <c r="AB270">
        <v>576.73</v>
      </c>
      <c r="AC270">
        <v>0</v>
      </c>
      <c r="AD270">
        <v>1</v>
      </c>
      <c r="AE270">
        <v>1</v>
      </c>
      <c r="AF270" t="s">
        <v>3</v>
      </c>
      <c r="AG270">
        <v>1.03</v>
      </c>
      <c r="AH270">
        <v>2</v>
      </c>
      <c r="AI270">
        <v>48340023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ROW(Source!A178)</f>
        <v>178</v>
      </c>
      <c r="B271">
        <v>48340024</v>
      </c>
      <c r="C271">
        <v>48338628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873</v>
      </c>
      <c r="J271" t="s">
        <v>3</v>
      </c>
      <c r="K271" t="s">
        <v>874</v>
      </c>
      <c r="L271">
        <v>1369</v>
      </c>
      <c r="N271">
        <v>1013</v>
      </c>
      <c r="O271" t="s">
        <v>870</v>
      </c>
      <c r="P271" t="s">
        <v>870</v>
      </c>
      <c r="Q271">
        <v>1</v>
      </c>
      <c r="X271">
        <v>0.52</v>
      </c>
      <c r="Y271">
        <v>0</v>
      </c>
      <c r="Z271">
        <v>0</v>
      </c>
      <c r="AA271">
        <v>0</v>
      </c>
      <c r="AB271">
        <v>649.42999999999995</v>
      </c>
      <c r="AC271">
        <v>0</v>
      </c>
      <c r="AD271">
        <v>1</v>
      </c>
      <c r="AE271">
        <v>1</v>
      </c>
      <c r="AF271" t="s">
        <v>3</v>
      </c>
      <c r="AG271">
        <v>0.52</v>
      </c>
      <c r="AH271">
        <v>2</v>
      </c>
      <c r="AI271">
        <v>48340024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ROW(Source!A178)</f>
        <v>178</v>
      </c>
      <c r="B272">
        <v>48340025</v>
      </c>
      <c r="C272">
        <v>48338628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875</v>
      </c>
      <c r="J272" t="s">
        <v>3</v>
      </c>
      <c r="K272" t="s">
        <v>876</v>
      </c>
      <c r="L272">
        <v>1369</v>
      </c>
      <c r="N272">
        <v>1013</v>
      </c>
      <c r="O272" t="s">
        <v>870</v>
      </c>
      <c r="P272" t="s">
        <v>870</v>
      </c>
      <c r="Q272">
        <v>1</v>
      </c>
      <c r="X272">
        <v>0.52</v>
      </c>
      <c r="Y272">
        <v>0</v>
      </c>
      <c r="Z272">
        <v>0</v>
      </c>
      <c r="AA272">
        <v>0</v>
      </c>
      <c r="AB272">
        <v>746.36</v>
      </c>
      <c r="AC272">
        <v>0</v>
      </c>
      <c r="AD272">
        <v>1</v>
      </c>
      <c r="AE272">
        <v>1</v>
      </c>
      <c r="AF272" t="s">
        <v>3</v>
      </c>
      <c r="AG272">
        <v>0.52</v>
      </c>
      <c r="AH272">
        <v>2</v>
      </c>
      <c r="AI272">
        <v>48340025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ROW(Source!A178)</f>
        <v>178</v>
      </c>
      <c r="B273">
        <v>48340026</v>
      </c>
      <c r="C273">
        <v>48338628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782</v>
      </c>
      <c r="J273" t="s">
        <v>3</v>
      </c>
      <c r="K273" t="s">
        <v>783</v>
      </c>
      <c r="L273">
        <v>1191</v>
      </c>
      <c r="N273">
        <v>1013</v>
      </c>
      <c r="O273" t="s">
        <v>781</v>
      </c>
      <c r="P273" t="s">
        <v>781</v>
      </c>
      <c r="Q273">
        <v>1</v>
      </c>
      <c r="X273">
        <v>0.51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0.51</v>
      </c>
      <c r="AH273">
        <v>2</v>
      </c>
      <c r="AI273">
        <v>48340026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ROW(Source!A178)</f>
        <v>178</v>
      </c>
      <c r="B274">
        <v>48340027</v>
      </c>
      <c r="C274">
        <v>48338628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796</v>
      </c>
      <c r="J274" t="s">
        <v>797</v>
      </c>
      <c r="K274" t="s">
        <v>798</v>
      </c>
      <c r="L274">
        <v>1368</v>
      </c>
      <c r="N274">
        <v>1011</v>
      </c>
      <c r="O274" t="s">
        <v>787</v>
      </c>
      <c r="P274" t="s">
        <v>787</v>
      </c>
      <c r="Q274">
        <v>1</v>
      </c>
      <c r="X274">
        <v>5.1000000000000004E-3</v>
      </c>
      <c r="Y274">
        <v>0</v>
      </c>
      <c r="Z274">
        <v>1611.94</v>
      </c>
      <c r="AA274">
        <v>872.37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5.1000000000000004E-3</v>
      </c>
      <c r="AH274">
        <v>2</v>
      </c>
      <c r="AI274">
        <v>48340027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ROW(Source!A178)</f>
        <v>178</v>
      </c>
      <c r="B275">
        <v>48340028</v>
      </c>
      <c r="C275">
        <v>48338628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784</v>
      </c>
      <c r="J275" t="s">
        <v>785</v>
      </c>
      <c r="K275" t="s">
        <v>786</v>
      </c>
      <c r="L275">
        <v>1368</v>
      </c>
      <c r="N275">
        <v>1011</v>
      </c>
      <c r="O275" t="s">
        <v>787</v>
      </c>
      <c r="P275" t="s">
        <v>787</v>
      </c>
      <c r="Q275">
        <v>1</v>
      </c>
      <c r="X275">
        <v>0.5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</v>
      </c>
      <c r="AH275">
        <v>2</v>
      </c>
      <c r="AI275">
        <v>48340028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ROW(Source!A178)</f>
        <v>178</v>
      </c>
      <c r="B276">
        <v>48340029</v>
      </c>
      <c r="C276">
        <v>48338628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789</v>
      </c>
      <c r="J276" t="s">
        <v>790</v>
      </c>
      <c r="K276" t="s">
        <v>791</v>
      </c>
      <c r="L276">
        <v>1368</v>
      </c>
      <c r="N276">
        <v>1011</v>
      </c>
      <c r="O276" t="s">
        <v>787</v>
      </c>
      <c r="P276" t="s">
        <v>787</v>
      </c>
      <c r="Q276">
        <v>1</v>
      </c>
      <c r="X276">
        <v>4.0000000000000001E-3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4.0000000000000001E-3</v>
      </c>
      <c r="AH276">
        <v>2</v>
      </c>
      <c r="AI276">
        <v>48340029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ROW(Source!A178)</f>
        <v>178</v>
      </c>
      <c r="B277">
        <v>48340030</v>
      </c>
      <c r="C277">
        <v>48338628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2</v>
      </c>
      <c r="AI277">
        <v>48340030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ROW(Source!A180)</f>
        <v>180</v>
      </c>
      <c r="B278">
        <v>48340032</v>
      </c>
      <c r="C278">
        <v>48338648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883</v>
      </c>
      <c r="J278" t="s">
        <v>3</v>
      </c>
      <c r="K278" t="s">
        <v>884</v>
      </c>
      <c r="L278">
        <v>1191</v>
      </c>
      <c r="N278">
        <v>1013</v>
      </c>
      <c r="O278" t="s">
        <v>781</v>
      </c>
      <c r="P278" t="s">
        <v>781</v>
      </c>
      <c r="Q278">
        <v>1</v>
      </c>
      <c r="X278">
        <v>1.96</v>
      </c>
      <c r="Y278">
        <v>0</v>
      </c>
      <c r="Z278">
        <v>0</v>
      </c>
      <c r="AA278">
        <v>0</v>
      </c>
      <c r="AB278">
        <v>659.12</v>
      </c>
      <c r="AC278">
        <v>0</v>
      </c>
      <c r="AD278">
        <v>1</v>
      </c>
      <c r="AE278">
        <v>1</v>
      </c>
      <c r="AF278" t="s">
        <v>3</v>
      </c>
      <c r="AG278">
        <v>1.96</v>
      </c>
      <c r="AH278">
        <v>2</v>
      </c>
      <c r="AI278">
        <v>48340032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ROW(Source!A180)</f>
        <v>180</v>
      </c>
      <c r="B279">
        <v>48340033</v>
      </c>
      <c r="C279">
        <v>48338648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782</v>
      </c>
      <c r="J279" t="s">
        <v>3</v>
      </c>
      <c r="K279" t="s">
        <v>783</v>
      </c>
      <c r="L279">
        <v>1191</v>
      </c>
      <c r="N279">
        <v>1013</v>
      </c>
      <c r="O279" t="s">
        <v>781</v>
      </c>
      <c r="P279" t="s">
        <v>781</v>
      </c>
      <c r="Q279">
        <v>1</v>
      </c>
      <c r="X279">
        <v>0.5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0.5</v>
      </c>
      <c r="AH279">
        <v>2</v>
      </c>
      <c r="AI279">
        <v>48340033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ROW(Source!A180)</f>
        <v>180</v>
      </c>
      <c r="B280">
        <v>48340034</v>
      </c>
      <c r="C280">
        <v>48338648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885</v>
      </c>
      <c r="J280" t="s">
        <v>886</v>
      </c>
      <c r="K280" t="s">
        <v>887</v>
      </c>
      <c r="L280">
        <v>1368</v>
      </c>
      <c r="N280">
        <v>1011</v>
      </c>
      <c r="O280" t="s">
        <v>787</v>
      </c>
      <c r="P280" t="s">
        <v>787</v>
      </c>
      <c r="Q280">
        <v>1</v>
      </c>
      <c r="X280">
        <v>0.5</v>
      </c>
      <c r="Y280">
        <v>0</v>
      </c>
      <c r="Z280">
        <v>1472.34</v>
      </c>
      <c r="AA280">
        <v>872.37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0.5</v>
      </c>
      <c r="AH280">
        <v>2</v>
      </c>
      <c r="AI280">
        <v>48340034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ROW(Source!A180)</f>
        <v>180</v>
      </c>
      <c r="B281">
        <v>48340035</v>
      </c>
      <c r="C281">
        <v>48338648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48340035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ROW(Source!A182)</f>
        <v>182</v>
      </c>
      <c r="B282">
        <v>48340037</v>
      </c>
      <c r="C282">
        <v>48338658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792</v>
      </c>
      <c r="J282" t="s">
        <v>3</v>
      </c>
      <c r="K282" t="s">
        <v>793</v>
      </c>
      <c r="L282">
        <v>1191</v>
      </c>
      <c r="N282">
        <v>1013</v>
      </c>
      <c r="O282" t="s">
        <v>781</v>
      </c>
      <c r="P282" t="s">
        <v>781</v>
      </c>
      <c r="Q282">
        <v>1</v>
      </c>
      <c r="X282">
        <v>1.05</v>
      </c>
      <c r="Y282">
        <v>0</v>
      </c>
      <c r="Z282">
        <v>0</v>
      </c>
      <c r="AA282">
        <v>0</v>
      </c>
      <c r="AB282">
        <v>620.35</v>
      </c>
      <c r="AC282">
        <v>0</v>
      </c>
      <c r="AD282">
        <v>1</v>
      </c>
      <c r="AE282">
        <v>1</v>
      </c>
      <c r="AF282" t="s">
        <v>3</v>
      </c>
      <c r="AG282">
        <v>1.05</v>
      </c>
      <c r="AH282">
        <v>2</v>
      </c>
      <c r="AI282">
        <v>48340037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ROW(Source!A182)</f>
        <v>182</v>
      </c>
      <c r="B283">
        <v>48340038</v>
      </c>
      <c r="C283">
        <v>48338658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782</v>
      </c>
      <c r="J283" t="s">
        <v>3</v>
      </c>
      <c r="K283" t="s">
        <v>783</v>
      </c>
      <c r="L283">
        <v>1191</v>
      </c>
      <c r="N283">
        <v>1013</v>
      </c>
      <c r="O283" t="s">
        <v>781</v>
      </c>
      <c r="P283" t="s">
        <v>781</v>
      </c>
      <c r="Q283">
        <v>1</v>
      </c>
      <c r="X283">
        <v>0.46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0.46</v>
      </c>
      <c r="AH283">
        <v>2</v>
      </c>
      <c r="AI283">
        <v>48340038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ROW(Source!A182)</f>
        <v>182</v>
      </c>
      <c r="B284">
        <v>48340039</v>
      </c>
      <c r="C284">
        <v>48338658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796</v>
      </c>
      <c r="J284" t="s">
        <v>797</v>
      </c>
      <c r="K284" t="s">
        <v>798</v>
      </c>
      <c r="L284">
        <v>1368</v>
      </c>
      <c r="N284">
        <v>1011</v>
      </c>
      <c r="O284" t="s">
        <v>787</v>
      </c>
      <c r="P284" t="s">
        <v>787</v>
      </c>
      <c r="Q284">
        <v>1</v>
      </c>
      <c r="X284">
        <v>0.46</v>
      </c>
      <c r="Y284">
        <v>0</v>
      </c>
      <c r="Z284">
        <v>1611.94</v>
      </c>
      <c r="AA284">
        <v>872.37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0.46</v>
      </c>
      <c r="AH284">
        <v>2</v>
      </c>
      <c r="AI284">
        <v>48340039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ROW(Source!A182)</f>
        <v>182</v>
      </c>
      <c r="B285">
        <v>48340040</v>
      </c>
      <c r="C285">
        <v>48338658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2</v>
      </c>
      <c r="AH285">
        <v>2</v>
      </c>
      <c r="AI285">
        <v>48340040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ROW(Source!A184)</f>
        <v>184</v>
      </c>
      <c r="B286">
        <v>48340042</v>
      </c>
      <c r="C286">
        <v>48338668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800</v>
      </c>
      <c r="J286" t="s">
        <v>3</v>
      </c>
      <c r="K286" t="s">
        <v>801</v>
      </c>
      <c r="L286">
        <v>1191</v>
      </c>
      <c r="N286">
        <v>1013</v>
      </c>
      <c r="O286" t="s">
        <v>781</v>
      </c>
      <c r="P286" t="s">
        <v>781</v>
      </c>
      <c r="Q286">
        <v>1</v>
      </c>
      <c r="X286">
        <v>15</v>
      </c>
      <c r="Y286">
        <v>0</v>
      </c>
      <c r="Z286">
        <v>0</v>
      </c>
      <c r="AA286">
        <v>0</v>
      </c>
      <c r="AB286">
        <v>598.54</v>
      </c>
      <c r="AC286">
        <v>0</v>
      </c>
      <c r="AD286">
        <v>1</v>
      </c>
      <c r="AE286">
        <v>1</v>
      </c>
      <c r="AF286" t="s">
        <v>3</v>
      </c>
      <c r="AG286">
        <v>15</v>
      </c>
      <c r="AH286">
        <v>2</v>
      </c>
      <c r="AI286">
        <v>48340042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ROW(Source!A184)</f>
        <v>184</v>
      </c>
      <c r="B287">
        <v>48340043</v>
      </c>
      <c r="C287">
        <v>48338668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782</v>
      </c>
      <c r="J287" t="s">
        <v>3</v>
      </c>
      <c r="K287" t="s">
        <v>783</v>
      </c>
      <c r="L287">
        <v>1191</v>
      </c>
      <c r="N287">
        <v>1013</v>
      </c>
      <c r="O287" t="s">
        <v>781</v>
      </c>
      <c r="P287" t="s">
        <v>781</v>
      </c>
      <c r="Q287">
        <v>1</v>
      </c>
      <c r="X287">
        <v>1.86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1.86</v>
      </c>
      <c r="AH287">
        <v>2</v>
      </c>
      <c r="AI287">
        <v>48340043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ROW(Source!A184)</f>
        <v>184</v>
      </c>
      <c r="B288">
        <v>48340044</v>
      </c>
      <c r="C288">
        <v>48338668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802</v>
      </c>
      <c r="J288" t="s">
        <v>803</v>
      </c>
      <c r="K288" t="s">
        <v>804</v>
      </c>
      <c r="L288">
        <v>1368</v>
      </c>
      <c r="N288">
        <v>1011</v>
      </c>
      <c r="O288" t="s">
        <v>787</v>
      </c>
      <c r="P288" t="s">
        <v>787</v>
      </c>
      <c r="Q288">
        <v>1</v>
      </c>
      <c r="X288">
        <v>1.86</v>
      </c>
      <c r="Y288">
        <v>0</v>
      </c>
      <c r="Z288">
        <v>995.51</v>
      </c>
      <c r="AA288">
        <v>746.36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1.86</v>
      </c>
      <c r="AH288">
        <v>2</v>
      </c>
      <c r="AI288">
        <v>48340044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ROW(Source!A184)</f>
        <v>184</v>
      </c>
      <c r="B289">
        <v>48340045</v>
      </c>
      <c r="C289">
        <v>48338668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806</v>
      </c>
      <c r="J289" t="s">
        <v>807</v>
      </c>
      <c r="K289" t="s">
        <v>808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X289">
        <v>0.03</v>
      </c>
      <c r="Y289">
        <v>14.43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34</v>
      </c>
      <c r="AG289">
        <v>0</v>
      </c>
      <c r="AH289">
        <v>2</v>
      </c>
      <c r="AI289">
        <v>48340045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ROW(Source!A184)</f>
        <v>184</v>
      </c>
      <c r="B290">
        <v>48340046</v>
      </c>
      <c r="C290">
        <v>48338668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809</v>
      </c>
      <c r="J290" t="s">
        <v>810</v>
      </c>
      <c r="K290" t="s">
        <v>811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X290">
        <v>2E-3</v>
      </c>
      <c r="Y290">
        <v>78.97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34</v>
      </c>
      <c r="AG290">
        <v>0</v>
      </c>
      <c r="AH290">
        <v>2</v>
      </c>
      <c r="AI290">
        <v>48340046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ROW(Source!A184)</f>
        <v>184</v>
      </c>
      <c r="B291">
        <v>48340047</v>
      </c>
      <c r="C291">
        <v>48338668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0.17</v>
      </c>
      <c r="Y291">
        <v>174.93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34</v>
      </c>
      <c r="AG291">
        <v>0</v>
      </c>
      <c r="AH291">
        <v>2</v>
      </c>
      <c r="AI291">
        <v>48340047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ROW(Source!A184)</f>
        <v>184</v>
      </c>
      <c r="B292">
        <v>48340048</v>
      </c>
      <c r="C292">
        <v>48338668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812</v>
      </c>
      <c r="J292" t="s">
        <v>813</v>
      </c>
      <c r="K292" t="s">
        <v>814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X292">
        <v>0.2</v>
      </c>
      <c r="Y292">
        <v>654.4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34</v>
      </c>
      <c r="AG292">
        <v>0</v>
      </c>
      <c r="AH292">
        <v>2</v>
      </c>
      <c r="AI292">
        <v>48340048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ROW(Source!A184)</f>
        <v>184</v>
      </c>
      <c r="B293">
        <v>48340049</v>
      </c>
      <c r="C293">
        <v>48338668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815</v>
      </c>
      <c r="J293" t="s">
        <v>816</v>
      </c>
      <c r="K293" t="s">
        <v>817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X293">
        <v>10.5</v>
      </c>
      <c r="Y293">
        <v>695.12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34</v>
      </c>
      <c r="AG293">
        <v>0</v>
      </c>
      <c r="AH293">
        <v>2</v>
      </c>
      <c r="AI293">
        <v>48340049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ROW(Source!A184)</f>
        <v>184</v>
      </c>
      <c r="B294">
        <v>48340050</v>
      </c>
      <c r="C294">
        <v>48338668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818</v>
      </c>
      <c r="J294" t="s">
        <v>819</v>
      </c>
      <c r="K294" t="s">
        <v>820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X294">
        <v>6.6E-3</v>
      </c>
      <c r="Y294">
        <v>390295.8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34</v>
      </c>
      <c r="AG294">
        <v>0</v>
      </c>
      <c r="AH294">
        <v>2</v>
      </c>
      <c r="AI294">
        <v>48340050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ROW(Source!A184)</f>
        <v>184</v>
      </c>
      <c r="B295">
        <v>48340051</v>
      </c>
      <c r="C295">
        <v>48338668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821</v>
      </c>
      <c r="J295" t="s">
        <v>822</v>
      </c>
      <c r="K295" t="s">
        <v>823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X295">
        <v>2.5830000000000002</v>
      </c>
      <c r="Y295">
        <v>230.49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34</v>
      </c>
      <c r="AG295">
        <v>0</v>
      </c>
      <c r="AH295">
        <v>2</v>
      </c>
      <c r="AI295">
        <v>48340051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ROW(Source!A184)</f>
        <v>184</v>
      </c>
      <c r="B296">
        <v>48340052</v>
      </c>
      <c r="C296">
        <v>48338668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824</v>
      </c>
      <c r="J296" t="s">
        <v>825</v>
      </c>
      <c r="K296" t="s">
        <v>826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X296">
        <v>1.7999999999999999E-2</v>
      </c>
      <c r="Y296">
        <v>23270.560000000001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34</v>
      </c>
      <c r="AG296">
        <v>0</v>
      </c>
      <c r="AH296">
        <v>2</v>
      </c>
      <c r="AI296">
        <v>48340052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ROW(Source!A184)</f>
        <v>184</v>
      </c>
      <c r="B297">
        <v>48340053</v>
      </c>
      <c r="C297">
        <v>48338668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827</v>
      </c>
      <c r="J297" t="s">
        <v>828</v>
      </c>
      <c r="K297" t="s">
        <v>829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X297">
        <v>2.53E-2</v>
      </c>
      <c r="Y297">
        <v>260.02999999999997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34</v>
      </c>
      <c r="AG297">
        <v>0</v>
      </c>
      <c r="AH297">
        <v>2</v>
      </c>
      <c r="AI297">
        <v>48340053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48340054</v>
      </c>
      <c r="C298">
        <v>48338668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34</v>
      </c>
      <c r="AG298">
        <v>0</v>
      </c>
      <c r="AH298">
        <v>2</v>
      </c>
      <c r="AI298">
        <v>48340054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ROW(Source!A186)</f>
        <v>186</v>
      </c>
      <c r="B299">
        <v>48340056</v>
      </c>
      <c r="C299">
        <v>48338696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800</v>
      </c>
      <c r="J299" t="s">
        <v>3</v>
      </c>
      <c r="K299" t="s">
        <v>801</v>
      </c>
      <c r="L299">
        <v>1191</v>
      </c>
      <c r="N299">
        <v>1013</v>
      </c>
      <c r="O299" t="s">
        <v>781</v>
      </c>
      <c r="P299" t="s">
        <v>781</v>
      </c>
      <c r="Q299">
        <v>1</v>
      </c>
      <c r="X299">
        <v>3.76</v>
      </c>
      <c r="Y299">
        <v>0</v>
      </c>
      <c r="Z299">
        <v>0</v>
      </c>
      <c r="AA299">
        <v>0</v>
      </c>
      <c r="AB299">
        <v>598.54</v>
      </c>
      <c r="AC299">
        <v>0</v>
      </c>
      <c r="AD299">
        <v>1</v>
      </c>
      <c r="AE299">
        <v>1</v>
      </c>
      <c r="AF299" t="s">
        <v>3</v>
      </c>
      <c r="AG299">
        <v>3.76</v>
      </c>
      <c r="AH299">
        <v>2</v>
      </c>
      <c r="AI299">
        <v>48340056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48340057</v>
      </c>
      <c r="C300">
        <v>48338696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782</v>
      </c>
      <c r="J300" t="s">
        <v>3</v>
      </c>
      <c r="K300" t="s">
        <v>783</v>
      </c>
      <c r="L300">
        <v>1191</v>
      </c>
      <c r="N300">
        <v>1013</v>
      </c>
      <c r="O300" t="s">
        <v>781</v>
      </c>
      <c r="P300" t="s">
        <v>781</v>
      </c>
      <c r="Q300">
        <v>1</v>
      </c>
      <c r="X300">
        <v>1.07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1.07</v>
      </c>
      <c r="AH300">
        <v>2</v>
      </c>
      <c r="AI300">
        <v>48340057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48340058</v>
      </c>
      <c r="C301">
        <v>48338696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784</v>
      </c>
      <c r="J301" t="s">
        <v>785</v>
      </c>
      <c r="K301" t="s">
        <v>786</v>
      </c>
      <c r="L301">
        <v>1368</v>
      </c>
      <c r="N301">
        <v>1011</v>
      </c>
      <c r="O301" t="s">
        <v>787</v>
      </c>
      <c r="P301" t="s">
        <v>787</v>
      </c>
      <c r="Q301">
        <v>1</v>
      </c>
      <c r="X301">
        <v>0.85</v>
      </c>
      <c r="Y301">
        <v>0</v>
      </c>
      <c r="Z301">
        <v>346.73</v>
      </c>
      <c r="AA301">
        <v>649.42999999999995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0.85</v>
      </c>
      <c r="AH301">
        <v>2</v>
      </c>
      <c r="AI301">
        <v>48340058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48340059</v>
      </c>
      <c r="C302">
        <v>48338696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789</v>
      </c>
      <c r="J302" t="s">
        <v>790</v>
      </c>
      <c r="K302" t="s">
        <v>791</v>
      </c>
      <c r="L302">
        <v>1368</v>
      </c>
      <c r="N302">
        <v>1011</v>
      </c>
      <c r="O302" t="s">
        <v>787</v>
      </c>
      <c r="P302" t="s">
        <v>787</v>
      </c>
      <c r="Q302">
        <v>1</v>
      </c>
      <c r="X302">
        <v>0.22</v>
      </c>
      <c r="Y302">
        <v>0</v>
      </c>
      <c r="Z302">
        <v>649.04999999999995</v>
      </c>
      <c r="AA302">
        <v>649.42999999999995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0.22</v>
      </c>
      <c r="AH302">
        <v>2</v>
      </c>
      <c r="AI302">
        <v>48340059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ROW(Source!A186)</f>
        <v>186</v>
      </c>
      <c r="B303">
        <v>48340060</v>
      </c>
      <c r="C303">
        <v>48338696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832</v>
      </c>
      <c r="J303" t="s">
        <v>833</v>
      </c>
      <c r="K303" t="s">
        <v>834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X303">
        <v>0.1</v>
      </c>
      <c r="Y303">
        <v>238.29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48340060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ROW(Source!A186)</f>
        <v>186</v>
      </c>
      <c r="B304">
        <v>48340061</v>
      </c>
      <c r="C304">
        <v>48338696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835</v>
      </c>
      <c r="J304" t="s">
        <v>836</v>
      </c>
      <c r="K304" t="s">
        <v>837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48340061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ROW(Source!A186)</f>
        <v>186</v>
      </c>
      <c r="B305">
        <v>48340062</v>
      </c>
      <c r="C305">
        <v>48338696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48340062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48340063</v>
      </c>
      <c r="C306">
        <v>48338696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838</v>
      </c>
      <c r="J306" t="s">
        <v>839</v>
      </c>
      <c r="K306" t="s">
        <v>840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48340063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48340064</v>
      </c>
      <c r="C307">
        <v>48338696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48340064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48340065</v>
      </c>
      <c r="C308">
        <v>48338696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48340065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48340066</v>
      </c>
      <c r="C309">
        <v>48338696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841</v>
      </c>
      <c r="J309" t="s">
        <v>842</v>
      </c>
      <c r="K309" t="s">
        <v>843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X309">
        <v>1E-4</v>
      </c>
      <c r="Y309">
        <v>80020.98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1E-4</v>
      </c>
      <c r="AH309">
        <v>2</v>
      </c>
      <c r="AI309">
        <v>48340066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ROW(Source!A186)</f>
        <v>186</v>
      </c>
      <c r="B310">
        <v>48340067</v>
      </c>
      <c r="C310">
        <v>48338696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844</v>
      </c>
      <c r="J310" t="s">
        <v>845</v>
      </c>
      <c r="K310" t="s">
        <v>846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X310">
        <v>0.03</v>
      </c>
      <c r="Y310">
        <v>60.6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0.03</v>
      </c>
      <c r="AH310">
        <v>2</v>
      </c>
      <c r="AI310">
        <v>48340067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ROW(Source!A186)</f>
        <v>186</v>
      </c>
      <c r="B311">
        <v>48340068</v>
      </c>
      <c r="C311">
        <v>48338696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2</v>
      </c>
      <c r="AI311">
        <v>48340068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ROW(Source!A186)</f>
        <v>186</v>
      </c>
      <c r="B312">
        <v>48340069</v>
      </c>
      <c r="C312">
        <v>48338696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2</v>
      </c>
      <c r="AI312">
        <v>48340069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ROW(Source!A192)</f>
        <v>192</v>
      </c>
      <c r="B313">
        <v>48340075</v>
      </c>
      <c r="C313">
        <v>48338730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800</v>
      </c>
      <c r="J313" t="s">
        <v>3</v>
      </c>
      <c r="K313" t="s">
        <v>801</v>
      </c>
      <c r="L313">
        <v>1191</v>
      </c>
      <c r="N313">
        <v>1013</v>
      </c>
      <c r="O313" t="s">
        <v>781</v>
      </c>
      <c r="P313" t="s">
        <v>781</v>
      </c>
      <c r="Q313">
        <v>1</v>
      </c>
      <c r="X313">
        <v>3.76</v>
      </c>
      <c r="Y313">
        <v>0</v>
      </c>
      <c r="Z313">
        <v>0</v>
      </c>
      <c r="AA313">
        <v>0</v>
      </c>
      <c r="AB313">
        <v>598.54</v>
      </c>
      <c r="AC313">
        <v>0</v>
      </c>
      <c r="AD313">
        <v>1</v>
      </c>
      <c r="AE313">
        <v>1</v>
      </c>
      <c r="AF313" t="s">
        <v>3</v>
      </c>
      <c r="AG313">
        <v>3.76</v>
      </c>
      <c r="AH313">
        <v>2</v>
      </c>
      <c r="AI313">
        <v>48340075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ROW(Source!A192)</f>
        <v>192</v>
      </c>
      <c r="B314">
        <v>48340076</v>
      </c>
      <c r="C314">
        <v>48338730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782</v>
      </c>
      <c r="J314" t="s">
        <v>3</v>
      </c>
      <c r="K314" t="s">
        <v>783</v>
      </c>
      <c r="L314">
        <v>1191</v>
      </c>
      <c r="N314">
        <v>1013</v>
      </c>
      <c r="O314" t="s">
        <v>781</v>
      </c>
      <c r="P314" t="s">
        <v>781</v>
      </c>
      <c r="Q314">
        <v>1</v>
      </c>
      <c r="X314">
        <v>1.07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3</v>
      </c>
      <c r="AG314">
        <v>1.07</v>
      </c>
      <c r="AH314">
        <v>2</v>
      </c>
      <c r="AI314">
        <v>48340076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ROW(Source!A192)</f>
        <v>192</v>
      </c>
      <c r="B315">
        <v>48340077</v>
      </c>
      <c r="C315">
        <v>48338730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784</v>
      </c>
      <c r="J315" t="s">
        <v>785</v>
      </c>
      <c r="K315" t="s">
        <v>786</v>
      </c>
      <c r="L315">
        <v>1368</v>
      </c>
      <c r="N315">
        <v>1011</v>
      </c>
      <c r="O315" t="s">
        <v>787</v>
      </c>
      <c r="P315" t="s">
        <v>787</v>
      </c>
      <c r="Q315">
        <v>1</v>
      </c>
      <c r="X315">
        <v>0.85</v>
      </c>
      <c r="Y315">
        <v>0</v>
      </c>
      <c r="Z315">
        <v>346.73</v>
      </c>
      <c r="AA315">
        <v>649.42999999999995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0.85</v>
      </c>
      <c r="AH315">
        <v>2</v>
      </c>
      <c r="AI315">
        <v>48340077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ROW(Source!A192)</f>
        <v>192</v>
      </c>
      <c r="B316">
        <v>48340078</v>
      </c>
      <c r="C316">
        <v>48338730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789</v>
      </c>
      <c r="J316" t="s">
        <v>790</v>
      </c>
      <c r="K316" t="s">
        <v>791</v>
      </c>
      <c r="L316">
        <v>1368</v>
      </c>
      <c r="N316">
        <v>1011</v>
      </c>
      <c r="O316" t="s">
        <v>787</v>
      </c>
      <c r="P316" t="s">
        <v>787</v>
      </c>
      <c r="Q316">
        <v>1</v>
      </c>
      <c r="X316">
        <v>0.22</v>
      </c>
      <c r="Y316">
        <v>0</v>
      </c>
      <c r="Z316">
        <v>649.04999999999995</v>
      </c>
      <c r="AA316">
        <v>649.42999999999995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0.22</v>
      </c>
      <c r="AH316">
        <v>2</v>
      </c>
      <c r="AI316">
        <v>48340078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ROW(Source!A192)</f>
        <v>192</v>
      </c>
      <c r="B317">
        <v>48340079</v>
      </c>
      <c r="C317">
        <v>48338730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832</v>
      </c>
      <c r="J317" t="s">
        <v>833</v>
      </c>
      <c r="K317" t="s">
        <v>834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X317">
        <v>0.1</v>
      </c>
      <c r="Y317">
        <v>238.29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</v>
      </c>
      <c r="AH317">
        <v>2</v>
      </c>
      <c r="AI317">
        <v>48340079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ROW(Source!A192)</f>
        <v>192</v>
      </c>
      <c r="B318">
        <v>48340080</v>
      </c>
      <c r="C318">
        <v>48338730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835</v>
      </c>
      <c r="J318" t="s">
        <v>836</v>
      </c>
      <c r="K318" t="s">
        <v>837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0.03</v>
      </c>
      <c r="Y318">
        <v>58.53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48340080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ROW(Source!A192)</f>
        <v>192</v>
      </c>
      <c r="B319">
        <v>48340081</v>
      </c>
      <c r="C319">
        <v>48338730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X319">
        <v>0</v>
      </c>
      <c r="Y319">
        <v>174.93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3</v>
      </c>
      <c r="AG319">
        <v>0</v>
      </c>
      <c r="AH319">
        <v>2</v>
      </c>
      <c r="AI319">
        <v>48340081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48340082</v>
      </c>
      <c r="C320">
        <v>48338730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838</v>
      </c>
      <c r="J320" t="s">
        <v>839</v>
      </c>
      <c r="K320" t="s">
        <v>840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X320">
        <v>0.02</v>
      </c>
      <c r="Y320">
        <v>56.11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0.02</v>
      </c>
      <c r="AH320">
        <v>2</v>
      </c>
      <c r="AI320">
        <v>48340082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48340083</v>
      </c>
      <c r="C321">
        <v>48338730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2</v>
      </c>
      <c r="AI321">
        <v>48340083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48340084</v>
      </c>
      <c r="C322">
        <v>48338730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48340084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48340085</v>
      </c>
      <c r="C323">
        <v>48338730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841</v>
      </c>
      <c r="J323" t="s">
        <v>842</v>
      </c>
      <c r="K323" t="s">
        <v>843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X323">
        <v>1E-4</v>
      </c>
      <c r="Y323">
        <v>80020.98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1E-4</v>
      </c>
      <c r="AH323">
        <v>2</v>
      </c>
      <c r="AI323">
        <v>48340085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48340086</v>
      </c>
      <c r="C324">
        <v>48338730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844</v>
      </c>
      <c r="J324" t="s">
        <v>845</v>
      </c>
      <c r="K324" t="s">
        <v>846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X324">
        <v>0.03</v>
      </c>
      <c r="Y324">
        <v>60.6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0.03</v>
      </c>
      <c r="AH324">
        <v>2</v>
      </c>
      <c r="AI324">
        <v>48340086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48340087</v>
      </c>
      <c r="C325">
        <v>48338730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48340087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48340088</v>
      </c>
      <c r="C326">
        <v>48338730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2</v>
      </c>
      <c r="AI326">
        <v>48340088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ROW(Source!A198)</f>
        <v>198</v>
      </c>
      <c r="B327">
        <v>48340094</v>
      </c>
      <c r="C327">
        <v>48338764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888</v>
      </c>
      <c r="J327" t="s">
        <v>3</v>
      </c>
      <c r="K327" t="s">
        <v>889</v>
      </c>
      <c r="L327">
        <v>1191</v>
      </c>
      <c r="N327">
        <v>1013</v>
      </c>
      <c r="O327" t="s">
        <v>781</v>
      </c>
      <c r="P327" t="s">
        <v>781</v>
      </c>
      <c r="Q327">
        <v>1</v>
      </c>
      <c r="X327">
        <v>7.42</v>
      </c>
      <c r="Y327">
        <v>0</v>
      </c>
      <c r="Z327">
        <v>0</v>
      </c>
      <c r="AA327">
        <v>0</v>
      </c>
      <c r="AB327">
        <v>642.16</v>
      </c>
      <c r="AC327">
        <v>0</v>
      </c>
      <c r="AD327">
        <v>1</v>
      </c>
      <c r="AE327">
        <v>1</v>
      </c>
      <c r="AF327" t="s">
        <v>3</v>
      </c>
      <c r="AG327">
        <v>7.42</v>
      </c>
      <c r="AH327">
        <v>2</v>
      </c>
      <c r="AI327">
        <v>48340094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ROW(Source!A198)</f>
        <v>198</v>
      </c>
      <c r="B328">
        <v>48340095</v>
      </c>
      <c r="C328">
        <v>48338764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782</v>
      </c>
      <c r="J328" t="s">
        <v>3</v>
      </c>
      <c r="K328" t="s">
        <v>783</v>
      </c>
      <c r="L328">
        <v>1191</v>
      </c>
      <c r="N328">
        <v>1013</v>
      </c>
      <c r="O328" t="s">
        <v>781</v>
      </c>
      <c r="P328" t="s">
        <v>781</v>
      </c>
      <c r="Q328">
        <v>1</v>
      </c>
      <c r="X328">
        <v>3.55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3.55</v>
      </c>
      <c r="AH328">
        <v>2</v>
      </c>
      <c r="AI328">
        <v>48340095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ROW(Source!A198)</f>
        <v>198</v>
      </c>
      <c r="B329">
        <v>48340096</v>
      </c>
      <c r="C329">
        <v>48338764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784</v>
      </c>
      <c r="J329" t="s">
        <v>785</v>
      </c>
      <c r="K329" t="s">
        <v>786</v>
      </c>
      <c r="L329">
        <v>1368</v>
      </c>
      <c r="N329">
        <v>1011</v>
      </c>
      <c r="O329" t="s">
        <v>787</v>
      </c>
      <c r="P329" t="s">
        <v>787</v>
      </c>
      <c r="Q329">
        <v>1</v>
      </c>
      <c r="X329">
        <v>3.48</v>
      </c>
      <c r="Y329">
        <v>0</v>
      </c>
      <c r="Z329">
        <v>346.73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3.48</v>
      </c>
      <c r="AH329">
        <v>2</v>
      </c>
      <c r="AI329">
        <v>48340096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ROW(Source!A198)</f>
        <v>198</v>
      </c>
      <c r="B330">
        <v>48340097</v>
      </c>
      <c r="C330">
        <v>48338764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890</v>
      </c>
      <c r="J330" t="s">
        <v>891</v>
      </c>
      <c r="K330" t="s">
        <v>892</v>
      </c>
      <c r="L330">
        <v>1368</v>
      </c>
      <c r="N330">
        <v>1011</v>
      </c>
      <c r="O330" t="s">
        <v>787</v>
      </c>
      <c r="P330" t="s">
        <v>787</v>
      </c>
      <c r="Q330">
        <v>1</v>
      </c>
      <c r="X330">
        <v>7.0000000000000007E-2</v>
      </c>
      <c r="Y330">
        <v>0</v>
      </c>
      <c r="Z330">
        <v>910.13</v>
      </c>
      <c r="AA330">
        <v>649.42999999999995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7.0000000000000007E-2</v>
      </c>
      <c r="AH330">
        <v>2</v>
      </c>
      <c r="AI330">
        <v>48340097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ROW(Source!A198)</f>
        <v>198</v>
      </c>
      <c r="B331">
        <v>48340098</v>
      </c>
      <c r="C331">
        <v>48338764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893</v>
      </c>
      <c r="J331" t="s">
        <v>894</v>
      </c>
      <c r="K331" t="s">
        <v>895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X331">
        <v>0.3</v>
      </c>
      <c r="Y331">
        <v>496.96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0.3</v>
      </c>
      <c r="AH331">
        <v>2</v>
      </c>
      <c r="AI331">
        <v>48340098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ROW(Source!A199)</f>
        <v>199</v>
      </c>
      <c r="B332">
        <v>48340099</v>
      </c>
      <c r="C332">
        <v>48338775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792</v>
      </c>
      <c r="J332" t="s">
        <v>3</v>
      </c>
      <c r="K332" t="s">
        <v>793</v>
      </c>
      <c r="L332">
        <v>1191</v>
      </c>
      <c r="N332">
        <v>1013</v>
      </c>
      <c r="O332" t="s">
        <v>781</v>
      </c>
      <c r="P332" t="s">
        <v>781</v>
      </c>
      <c r="Q332">
        <v>1</v>
      </c>
      <c r="X332">
        <v>0.35</v>
      </c>
      <c r="Y332">
        <v>0</v>
      </c>
      <c r="Z332">
        <v>0</v>
      </c>
      <c r="AA332">
        <v>0</v>
      </c>
      <c r="AB332">
        <v>620.35</v>
      </c>
      <c r="AC332">
        <v>0</v>
      </c>
      <c r="AD332">
        <v>1</v>
      </c>
      <c r="AE332">
        <v>1</v>
      </c>
      <c r="AF332" t="s">
        <v>3</v>
      </c>
      <c r="AG332">
        <v>0.35</v>
      </c>
      <c r="AH332">
        <v>2</v>
      </c>
      <c r="AI332">
        <v>48340099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ROW(Source!A199)</f>
        <v>199</v>
      </c>
      <c r="B333">
        <v>48340100</v>
      </c>
      <c r="C333">
        <v>48338775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782</v>
      </c>
      <c r="J333" t="s">
        <v>3</v>
      </c>
      <c r="K333" t="s">
        <v>783</v>
      </c>
      <c r="L333">
        <v>1191</v>
      </c>
      <c r="N333">
        <v>1013</v>
      </c>
      <c r="O333" t="s">
        <v>781</v>
      </c>
      <c r="P333" t="s">
        <v>781</v>
      </c>
      <c r="Q333">
        <v>1</v>
      </c>
      <c r="X333">
        <v>0.15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</v>
      </c>
      <c r="AG333">
        <v>0.15</v>
      </c>
      <c r="AH333">
        <v>2</v>
      </c>
      <c r="AI333">
        <v>48340100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ROW(Source!A199)</f>
        <v>199</v>
      </c>
      <c r="B334">
        <v>48340101</v>
      </c>
      <c r="C334">
        <v>48338775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796</v>
      </c>
      <c r="J334" t="s">
        <v>797</v>
      </c>
      <c r="K334" t="s">
        <v>798</v>
      </c>
      <c r="L334">
        <v>1368</v>
      </c>
      <c r="N334">
        <v>1011</v>
      </c>
      <c r="O334" t="s">
        <v>787</v>
      </c>
      <c r="P334" t="s">
        <v>787</v>
      </c>
      <c r="Q334">
        <v>1</v>
      </c>
      <c r="X334">
        <v>0.15</v>
      </c>
      <c r="Y334">
        <v>0</v>
      </c>
      <c r="Z334">
        <v>1611.94</v>
      </c>
      <c r="AA334">
        <v>872.37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0.15</v>
      </c>
      <c r="AH334">
        <v>2</v>
      </c>
      <c r="AI334">
        <v>48340101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ROW(Source!A199)</f>
        <v>199</v>
      </c>
      <c r="B335">
        <v>48340102</v>
      </c>
      <c r="C335">
        <v>48338775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48340102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ROW(Source!A201)</f>
        <v>201</v>
      </c>
      <c r="B336">
        <v>48340104</v>
      </c>
      <c r="C336">
        <v>48338785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792</v>
      </c>
      <c r="J336" t="s">
        <v>3</v>
      </c>
      <c r="K336" t="s">
        <v>793</v>
      </c>
      <c r="L336">
        <v>1191</v>
      </c>
      <c r="N336">
        <v>1013</v>
      </c>
      <c r="O336" t="s">
        <v>781</v>
      </c>
      <c r="P336" t="s">
        <v>781</v>
      </c>
      <c r="Q336">
        <v>1</v>
      </c>
      <c r="X336">
        <v>0.21</v>
      </c>
      <c r="Y336">
        <v>0</v>
      </c>
      <c r="Z336">
        <v>0</v>
      </c>
      <c r="AA336">
        <v>0</v>
      </c>
      <c r="AB336">
        <v>620.35</v>
      </c>
      <c r="AC336">
        <v>0</v>
      </c>
      <c r="AD336">
        <v>1</v>
      </c>
      <c r="AE336">
        <v>1</v>
      </c>
      <c r="AF336" t="s">
        <v>3</v>
      </c>
      <c r="AG336">
        <v>0.21</v>
      </c>
      <c r="AH336">
        <v>2</v>
      </c>
      <c r="AI336">
        <v>48340104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ROW(Source!A201)</f>
        <v>201</v>
      </c>
      <c r="B337">
        <v>48340105</v>
      </c>
      <c r="C337">
        <v>48338785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782</v>
      </c>
      <c r="J337" t="s">
        <v>3</v>
      </c>
      <c r="K337" t="s">
        <v>783</v>
      </c>
      <c r="L337">
        <v>1191</v>
      </c>
      <c r="N337">
        <v>1013</v>
      </c>
      <c r="O337" t="s">
        <v>781</v>
      </c>
      <c r="P337" t="s">
        <v>781</v>
      </c>
      <c r="Q337">
        <v>1</v>
      </c>
      <c r="X337">
        <v>0.27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0.27</v>
      </c>
      <c r="AH337">
        <v>2</v>
      </c>
      <c r="AI337">
        <v>48340105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ROW(Source!A201)</f>
        <v>201</v>
      </c>
      <c r="B338">
        <v>48340106</v>
      </c>
      <c r="C338">
        <v>48338785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796</v>
      </c>
      <c r="J338" t="s">
        <v>797</v>
      </c>
      <c r="K338" t="s">
        <v>798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X338">
        <v>0.27</v>
      </c>
      <c r="Y338">
        <v>0</v>
      </c>
      <c r="Z338">
        <v>1611.94</v>
      </c>
      <c r="AA338">
        <v>872.37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0.27</v>
      </c>
      <c r="AH338">
        <v>2</v>
      </c>
      <c r="AI338">
        <v>48340106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ROW(Source!A201)</f>
        <v>201</v>
      </c>
      <c r="B339">
        <v>48340107</v>
      </c>
      <c r="C339">
        <v>48338785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X339">
        <v>2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2</v>
      </c>
      <c r="AH339">
        <v>2</v>
      </c>
      <c r="AI339">
        <v>48340107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ROW(Source!A203)</f>
        <v>203</v>
      </c>
      <c r="B340">
        <v>48340109</v>
      </c>
      <c r="C340">
        <v>48338795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896</v>
      </c>
      <c r="J340" t="s">
        <v>3</v>
      </c>
      <c r="K340" t="s">
        <v>897</v>
      </c>
      <c r="L340">
        <v>1191</v>
      </c>
      <c r="N340">
        <v>1013</v>
      </c>
      <c r="O340" t="s">
        <v>781</v>
      </c>
      <c r="P340" t="s">
        <v>781</v>
      </c>
      <c r="Q340">
        <v>1</v>
      </c>
      <c r="X340">
        <v>0.4</v>
      </c>
      <c r="Y340">
        <v>0</v>
      </c>
      <c r="Z340">
        <v>0</v>
      </c>
      <c r="AA340">
        <v>0</v>
      </c>
      <c r="AB340">
        <v>649.42999999999995</v>
      </c>
      <c r="AC340">
        <v>0</v>
      </c>
      <c r="AD340">
        <v>1</v>
      </c>
      <c r="AE340">
        <v>1</v>
      </c>
      <c r="AF340" t="s">
        <v>3</v>
      </c>
      <c r="AG340">
        <v>0.4</v>
      </c>
      <c r="AH340">
        <v>2</v>
      </c>
      <c r="AI340">
        <v>48340109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ROW(Source!A203)</f>
        <v>203</v>
      </c>
      <c r="B341">
        <v>48340110</v>
      </c>
      <c r="C341">
        <v>48338795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782</v>
      </c>
      <c r="J341" t="s">
        <v>3</v>
      </c>
      <c r="K341" t="s">
        <v>783</v>
      </c>
      <c r="L341">
        <v>1191</v>
      </c>
      <c r="N341">
        <v>1013</v>
      </c>
      <c r="O341" t="s">
        <v>781</v>
      </c>
      <c r="P341" t="s">
        <v>781</v>
      </c>
      <c r="Q341">
        <v>1</v>
      </c>
      <c r="X341">
        <v>0.01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3</v>
      </c>
      <c r="AG341">
        <v>0.01</v>
      </c>
      <c r="AH341">
        <v>2</v>
      </c>
      <c r="AI341">
        <v>48340110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ROW(Source!A203)</f>
        <v>203</v>
      </c>
      <c r="B342">
        <v>48340111</v>
      </c>
      <c r="C342">
        <v>48338795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796</v>
      </c>
      <c r="J342" t="s">
        <v>797</v>
      </c>
      <c r="K342" t="s">
        <v>798</v>
      </c>
      <c r="L342">
        <v>1368</v>
      </c>
      <c r="N342">
        <v>1011</v>
      </c>
      <c r="O342" t="s">
        <v>787</v>
      </c>
      <c r="P342" t="s">
        <v>787</v>
      </c>
      <c r="Q342">
        <v>1</v>
      </c>
      <c r="X342">
        <v>4.0000000000000001E-3</v>
      </c>
      <c r="Y342">
        <v>0</v>
      </c>
      <c r="Z342">
        <v>1611.94</v>
      </c>
      <c r="AA342">
        <v>872.37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4.0000000000000001E-3</v>
      </c>
      <c r="AH342">
        <v>2</v>
      </c>
      <c r="AI342">
        <v>48340111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ROW(Source!A203)</f>
        <v>203</v>
      </c>
      <c r="B343">
        <v>48340112</v>
      </c>
      <c r="C343">
        <v>48338795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789</v>
      </c>
      <c r="J343" t="s">
        <v>790</v>
      </c>
      <c r="K343" t="s">
        <v>791</v>
      </c>
      <c r="L343">
        <v>1368</v>
      </c>
      <c r="N343">
        <v>1011</v>
      </c>
      <c r="O343" t="s">
        <v>787</v>
      </c>
      <c r="P343" t="s">
        <v>787</v>
      </c>
      <c r="Q343">
        <v>1</v>
      </c>
      <c r="X343">
        <v>4.0000000000000001E-3</v>
      </c>
      <c r="Y343">
        <v>0</v>
      </c>
      <c r="Z343">
        <v>649.04999999999995</v>
      </c>
      <c r="AA343">
        <v>649.42999999999995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4.0000000000000001E-3</v>
      </c>
      <c r="AH343">
        <v>2</v>
      </c>
      <c r="AI343">
        <v>48340112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ROW(Source!A203)</f>
        <v>203</v>
      </c>
      <c r="B344">
        <v>48340113</v>
      </c>
      <c r="C344">
        <v>48338795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X344">
        <v>0.08</v>
      </c>
      <c r="Y344">
        <v>174.93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0.08</v>
      </c>
      <c r="AH344">
        <v>2</v>
      </c>
      <c r="AI344">
        <v>48340113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ROW(Source!A203)</f>
        <v>203</v>
      </c>
      <c r="B345">
        <v>48340114</v>
      </c>
      <c r="C345">
        <v>48338795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X345">
        <v>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2</v>
      </c>
      <c r="AH345">
        <v>2</v>
      </c>
      <c r="AI345">
        <v>48340114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ROW(Source!A205)</f>
        <v>205</v>
      </c>
      <c r="B346">
        <v>48340116</v>
      </c>
      <c r="C346">
        <v>48338809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868</v>
      </c>
      <c r="J346" t="s">
        <v>3</v>
      </c>
      <c r="K346" t="s">
        <v>869</v>
      </c>
      <c r="L346">
        <v>1369</v>
      </c>
      <c r="N346">
        <v>1013</v>
      </c>
      <c r="O346" t="s">
        <v>870</v>
      </c>
      <c r="P346" t="s">
        <v>870</v>
      </c>
      <c r="Q346">
        <v>1</v>
      </c>
      <c r="X346">
        <v>0.91</v>
      </c>
      <c r="Y346">
        <v>0</v>
      </c>
      <c r="Z346">
        <v>0</v>
      </c>
      <c r="AA346">
        <v>0</v>
      </c>
      <c r="AB346">
        <v>528.27</v>
      </c>
      <c r="AC346">
        <v>0</v>
      </c>
      <c r="AD346">
        <v>1</v>
      </c>
      <c r="AE346">
        <v>1</v>
      </c>
      <c r="AF346" t="s">
        <v>3</v>
      </c>
      <c r="AG346">
        <v>0.91</v>
      </c>
      <c r="AH346">
        <v>2</v>
      </c>
      <c r="AI346">
        <v>48340116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ROW(Source!A205)</f>
        <v>205</v>
      </c>
      <c r="B347">
        <v>48340117</v>
      </c>
      <c r="C347">
        <v>48338809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871</v>
      </c>
      <c r="J347" t="s">
        <v>3</v>
      </c>
      <c r="K347" t="s">
        <v>872</v>
      </c>
      <c r="L347">
        <v>1369</v>
      </c>
      <c r="N347">
        <v>1013</v>
      </c>
      <c r="O347" t="s">
        <v>870</v>
      </c>
      <c r="P347" t="s">
        <v>870</v>
      </c>
      <c r="Q347">
        <v>1</v>
      </c>
      <c r="X347">
        <v>38.89</v>
      </c>
      <c r="Y347">
        <v>0</v>
      </c>
      <c r="Z347">
        <v>0</v>
      </c>
      <c r="AA347">
        <v>0</v>
      </c>
      <c r="AB347">
        <v>576.73</v>
      </c>
      <c r="AC347">
        <v>0</v>
      </c>
      <c r="AD347">
        <v>1</v>
      </c>
      <c r="AE347">
        <v>1</v>
      </c>
      <c r="AF347" t="s">
        <v>3</v>
      </c>
      <c r="AG347">
        <v>38.89</v>
      </c>
      <c r="AH347">
        <v>2</v>
      </c>
      <c r="AI347">
        <v>48340117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ROW(Source!A205)</f>
        <v>205</v>
      </c>
      <c r="B348">
        <v>48340118</v>
      </c>
      <c r="C348">
        <v>48338809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873</v>
      </c>
      <c r="J348" t="s">
        <v>3</v>
      </c>
      <c r="K348" t="s">
        <v>874</v>
      </c>
      <c r="L348">
        <v>1369</v>
      </c>
      <c r="N348">
        <v>1013</v>
      </c>
      <c r="O348" t="s">
        <v>870</v>
      </c>
      <c r="P348" t="s">
        <v>870</v>
      </c>
      <c r="Q348">
        <v>1</v>
      </c>
      <c r="X348">
        <v>19.239999999999998</v>
      </c>
      <c r="Y348">
        <v>0</v>
      </c>
      <c r="Z348">
        <v>0</v>
      </c>
      <c r="AA348">
        <v>0</v>
      </c>
      <c r="AB348">
        <v>649.42999999999995</v>
      </c>
      <c r="AC348">
        <v>0</v>
      </c>
      <c r="AD348">
        <v>1</v>
      </c>
      <c r="AE348">
        <v>1</v>
      </c>
      <c r="AF348" t="s">
        <v>3</v>
      </c>
      <c r="AG348">
        <v>19.239999999999998</v>
      </c>
      <c r="AH348">
        <v>2</v>
      </c>
      <c r="AI348">
        <v>48340118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ROW(Source!A205)</f>
        <v>205</v>
      </c>
      <c r="B349">
        <v>48340119</v>
      </c>
      <c r="C349">
        <v>48338809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875</v>
      </c>
      <c r="J349" t="s">
        <v>3</v>
      </c>
      <c r="K349" t="s">
        <v>876</v>
      </c>
      <c r="L349">
        <v>1369</v>
      </c>
      <c r="N349">
        <v>1013</v>
      </c>
      <c r="O349" t="s">
        <v>870</v>
      </c>
      <c r="P349" t="s">
        <v>870</v>
      </c>
      <c r="Q349">
        <v>1</v>
      </c>
      <c r="X349">
        <v>19.239999999999998</v>
      </c>
      <c r="Y349">
        <v>0</v>
      </c>
      <c r="Z349">
        <v>0</v>
      </c>
      <c r="AA349">
        <v>0</v>
      </c>
      <c r="AB349">
        <v>746.36</v>
      </c>
      <c r="AC349">
        <v>0</v>
      </c>
      <c r="AD349">
        <v>1</v>
      </c>
      <c r="AE349">
        <v>1</v>
      </c>
      <c r="AF349" t="s">
        <v>3</v>
      </c>
      <c r="AG349">
        <v>19.239999999999998</v>
      </c>
      <c r="AH349">
        <v>2</v>
      </c>
      <c r="AI349">
        <v>48340119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ROW(Source!A205)</f>
        <v>205</v>
      </c>
      <c r="B350">
        <v>48340120</v>
      </c>
      <c r="C350">
        <v>48338809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782</v>
      </c>
      <c r="J350" t="s">
        <v>3</v>
      </c>
      <c r="K350" t="s">
        <v>783</v>
      </c>
      <c r="L350">
        <v>1191</v>
      </c>
      <c r="N350">
        <v>1013</v>
      </c>
      <c r="O350" t="s">
        <v>781</v>
      </c>
      <c r="P350" t="s">
        <v>781</v>
      </c>
      <c r="Q350">
        <v>1</v>
      </c>
      <c r="X350">
        <v>22.24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22.24</v>
      </c>
      <c r="AH350">
        <v>2</v>
      </c>
      <c r="AI350">
        <v>48340120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ROW(Source!A205)</f>
        <v>205</v>
      </c>
      <c r="B351">
        <v>48340121</v>
      </c>
      <c r="C351">
        <v>48338809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796</v>
      </c>
      <c r="J351" t="s">
        <v>797</v>
      </c>
      <c r="K351" t="s">
        <v>798</v>
      </c>
      <c r="L351">
        <v>1368</v>
      </c>
      <c r="N351">
        <v>1011</v>
      </c>
      <c r="O351" t="s">
        <v>787</v>
      </c>
      <c r="P351" t="s">
        <v>787</v>
      </c>
      <c r="Q351">
        <v>1</v>
      </c>
      <c r="X351">
        <v>0.64</v>
      </c>
      <c r="Y351">
        <v>0</v>
      </c>
      <c r="Z351">
        <v>1611.94</v>
      </c>
      <c r="AA351">
        <v>872.37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0.64</v>
      </c>
      <c r="AH351">
        <v>2</v>
      </c>
      <c r="AI351">
        <v>48340121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ROW(Source!A205)</f>
        <v>205</v>
      </c>
      <c r="B352">
        <v>48340122</v>
      </c>
      <c r="C352">
        <v>48338809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877</v>
      </c>
      <c r="J352" t="s">
        <v>878</v>
      </c>
      <c r="K352" t="s">
        <v>879</v>
      </c>
      <c r="L352">
        <v>1368</v>
      </c>
      <c r="N352">
        <v>1011</v>
      </c>
      <c r="O352" t="s">
        <v>787</v>
      </c>
      <c r="P352" t="s">
        <v>787</v>
      </c>
      <c r="Q352">
        <v>1</v>
      </c>
      <c r="X352">
        <v>2.4</v>
      </c>
      <c r="Y352">
        <v>0</v>
      </c>
      <c r="Z352">
        <v>11.45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48340122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ROW(Source!A205)</f>
        <v>205</v>
      </c>
      <c r="B353">
        <v>48340123</v>
      </c>
      <c r="C353">
        <v>48338809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784</v>
      </c>
      <c r="J353" t="s">
        <v>785</v>
      </c>
      <c r="K353" t="s">
        <v>786</v>
      </c>
      <c r="L353">
        <v>1368</v>
      </c>
      <c r="N353">
        <v>1011</v>
      </c>
      <c r="O353" t="s">
        <v>787</v>
      </c>
      <c r="P353" t="s">
        <v>787</v>
      </c>
      <c r="Q353">
        <v>1</v>
      </c>
      <c r="X353">
        <v>18.68</v>
      </c>
      <c r="Y353">
        <v>0</v>
      </c>
      <c r="Z353">
        <v>346.73</v>
      </c>
      <c r="AA353">
        <v>649.42999999999995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18.68</v>
      </c>
      <c r="AH353">
        <v>2</v>
      </c>
      <c r="AI353">
        <v>48340123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ROW(Source!A205)</f>
        <v>205</v>
      </c>
      <c r="B354">
        <v>48340124</v>
      </c>
      <c r="C354">
        <v>48338809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789</v>
      </c>
      <c r="J354" t="s">
        <v>790</v>
      </c>
      <c r="K354" t="s">
        <v>791</v>
      </c>
      <c r="L354">
        <v>1368</v>
      </c>
      <c r="N354">
        <v>1011</v>
      </c>
      <c r="O354" t="s">
        <v>787</v>
      </c>
      <c r="P354" t="s">
        <v>787</v>
      </c>
      <c r="Q354">
        <v>1</v>
      </c>
      <c r="X354">
        <v>0.52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0.52</v>
      </c>
      <c r="AH354">
        <v>2</v>
      </c>
      <c r="AI354">
        <v>48340124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ROW(Source!A205)</f>
        <v>205</v>
      </c>
      <c r="B355">
        <v>48340125</v>
      </c>
      <c r="C355">
        <v>48338809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880</v>
      </c>
      <c r="J355" t="s">
        <v>881</v>
      </c>
      <c r="K355" t="s">
        <v>882</v>
      </c>
      <c r="L355">
        <v>1368</v>
      </c>
      <c r="N355">
        <v>1011</v>
      </c>
      <c r="O355" t="s">
        <v>787</v>
      </c>
      <c r="P355" t="s">
        <v>787</v>
      </c>
      <c r="Q355">
        <v>1</v>
      </c>
      <c r="X355">
        <v>2.4</v>
      </c>
      <c r="Y355">
        <v>0</v>
      </c>
      <c r="Z355">
        <v>215.6</v>
      </c>
      <c r="AA355">
        <v>649.42999999999995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2.4</v>
      </c>
      <c r="AH355">
        <v>2</v>
      </c>
      <c r="AI355">
        <v>48340125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ROW(Source!A205)</f>
        <v>205</v>
      </c>
      <c r="B356">
        <v>48340126</v>
      </c>
      <c r="C356">
        <v>48338809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 t="s">
        <v>3</v>
      </c>
      <c r="AG356">
        <v>0</v>
      </c>
      <c r="AH356">
        <v>2</v>
      </c>
      <c r="AI356">
        <v>48340126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ROW(Source!A205)</f>
        <v>205</v>
      </c>
      <c r="B357">
        <v>48340127</v>
      </c>
      <c r="C357">
        <v>48338809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2</v>
      </c>
      <c r="AI357">
        <v>48340127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ROW(Source!A205)</f>
        <v>205</v>
      </c>
      <c r="B358">
        <v>48340128</v>
      </c>
      <c r="C358">
        <v>48338809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X358">
        <v>3.06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3.06</v>
      </c>
      <c r="AH358">
        <v>2</v>
      </c>
      <c r="AI358">
        <v>48340128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ROW(Source!A209)</f>
        <v>209</v>
      </c>
      <c r="B359">
        <v>48340132</v>
      </c>
      <c r="C359">
        <v>48338839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794</v>
      </c>
      <c r="J359" t="s">
        <v>3</v>
      </c>
      <c r="K359" t="s">
        <v>795</v>
      </c>
      <c r="L359">
        <v>1191</v>
      </c>
      <c r="N359">
        <v>1013</v>
      </c>
      <c r="O359" t="s">
        <v>781</v>
      </c>
      <c r="P359" t="s">
        <v>781</v>
      </c>
      <c r="Q359">
        <v>1</v>
      </c>
      <c r="X359">
        <v>15.12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15.12</v>
      </c>
      <c r="AH359">
        <v>2</v>
      </c>
      <c r="AI359">
        <v>48340132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ROW(Source!A209)</f>
        <v>209</v>
      </c>
      <c r="B360">
        <v>48340133</v>
      </c>
      <c r="C360">
        <v>48338839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2</v>
      </c>
      <c r="AH360">
        <v>2</v>
      </c>
      <c r="AI360">
        <v>48340133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ROW(Source!A211)</f>
        <v>211</v>
      </c>
      <c r="B361">
        <v>48340135</v>
      </c>
      <c r="C361">
        <v>48338845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898</v>
      </c>
      <c r="J361" t="s">
        <v>3</v>
      </c>
      <c r="K361" t="s">
        <v>899</v>
      </c>
      <c r="L361">
        <v>1191</v>
      </c>
      <c r="N361">
        <v>1013</v>
      </c>
      <c r="O361" t="s">
        <v>781</v>
      </c>
      <c r="P361" t="s">
        <v>781</v>
      </c>
      <c r="Q361">
        <v>1</v>
      </c>
      <c r="X361">
        <v>154</v>
      </c>
      <c r="Y361">
        <v>0</v>
      </c>
      <c r="Z361">
        <v>0</v>
      </c>
      <c r="AA361">
        <v>0</v>
      </c>
      <c r="AB361">
        <v>528.27</v>
      </c>
      <c r="AC361">
        <v>0</v>
      </c>
      <c r="AD361">
        <v>1</v>
      </c>
      <c r="AE361">
        <v>1</v>
      </c>
      <c r="AF361" t="s">
        <v>3</v>
      </c>
      <c r="AG361">
        <v>154</v>
      </c>
      <c r="AH361">
        <v>2</v>
      </c>
      <c r="AI361">
        <v>48340135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ROW(Source!A212)</f>
        <v>212</v>
      </c>
      <c r="B362">
        <v>48340136</v>
      </c>
      <c r="C362">
        <v>48338848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900</v>
      </c>
      <c r="J362" t="s">
        <v>3</v>
      </c>
      <c r="K362" t="s">
        <v>901</v>
      </c>
      <c r="L362">
        <v>1191</v>
      </c>
      <c r="N362">
        <v>1013</v>
      </c>
      <c r="O362" t="s">
        <v>781</v>
      </c>
      <c r="P362" t="s">
        <v>781</v>
      </c>
      <c r="Q362">
        <v>1</v>
      </c>
      <c r="X362">
        <v>88.5</v>
      </c>
      <c r="Y362">
        <v>0</v>
      </c>
      <c r="Z362">
        <v>0</v>
      </c>
      <c r="AA362">
        <v>0</v>
      </c>
      <c r="AB362">
        <v>506.46</v>
      </c>
      <c r="AC362">
        <v>0</v>
      </c>
      <c r="AD362">
        <v>1</v>
      </c>
      <c r="AE362">
        <v>1</v>
      </c>
      <c r="AF362" t="s">
        <v>3</v>
      </c>
      <c r="AG362">
        <v>88.5</v>
      </c>
      <c r="AH362">
        <v>2</v>
      </c>
      <c r="AI362">
        <v>48340136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ROW(Source!A213)</f>
        <v>213</v>
      </c>
      <c r="B363">
        <v>48340137</v>
      </c>
      <c r="C363">
        <v>48338851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794</v>
      </c>
      <c r="J363" t="s">
        <v>3</v>
      </c>
      <c r="K363" t="s">
        <v>795</v>
      </c>
      <c r="L363">
        <v>1191</v>
      </c>
      <c r="N363">
        <v>1013</v>
      </c>
      <c r="O363" t="s">
        <v>781</v>
      </c>
      <c r="P363" t="s">
        <v>781</v>
      </c>
      <c r="Q363">
        <v>1</v>
      </c>
      <c r="X363">
        <v>7.21</v>
      </c>
      <c r="Y363">
        <v>0</v>
      </c>
      <c r="Z363">
        <v>0</v>
      </c>
      <c r="AA363">
        <v>0</v>
      </c>
      <c r="AB363">
        <v>634.89</v>
      </c>
      <c r="AC363">
        <v>0</v>
      </c>
      <c r="AD363">
        <v>1</v>
      </c>
      <c r="AE363">
        <v>1</v>
      </c>
      <c r="AF363" t="s">
        <v>3</v>
      </c>
      <c r="AG363">
        <v>7.21</v>
      </c>
      <c r="AH363">
        <v>2</v>
      </c>
      <c r="AI363">
        <v>48340137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ROW(Source!A213)</f>
        <v>213</v>
      </c>
      <c r="B364">
        <v>48340138</v>
      </c>
      <c r="C364">
        <v>48338851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782</v>
      </c>
      <c r="J364" t="s">
        <v>3</v>
      </c>
      <c r="K364" t="s">
        <v>783</v>
      </c>
      <c r="L364">
        <v>1191</v>
      </c>
      <c r="N364">
        <v>1013</v>
      </c>
      <c r="O364" t="s">
        <v>781</v>
      </c>
      <c r="P364" t="s">
        <v>781</v>
      </c>
      <c r="Q364">
        <v>1</v>
      </c>
      <c r="X364">
        <v>0.26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0.26</v>
      </c>
      <c r="AH364">
        <v>2</v>
      </c>
      <c r="AI364">
        <v>48340138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ROW(Source!A213)</f>
        <v>213</v>
      </c>
      <c r="B365">
        <v>48340139</v>
      </c>
      <c r="C365">
        <v>48338851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796</v>
      </c>
      <c r="J365" t="s">
        <v>797</v>
      </c>
      <c r="K365" t="s">
        <v>798</v>
      </c>
      <c r="L365">
        <v>1368</v>
      </c>
      <c r="N365">
        <v>1011</v>
      </c>
      <c r="O365" t="s">
        <v>787</v>
      </c>
      <c r="P365" t="s">
        <v>787</v>
      </c>
      <c r="Q365">
        <v>1</v>
      </c>
      <c r="X365">
        <v>0.13</v>
      </c>
      <c r="Y365">
        <v>0</v>
      </c>
      <c r="Z365">
        <v>1611.94</v>
      </c>
      <c r="AA365">
        <v>872.37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0.13</v>
      </c>
      <c r="AH365">
        <v>2</v>
      </c>
      <c r="AI365">
        <v>48340139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ROW(Source!A213)</f>
        <v>213</v>
      </c>
      <c r="B366">
        <v>48340140</v>
      </c>
      <c r="C366">
        <v>48338851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789</v>
      </c>
      <c r="J366" t="s">
        <v>790</v>
      </c>
      <c r="K366" t="s">
        <v>791</v>
      </c>
      <c r="L366">
        <v>1368</v>
      </c>
      <c r="N366">
        <v>1011</v>
      </c>
      <c r="O366" t="s">
        <v>787</v>
      </c>
      <c r="P366" t="s">
        <v>787</v>
      </c>
      <c r="Q366">
        <v>1</v>
      </c>
      <c r="X366">
        <v>0.13</v>
      </c>
      <c r="Y366">
        <v>0</v>
      </c>
      <c r="Z366">
        <v>649.04999999999995</v>
      </c>
      <c r="AA366">
        <v>649.42999999999995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0.13</v>
      </c>
      <c r="AH366">
        <v>2</v>
      </c>
      <c r="AI366">
        <v>48340140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ROW(Source!A213)</f>
        <v>213</v>
      </c>
      <c r="B367">
        <v>48340141</v>
      </c>
      <c r="C367">
        <v>48338851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902</v>
      </c>
      <c r="J367" t="s">
        <v>903</v>
      </c>
      <c r="K367" t="s">
        <v>904</v>
      </c>
      <c r="L367">
        <v>1368</v>
      </c>
      <c r="N367">
        <v>1011</v>
      </c>
      <c r="O367" t="s">
        <v>787</v>
      </c>
      <c r="P367" t="s">
        <v>787</v>
      </c>
      <c r="Q367">
        <v>1</v>
      </c>
      <c r="X367">
        <v>2.19</v>
      </c>
      <c r="Y367">
        <v>0</v>
      </c>
      <c r="Z367">
        <v>40.369999999999997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2.19</v>
      </c>
      <c r="AH367">
        <v>2</v>
      </c>
      <c r="AI367">
        <v>48340141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ROW(Source!A213)</f>
        <v>213</v>
      </c>
      <c r="B368">
        <v>48340142</v>
      </c>
      <c r="C368">
        <v>48338851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905</v>
      </c>
      <c r="J368" t="s">
        <v>906</v>
      </c>
      <c r="K368" t="s">
        <v>907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X368">
        <v>0.78</v>
      </c>
      <c r="Y368">
        <v>155.63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0.78</v>
      </c>
      <c r="AH368">
        <v>2</v>
      </c>
      <c r="AI368">
        <v>48340142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ROW(Source!A213)</f>
        <v>213</v>
      </c>
      <c r="B369">
        <v>48340143</v>
      </c>
      <c r="C369">
        <v>48338851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908</v>
      </c>
      <c r="J369" t="s">
        <v>909</v>
      </c>
      <c r="K369" t="s">
        <v>910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X369">
        <v>2</v>
      </c>
      <c r="Y369">
        <v>911.56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</v>
      </c>
      <c r="AH369">
        <v>2</v>
      </c>
      <c r="AI369">
        <v>48340143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ROW(Source!A213)</f>
        <v>213</v>
      </c>
      <c r="B370">
        <v>48340144</v>
      </c>
      <c r="C370">
        <v>48338851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X370">
        <v>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2</v>
      </c>
      <c r="AH370">
        <v>2</v>
      </c>
      <c r="AI370">
        <v>48340144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ROW(Source!A215)</f>
        <v>215</v>
      </c>
      <c r="B371">
        <v>48340146</v>
      </c>
      <c r="C371">
        <v>48338869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911</v>
      </c>
      <c r="J371" t="s">
        <v>3</v>
      </c>
      <c r="K371" t="s">
        <v>912</v>
      </c>
      <c r="L371">
        <v>1191</v>
      </c>
      <c r="N371">
        <v>1013</v>
      </c>
      <c r="O371" t="s">
        <v>781</v>
      </c>
      <c r="P371" t="s">
        <v>781</v>
      </c>
      <c r="Q371">
        <v>1</v>
      </c>
      <c r="X371">
        <v>1.8</v>
      </c>
      <c r="Y371">
        <v>0</v>
      </c>
      <c r="Z371">
        <v>0</v>
      </c>
      <c r="AA371">
        <v>0</v>
      </c>
      <c r="AB371">
        <v>571.89</v>
      </c>
      <c r="AC371">
        <v>0</v>
      </c>
      <c r="AD371">
        <v>1</v>
      </c>
      <c r="AE371">
        <v>1</v>
      </c>
      <c r="AF371" t="s">
        <v>3</v>
      </c>
      <c r="AG371">
        <v>1.8</v>
      </c>
      <c r="AH371">
        <v>2</v>
      </c>
      <c r="AI371">
        <v>48340146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ROW(Source!A215)</f>
        <v>215</v>
      </c>
      <c r="B372">
        <v>48340147</v>
      </c>
      <c r="C372">
        <v>48338869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782</v>
      </c>
      <c r="J372" t="s">
        <v>3</v>
      </c>
      <c r="K372" t="s">
        <v>783</v>
      </c>
      <c r="L372">
        <v>1191</v>
      </c>
      <c r="N372">
        <v>1013</v>
      </c>
      <c r="O372" t="s">
        <v>781</v>
      </c>
      <c r="P372" t="s">
        <v>781</v>
      </c>
      <c r="Q372">
        <v>1</v>
      </c>
      <c r="X372">
        <v>0.01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3</v>
      </c>
      <c r="AG372">
        <v>0.01</v>
      </c>
      <c r="AH372">
        <v>2</v>
      </c>
      <c r="AI372">
        <v>48340147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ROW(Source!A215)</f>
        <v>215</v>
      </c>
      <c r="B373">
        <v>48340148</v>
      </c>
      <c r="C373">
        <v>48338869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789</v>
      </c>
      <c r="J373" t="s">
        <v>790</v>
      </c>
      <c r="K373" t="s">
        <v>791</v>
      </c>
      <c r="L373">
        <v>1368</v>
      </c>
      <c r="N373">
        <v>1011</v>
      </c>
      <c r="O373" t="s">
        <v>787</v>
      </c>
      <c r="P373" t="s">
        <v>787</v>
      </c>
      <c r="Q373">
        <v>1</v>
      </c>
      <c r="X373">
        <v>0.01</v>
      </c>
      <c r="Y373">
        <v>0</v>
      </c>
      <c r="Z373">
        <v>649.04999999999995</v>
      </c>
      <c r="AA373">
        <v>649.42999999999995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0.01</v>
      </c>
      <c r="AH373">
        <v>2</v>
      </c>
      <c r="AI373">
        <v>48340148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ROW(Source!A215)</f>
        <v>215</v>
      </c>
      <c r="B374">
        <v>48340149</v>
      </c>
      <c r="C374">
        <v>48338869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913</v>
      </c>
      <c r="J374" t="s">
        <v>914</v>
      </c>
      <c r="K374" t="s">
        <v>915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X374">
        <v>0.05</v>
      </c>
      <c r="Y374">
        <v>0</v>
      </c>
      <c r="Z374">
        <v>105.47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0.05</v>
      </c>
      <c r="AH374">
        <v>2</v>
      </c>
      <c r="AI374">
        <v>48340149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ROW(Source!A215)</f>
        <v>215</v>
      </c>
      <c r="B375">
        <v>48340150</v>
      </c>
      <c r="C375">
        <v>48338869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905</v>
      </c>
      <c r="J375" t="s">
        <v>906</v>
      </c>
      <c r="K375" t="s">
        <v>907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0.12</v>
      </c>
      <c r="Y375">
        <v>155.63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0.12</v>
      </c>
      <c r="AH375">
        <v>2</v>
      </c>
      <c r="AI375">
        <v>48340150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ROW(Source!A215)</f>
        <v>215</v>
      </c>
      <c r="B376">
        <v>48340151</v>
      </c>
      <c r="C376">
        <v>48338869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2</v>
      </c>
      <c r="AI376">
        <v>48340151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ROW(Source!A217)</f>
        <v>217</v>
      </c>
      <c r="B377">
        <v>48340153</v>
      </c>
      <c r="C377">
        <v>48338883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794</v>
      </c>
      <c r="J377" t="s">
        <v>3</v>
      </c>
      <c r="K377" t="s">
        <v>795</v>
      </c>
      <c r="L377">
        <v>1191</v>
      </c>
      <c r="N377">
        <v>1013</v>
      </c>
      <c r="O377" t="s">
        <v>781</v>
      </c>
      <c r="P377" t="s">
        <v>781</v>
      </c>
      <c r="Q377">
        <v>1</v>
      </c>
      <c r="X377">
        <v>14.4</v>
      </c>
      <c r="Y377">
        <v>0</v>
      </c>
      <c r="Z377">
        <v>0</v>
      </c>
      <c r="AA377">
        <v>0</v>
      </c>
      <c r="AB377">
        <v>634.89</v>
      </c>
      <c r="AC377">
        <v>0</v>
      </c>
      <c r="AD377">
        <v>1</v>
      </c>
      <c r="AE377">
        <v>1</v>
      </c>
      <c r="AF377" t="s">
        <v>3</v>
      </c>
      <c r="AG377">
        <v>14.4</v>
      </c>
      <c r="AH377">
        <v>2</v>
      </c>
      <c r="AI377">
        <v>48340153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ROW(Source!A217)</f>
        <v>217</v>
      </c>
      <c r="B378">
        <v>48340154</v>
      </c>
      <c r="C378">
        <v>48338883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782</v>
      </c>
      <c r="J378" t="s">
        <v>3</v>
      </c>
      <c r="K378" t="s">
        <v>783</v>
      </c>
      <c r="L378">
        <v>1191</v>
      </c>
      <c r="N378">
        <v>1013</v>
      </c>
      <c r="O378" t="s">
        <v>781</v>
      </c>
      <c r="P378" t="s">
        <v>781</v>
      </c>
      <c r="Q378">
        <v>1</v>
      </c>
      <c r="X378">
        <v>0.4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0.4</v>
      </c>
      <c r="AH378">
        <v>2</v>
      </c>
      <c r="AI378">
        <v>48340154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ROW(Source!A217)</f>
        <v>217</v>
      </c>
      <c r="B379">
        <v>48340155</v>
      </c>
      <c r="C379">
        <v>48338883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796</v>
      </c>
      <c r="J379" t="s">
        <v>797</v>
      </c>
      <c r="K379" t="s">
        <v>798</v>
      </c>
      <c r="L379">
        <v>1368</v>
      </c>
      <c r="N379">
        <v>1011</v>
      </c>
      <c r="O379" t="s">
        <v>787</v>
      </c>
      <c r="P379" t="s">
        <v>787</v>
      </c>
      <c r="Q379">
        <v>1</v>
      </c>
      <c r="X379">
        <v>0.2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</v>
      </c>
      <c r="AH379">
        <v>2</v>
      </c>
      <c r="AI379">
        <v>48340155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ROW(Source!A217)</f>
        <v>217</v>
      </c>
      <c r="B380">
        <v>48340156</v>
      </c>
      <c r="C380">
        <v>48338883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789</v>
      </c>
      <c r="J380" t="s">
        <v>790</v>
      </c>
      <c r="K380" t="s">
        <v>791</v>
      </c>
      <c r="L380">
        <v>1368</v>
      </c>
      <c r="N380">
        <v>1011</v>
      </c>
      <c r="O380" t="s">
        <v>787</v>
      </c>
      <c r="P380" t="s">
        <v>787</v>
      </c>
      <c r="Q380">
        <v>1</v>
      </c>
      <c r="X380">
        <v>0.2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0.2</v>
      </c>
      <c r="AH380">
        <v>2</v>
      </c>
      <c r="AI380">
        <v>48340156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ROW(Source!A217)</f>
        <v>217</v>
      </c>
      <c r="B381">
        <v>48340157</v>
      </c>
      <c r="C381">
        <v>48338883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902</v>
      </c>
      <c r="J381" t="s">
        <v>903</v>
      </c>
      <c r="K381" t="s">
        <v>904</v>
      </c>
      <c r="L381">
        <v>1368</v>
      </c>
      <c r="N381">
        <v>1011</v>
      </c>
      <c r="O381" t="s">
        <v>787</v>
      </c>
      <c r="P381" t="s">
        <v>787</v>
      </c>
      <c r="Q381">
        <v>1</v>
      </c>
      <c r="X381">
        <v>2.7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2.7</v>
      </c>
      <c r="AH381">
        <v>2</v>
      </c>
      <c r="AI381">
        <v>48340157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ROW(Source!A217)</f>
        <v>217</v>
      </c>
      <c r="B382">
        <v>48340158</v>
      </c>
      <c r="C382">
        <v>48338883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905</v>
      </c>
      <c r="J382" t="s">
        <v>906</v>
      </c>
      <c r="K382" t="s">
        <v>907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X382">
        <v>0.9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0.9</v>
      </c>
      <c r="AH382">
        <v>2</v>
      </c>
      <c r="AI382">
        <v>48340158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ROW(Source!A217)</f>
        <v>217</v>
      </c>
      <c r="B383">
        <v>48340159</v>
      </c>
      <c r="C383">
        <v>48338883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908</v>
      </c>
      <c r="J383" t="s">
        <v>909</v>
      </c>
      <c r="K383" t="s">
        <v>910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3.7</v>
      </c>
      <c r="Y383">
        <v>911.56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3.7</v>
      </c>
      <c r="AH383">
        <v>2</v>
      </c>
      <c r="AI383">
        <v>48340159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ROW(Source!A217)</f>
        <v>217</v>
      </c>
      <c r="B384">
        <v>48340160</v>
      </c>
      <c r="C384">
        <v>48338883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X384">
        <v>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</v>
      </c>
      <c r="AH384">
        <v>2</v>
      </c>
      <c r="AI384">
        <v>48340160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ROW(Source!A219)</f>
        <v>219</v>
      </c>
      <c r="B385">
        <v>48340162</v>
      </c>
      <c r="C385">
        <v>48338901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794</v>
      </c>
      <c r="J385" t="s">
        <v>3</v>
      </c>
      <c r="K385" t="s">
        <v>795</v>
      </c>
      <c r="L385">
        <v>1191</v>
      </c>
      <c r="N385">
        <v>1013</v>
      </c>
      <c r="O385" t="s">
        <v>781</v>
      </c>
      <c r="P385" t="s">
        <v>781</v>
      </c>
      <c r="Q385">
        <v>1</v>
      </c>
      <c r="X385">
        <v>17.5</v>
      </c>
      <c r="Y385">
        <v>0</v>
      </c>
      <c r="Z385">
        <v>0</v>
      </c>
      <c r="AA385">
        <v>0</v>
      </c>
      <c r="AB385">
        <v>634.89</v>
      </c>
      <c r="AC385">
        <v>0</v>
      </c>
      <c r="AD385">
        <v>1</v>
      </c>
      <c r="AE385">
        <v>1</v>
      </c>
      <c r="AF385" t="s">
        <v>3</v>
      </c>
      <c r="AG385">
        <v>17.5</v>
      </c>
      <c r="AH385">
        <v>2</v>
      </c>
      <c r="AI385">
        <v>48340162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ROW(Source!A219)</f>
        <v>219</v>
      </c>
      <c r="B386">
        <v>48340163</v>
      </c>
      <c r="C386">
        <v>48338901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782</v>
      </c>
      <c r="J386" t="s">
        <v>3</v>
      </c>
      <c r="K386" t="s">
        <v>783</v>
      </c>
      <c r="L386">
        <v>1191</v>
      </c>
      <c r="N386">
        <v>1013</v>
      </c>
      <c r="O386" t="s">
        <v>781</v>
      </c>
      <c r="P386" t="s">
        <v>781</v>
      </c>
      <c r="Q386">
        <v>1</v>
      </c>
      <c r="X386">
        <v>0.2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0.2</v>
      </c>
      <c r="AH386">
        <v>2</v>
      </c>
      <c r="AI386">
        <v>48340163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ROW(Source!A219)</f>
        <v>219</v>
      </c>
      <c r="B387">
        <v>48340164</v>
      </c>
      <c r="C387">
        <v>48338901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796</v>
      </c>
      <c r="J387" t="s">
        <v>797</v>
      </c>
      <c r="K387" t="s">
        <v>798</v>
      </c>
      <c r="L387">
        <v>1368</v>
      </c>
      <c r="N387">
        <v>1011</v>
      </c>
      <c r="O387" t="s">
        <v>787</v>
      </c>
      <c r="P387" t="s">
        <v>787</v>
      </c>
      <c r="Q387">
        <v>1</v>
      </c>
      <c r="X387">
        <v>0.1</v>
      </c>
      <c r="Y387">
        <v>0</v>
      </c>
      <c r="Z387">
        <v>1611.94</v>
      </c>
      <c r="AA387">
        <v>872.37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</v>
      </c>
      <c r="AH387">
        <v>2</v>
      </c>
      <c r="AI387">
        <v>48340164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ROW(Source!A219)</f>
        <v>219</v>
      </c>
      <c r="B388">
        <v>48340165</v>
      </c>
      <c r="C388">
        <v>48338901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789</v>
      </c>
      <c r="J388" t="s">
        <v>790</v>
      </c>
      <c r="K388" t="s">
        <v>791</v>
      </c>
      <c r="L388">
        <v>1368</v>
      </c>
      <c r="N388">
        <v>1011</v>
      </c>
      <c r="O388" t="s">
        <v>787</v>
      </c>
      <c r="P388" t="s">
        <v>787</v>
      </c>
      <c r="Q388">
        <v>1</v>
      </c>
      <c r="X388">
        <v>0.1</v>
      </c>
      <c r="Y388">
        <v>0</v>
      </c>
      <c r="Z388">
        <v>649.04999999999995</v>
      </c>
      <c r="AA388">
        <v>649.42999999999995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</v>
      </c>
      <c r="AH388">
        <v>2</v>
      </c>
      <c r="AI388">
        <v>48340165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ROW(Source!A219)</f>
        <v>219</v>
      </c>
      <c r="B389">
        <v>48340166</v>
      </c>
      <c r="C389">
        <v>48338901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902</v>
      </c>
      <c r="J389" t="s">
        <v>903</v>
      </c>
      <c r="K389" t="s">
        <v>904</v>
      </c>
      <c r="L389">
        <v>1368</v>
      </c>
      <c r="N389">
        <v>1011</v>
      </c>
      <c r="O389" t="s">
        <v>787</v>
      </c>
      <c r="P389" t="s">
        <v>787</v>
      </c>
      <c r="Q389">
        <v>1</v>
      </c>
      <c r="X389">
        <v>2.9</v>
      </c>
      <c r="Y389">
        <v>0</v>
      </c>
      <c r="Z389">
        <v>40.369999999999997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2.9</v>
      </c>
      <c r="AH389">
        <v>2</v>
      </c>
      <c r="AI389">
        <v>48340166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ROW(Source!A219)</f>
        <v>219</v>
      </c>
      <c r="B390">
        <v>48340167</v>
      </c>
      <c r="C390">
        <v>48338901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905</v>
      </c>
      <c r="J390" t="s">
        <v>906</v>
      </c>
      <c r="K390" t="s">
        <v>907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X390">
        <v>0.9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34</v>
      </c>
      <c r="AG390">
        <v>0</v>
      </c>
      <c r="AH390">
        <v>2</v>
      </c>
      <c r="AI390">
        <v>48340167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ROW(Source!A219)</f>
        <v>219</v>
      </c>
      <c r="B391">
        <v>48340168</v>
      </c>
      <c r="C391">
        <v>48338901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916</v>
      </c>
      <c r="J391" t="s">
        <v>917</v>
      </c>
      <c r="K391" t="s">
        <v>918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X391">
        <v>4.0000000000000001E-3</v>
      </c>
      <c r="Y391">
        <v>71131.5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34</v>
      </c>
      <c r="AG391">
        <v>0</v>
      </c>
      <c r="AH391">
        <v>2</v>
      </c>
      <c r="AI391">
        <v>48340168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ROW(Source!A219)</f>
        <v>219</v>
      </c>
      <c r="B392">
        <v>48340169</v>
      </c>
      <c r="C392">
        <v>48338901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908</v>
      </c>
      <c r="J392" t="s">
        <v>909</v>
      </c>
      <c r="K392" t="s">
        <v>910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X392">
        <v>2</v>
      </c>
      <c r="Y392">
        <v>911.56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34</v>
      </c>
      <c r="AG392">
        <v>0</v>
      </c>
      <c r="AH392">
        <v>2</v>
      </c>
      <c r="AI392">
        <v>48340169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ROW(Source!A219)</f>
        <v>219</v>
      </c>
      <c r="B393">
        <v>48340170</v>
      </c>
      <c r="C393">
        <v>48338901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34</v>
      </c>
      <c r="AG393">
        <v>0</v>
      </c>
      <c r="AH393">
        <v>2</v>
      </c>
      <c r="AI393">
        <v>48340170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ROW(Source!A221)</f>
        <v>221</v>
      </c>
      <c r="B394">
        <v>48340172</v>
      </c>
      <c r="C394">
        <v>48338921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794</v>
      </c>
      <c r="J394" t="s">
        <v>3</v>
      </c>
      <c r="K394" t="s">
        <v>795</v>
      </c>
      <c r="L394">
        <v>1191</v>
      </c>
      <c r="N394">
        <v>1013</v>
      </c>
      <c r="O394" t="s">
        <v>781</v>
      </c>
      <c r="P394" t="s">
        <v>781</v>
      </c>
      <c r="Q394">
        <v>1</v>
      </c>
      <c r="X394">
        <v>18.5</v>
      </c>
      <c r="Y394">
        <v>0</v>
      </c>
      <c r="Z394">
        <v>0</v>
      </c>
      <c r="AA394">
        <v>0</v>
      </c>
      <c r="AB394">
        <v>634.89</v>
      </c>
      <c r="AC394">
        <v>0</v>
      </c>
      <c r="AD394">
        <v>1</v>
      </c>
      <c r="AE394">
        <v>1</v>
      </c>
      <c r="AF394" t="s">
        <v>3</v>
      </c>
      <c r="AG394">
        <v>18.5</v>
      </c>
      <c r="AH394">
        <v>2</v>
      </c>
      <c r="AI394">
        <v>48340172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ROW(Source!A221)</f>
        <v>221</v>
      </c>
      <c r="B395">
        <v>48340173</v>
      </c>
      <c r="C395">
        <v>48338921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782</v>
      </c>
      <c r="J395" t="s">
        <v>3</v>
      </c>
      <c r="K395" t="s">
        <v>783</v>
      </c>
      <c r="L395">
        <v>1191</v>
      </c>
      <c r="N395">
        <v>1013</v>
      </c>
      <c r="O395" t="s">
        <v>781</v>
      </c>
      <c r="P395" t="s">
        <v>781</v>
      </c>
      <c r="Q395">
        <v>1</v>
      </c>
      <c r="X395">
        <v>0.46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0.46</v>
      </c>
      <c r="AH395">
        <v>2</v>
      </c>
      <c r="AI395">
        <v>48340173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ROW(Source!A221)</f>
        <v>221</v>
      </c>
      <c r="B396">
        <v>48340174</v>
      </c>
      <c r="C396">
        <v>48338921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796</v>
      </c>
      <c r="J396" t="s">
        <v>797</v>
      </c>
      <c r="K396" t="s">
        <v>798</v>
      </c>
      <c r="L396">
        <v>1368</v>
      </c>
      <c r="N396">
        <v>1011</v>
      </c>
      <c r="O396" t="s">
        <v>787</v>
      </c>
      <c r="P396" t="s">
        <v>787</v>
      </c>
      <c r="Q396">
        <v>1</v>
      </c>
      <c r="X396">
        <v>0.23</v>
      </c>
      <c r="Y396">
        <v>0</v>
      </c>
      <c r="Z396">
        <v>1611.94</v>
      </c>
      <c r="AA396">
        <v>872.37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0.23</v>
      </c>
      <c r="AH396">
        <v>2</v>
      </c>
      <c r="AI396">
        <v>48340174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ROW(Source!A221)</f>
        <v>221</v>
      </c>
      <c r="B397">
        <v>48340175</v>
      </c>
      <c r="C397">
        <v>48338921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789</v>
      </c>
      <c r="J397" t="s">
        <v>790</v>
      </c>
      <c r="K397" t="s">
        <v>791</v>
      </c>
      <c r="L397">
        <v>1368</v>
      </c>
      <c r="N397">
        <v>1011</v>
      </c>
      <c r="O397" t="s">
        <v>787</v>
      </c>
      <c r="P397" t="s">
        <v>787</v>
      </c>
      <c r="Q397">
        <v>1</v>
      </c>
      <c r="X397">
        <v>0.23</v>
      </c>
      <c r="Y397">
        <v>0</v>
      </c>
      <c r="Z397">
        <v>649.04999999999995</v>
      </c>
      <c r="AA397">
        <v>649.42999999999995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0.23</v>
      </c>
      <c r="AH397">
        <v>2</v>
      </c>
      <c r="AI397">
        <v>48340175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ROW(Source!A221)</f>
        <v>221</v>
      </c>
      <c r="B398">
        <v>48340176</v>
      </c>
      <c r="C398">
        <v>48338921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902</v>
      </c>
      <c r="J398" t="s">
        <v>903</v>
      </c>
      <c r="K398" t="s">
        <v>904</v>
      </c>
      <c r="L398">
        <v>1368</v>
      </c>
      <c r="N398">
        <v>1011</v>
      </c>
      <c r="O398" t="s">
        <v>787</v>
      </c>
      <c r="P398" t="s">
        <v>787</v>
      </c>
      <c r="Q398">
        <v>1</v>
      </c>
      <c r="X398">
        <v>2.9</v>
      </c>
      <c r="Y398">
        <v>0</v>
      </c>
      <c r="Z398">
        <v>40.369999999999997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2.9</v>
      </c>
      <c r="AH398">
        <v>2</v>
      </c>
      <c r="AI398">
        <v>48340176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ROW(Source!A221)</f>
        <v>221</v>
      </c>
      <c r="B399">
        <v>48340177</v>
      </c>
      <c r="C399">
        <v>48338921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905</v>
      </c>
      <c r="J399" t="s">
        <v>906</v>
      </c>
      <c r="K399" t="s">
        <v>907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X399">
        <v>1.3</v>
      </c>
      <c r="Y399">
        <v>155.63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1.3</v>
      </c>
      <c r="AH399">
        <v>2</v>
      </c>
      <c r="AI399">
        <v>48340177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ROW(Source!A221)</f>
        <v>221</v>
      </c>
      <c r="B400">
        <v>48340178</v>
      </c>
      <c r="C400">
        <v>48338921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916</v>
      </c>
      <c r="J400" t="s">
        <v>917</v>
      </c>
      <c r="K400" t="s">
        <v>918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X400">
        <v>4.0000000000000001E-3</v>
      </c>
      <c r="Y400">
        <v>71131.5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4.0000000000000001E-3</v>
      </c>
      <c r="AH400">
        <v>2</v>
      </c>
      <c r="AI400">
        <v>48340178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ROW(Source!A221)</f>
        <v>221</v>
      </c>
      <c r="B401">
        <v>48340179</v>
      </c>
      <c r="C401">
        <v>48338921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908</v>
      </c>
      <c r="J401" t="s">
        <v>909</v>
      </c>
      <c r="K401" t="s">
        <v>910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X401">
        <v>2.2999999999999998</v>
      </c>
      <c r="Y401">
        <v>911.56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2.2999999999999998</v>
      </c>
      <c r="AH401">
        <v>2</v>
      </c>
      <c r="AI401">
        <v>48340179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ROW(Source!A221)</f>
        <v>221</v>
      </c>
      <c r="B402">
        <v>48340180</v>
      </c>
      <c r="C402">
        <v>48338921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X402">
        <v>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2</v>
      </c>
      <c r="AH402">
        <v>2</v>
      </c>
      <c r="AI402">
        <v>48340180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ROW(Source!A223)</f>
        <v>223</v>
      </c>
      <c r="B403">
        <v>48340182</v>
      </c>
      <c r="C403">
        <v>48338941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896</v>
      </c>
      <c r="J403" t="s">
        <v>3</v>
      </c>
      <c r="K403" t="s">
        <v>897</v>
      </c>
      <c r="L403">
        <v>1191</v>
      </c>
      <c r="N403">
        <v>1013</v>
      </c>
      <c r="O403" t="s">
        <v>781</v>
      </c>
      <c r="P403" t="s">
        <v>781</v>
      </c>
      <c r="Q403">
        <v>1</v>
      </c>
      <c r="X403">
        <v>41.2</v>
      </c>
      <c r="Y403">
        <v>0</v>
      </c>
      <c r="Z403">
        <v>0</v>
      </c>
      <c r="AA403">
        <v>0</v>
      </c>
      <c r="AB403">
        <v>649.42999999999995</v>
      </c>
      <c r="AC403">
        <v>0</v>
      </c>
      <c r="AD403">
        <v>1</v>
      </c>
      <c r="AE403">
        <v>1</v>
      </c>
      <c r="AF403" t="s">
        <v>487</v>
      </c>
      <c r="AG403">
        <v>43.260000000000005</v>
      </c>
      <c r="AH403">
        <v>2</v>
      </c>
      <c r="AI403">
        <v>48340182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ROW(Source!A223)</f>
        <v>223</v>
      </c>
      <c r="B404">
        <v>48340183</v>
      </c>
      <c r="C404">
        <v>48338941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782</v>
      </c>
      <c r="J404" t="s">
        <v>3</v>
      </c>
      <c r="K404" t="s">
        <v>783</v>
      </c>
      <c r="L404">
        <v>1191</v>
      </c>
      <c r="N404">
        <v>1013</v>
      </c>
      <c r="O404" t="s">
        <v>781</v>
      </c>
      <c r="P404" t="s">
        <v>781</v>
      </c>
      <c r="Q404">
        <v>1</v>
      </c>
      <c r="X404">
        <v>0.2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</v>
      </c>
      <c r="AG404">
        <v>0.2</v>
      </c>
      <c r="AH404">
        <v>2</v>
      </c>
      <c r="AI404">
        <v>48340183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ROW(Source!A223)</f>
        <v>223</v>
      </c>
      <c r="B405">
        <v>48340184</v>
      </c>
      <c r="C405">
        <v>48338941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796</v>
      </c>
      <c r="J405" t="s">
        <v>797</v>
      </c>
      <c r="K405" t="s">
        <v>798</v>
      </c>
      <c r="L405">
        <v>1368</v>
      </c>
      <c r="N405">
        <v>1011</v>
      </c>
      <c r="O405" t="s">
        <v>787</v>
      </c>
      <c r="P405" t="s">
        <v>787</v>
      </c>
      <c r="Q405">
        <v>1</v>
      </c>
      <c r="X405">
        <v>0.1</v>
      </c>
      <c r="Y405">
        <v>0</v>
      </c>
      <c r="Z405">
        <v>1611.94</v>
      </c>
      <c r="AA405">
        <v>872.37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</v>
      </c>
      <c r="AH405">
        <v>2</v>
      </c>
      <c r="AI405">
        <v>48340184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ROW(Source!A223)</f>
        <v>223</v>
      </c>
      <c r="B406">
        <v>48340185</v>
      </c>
      <c r="C406">
        <v>48338941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789</v>
      </c>
      <c r="J406" t="s">
        <v>790</v>
      </c>
      <c r="K406" t="s">
        <v>791</v>
      </c>
      <c r="L406">
        <v>1368</v>
      </c>
      <c r="N406">
        <v>1011</v>
      </c>
      <c r="O406" t="s">
        <v>787</v>
      </c>
      <c r="P406" t="s">
        <v>787</v>
      </c>
      <c r="Q406">
        <v>1</v>
      </c>
      <c r="X406">
        <v>0.1</v>
      </c>
      <c r="Y406">
        <v>0</v>
      </c>
      <c r="Z406">
        <v>649.04999999999995</v>
      </c>
      <c r="AA406">
        <v>649.42999999999995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</v>
      </c>
      <c r="AH406">
        <v>2</v>
      </c>
      <c r="AI406">
        <v>48340185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48340186</v>
      </c>
      <c r="C407">
        <v>48338941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902</v>
      </c>
      <c r="J407" t="s">
        <v>903</v>
      </c>
      <c r="K407" t="s">
        <v>904</v>
      </c>
      <c r="L407">
        <v>1368</v>
      </c>
      <c r="N407">
        <v>1011</v>
      </c>
      <c r="O407" t="s">
        <v>787</v>
      </c>
      <c r="P407" t="s">
        <v>787</v>
      </c>
      <c r="Q407">
        <v>1</v>
      </c>
      <c r="X407">
        <v>0.16</v>
      </c>
      <c r="Y407">
        <v>0</v>
      </c>
      <c r="Z407">
        <v>40.369999999999997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0.16</v>
      </c>
      <c r="AH407">
        <v>2</v>
      </c>
      <c r="AI407">
        <v>48340186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48340187</v>
      </c>
      <c r="C408">
        <v>48338941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919</v>
      </c>
      <c r="J408" t="s">
        <v>920</v>
      </c>
      <c r="K408" t="s">
        <v>921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X408">
        <v>3.0000000000000001E-3</v>
      </c>
      <c r="Y408">
        <v>70310.45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34</v>
      </c>
      <c r="AG408">
        <v>0</v>
      </c>
      <c r="AH408">
        <v>2</v>
      </c>
      <c r="AI408">
        <v>48340187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ROW(Source!A223)</f>
        <v>223</v>
      </c>
      <c r="B409">
        <v>48340188</v>
      </c>
      <c r="C409">
        <v>48338941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922</v>
      </c>
      <c r="J409" t="s">
        <v>923</v>
      </c>
      <c r="K409" t="s">
        <v>924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X409">
        <v>0.8</v>
      </c>
      <c r="Y409">
        <v>79.88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34</v>
      </c>
      <c r="AG409">
        <v>0</v>
      </c>
      <c r="AH409">
        <v>2</v>
      </c>
      <c r="AI409">
        <v>48340188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ROW(Source!A223)</f>
        <v>223</v>
      </c>
      <c r="B410">
        <v>48340189</v>
      </c>
      <c r="C410">
        <v>48338941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925</v>
      </c>
      <c r="J410" t="s">
        <v>926</v>
      </c>
      <c r="K410" t="s">
        <v>927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X410">
        <v>1.02</v>
      </c>
      <c r="Y410">
        <v>896.51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34</v>
      </c>
      <c r="AG410">
        <v>0</v>
      </c>
      <c r="AH410">
        <v>2</v>
      </c>
      <c r="AI410">
        <v>48340189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ROW(Source!A223)</f>
        <v>223</v>
      </c>
      <c r="B411">
        <v>48340190</v>
      </c>
      <c r="C411">
        <v>48338941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X411">
        <v>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34</v>
      </c>
      <c r="AG411">
        <v>0</v>
      </c>
      <c r="AH411">
        <v>2</v>
      </c>
      <c r="AI411">
        <v>48340190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ROW(Source!A413)</f>
        <v>413</v>
      </c>
      <c r="B412">
        <v>48340193</v>
      </c>
      <c r="C412">
        <v>48339180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928</v>
      </c>
      <c r="J412" t="s">
        <v>3</v>
      </c>
      <c r="K412" t="s">
        <v>929</v>
      </c>
      <c r="L412">
        <v>1369</v>
      </c>
      <c r="N412">
        <v>1013</v>
      </c>
      <c r="O412" t="s">
        <v>870</v>
      </c>
      <c r="P412" t="s">
        <v>870</v>
      </c>
      <c r="Q412">
        <v>1</v>
      </c>
      <c r="X412">
        <v>0.5</v>
      </c>
      <c r="Y412">
        <v>0</v>
      </c>
      <c r="Z412">
        <v>0</v>
      </c>
      <c r="AA412">
        <v>0</v>
      </c>
      <c r="AB412">
        <v>872.37</v>
      </c>
      <c r="AC412">
        <v>0</v>
      </c>
      <c r="AD412">
        <v>1</v>
      </c>
      <c r="AE412">
        <v>1</v>
      </c>
      <c r="AF412" t="s">
        <v>675</v>
      </c>
      <c r="AG412">
        <v>0.4</v>
      </c>
      <c r="AH412">
        <v>2</v>
      </c>
      <c r="AI412">
        <v>48340193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ROW(Source!A413)</f>
        <v>413</v>
      </c>
      <c r="B413">
        <v>48340194</v>
      </c>
      <c r="C413">
        <v>48339180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930</v>
      </c>
      <c r="J413" t="s">
        <v>3</v>
      </c>
      <c r="K413" t="s">
        <v>931</v>
      </c>
      <c r="L413">
        <v>1369</v>
      </c>
      <c r="N413">
        <v>1013</v>
      </c>
      <c r="O413" t="s">
        <v>870</v>
      </c>
      <c r="P413" t="s">
        <v>870</v>
      </c>
      <c r="Q413">
        <v>1</v>
      </c>
      <c r="X413">
        <v>0.5</v>
      </c>
      <c r="Y413">
        <v>0</v>
      </c>
      <c r="Z413">
        <v>0</v>
      </c>
      <c r="AA413">
        <v>0</v>
      </c>
      <c r="AB413">
        <v>852.98</v>
      </c>
      <c r="AC413">
        <v>0</v>
      </c>
      <c r="AD413">
        <v>1</v>
      </c>
      <c r="AE413">
        <v>1</v>
      </c>
      <c r="AF413" t="s">
        <v>675</v>
      </c>
      <c r="AG413">
        <v>0.4</v>
      </c>
      <c r="AH413">
        <v>2</v>
      </c>
      <c r="AI413">
        <v>48340194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ROW(Source!A414)</f>
        <v>414</v>
      </c>
      <c r="B414">
        <v>48340195</v>
      </c>
      <c r="C414">
        <v>48339185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928</v>
      </c>
      <c r="J414" t="s">
        <v>3</v>
      </c>
      <c r="K414" t="s">
        <v>929</v>
      </c>
      <c r="L414">
        <v>1369</v>
      </c>
      <c r="N414">
        <v>1013</v>
      </c>
      <c r="O414" t="s">
        <v>870</v>
      </c>
      <c r="P414" t="s">
        <v>870</v>
      </c>
      <c r="Q414">
        <v>1</v>
      </c>
      <c r="X414">
        <v>0.81</v>
      </c>
      <c r="Y414">
        <v>0</v>
      </c>
      <c r="Z414">
        <v>0</v>
      </c>
      <c r="AA414">
        <v>0</v>
      </c>
      <c r="AB414">
        <v>872.37</v>
      </c>
      <c r="AC414">
        <v>0</v>
      </c>
      <c r="AD414">
        <v>1</v>
      </c>
      <c r="AE414">
        <v>1</v>
      </c>
      <c r="AF414" t="s">
        <v>675</v>
      </c>
      <c r="AG414">
        <v>0.64800000000000013</v>
      </c>
      <c r="AH414">
        <v>2</v>
      </c>
      <c r="AI414">
        <v>48340195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ROW(Source!A414)</f>
        <v>414</v>
      </c>
      <c r="B415">
        <v>48340196</v>
      </c>
      <c r="C415">
        <v>48339185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930</v>
      </c>
      <c r="J415" t="s">
        <v>3</v>
      </c>
      <c r="K415" t="s">
        <v>931</v>
      </c>
      <c r="L415">
        <v>1369</v>
      </c>
      <c r="N415">
        <v>1013</v>
      </c>
      <c r="O415" t="s">
        <v>870</v>
      </c>
      <c r="P415" t="s">
        <v>870</v>
      </c>
      <c r="Q415">
        <v>1</v>
      </c>
      <c r="X415">
        <v>0.81</v>
      </c>
      <c r="Y415">
        <v>0</v>
      </c>
      <c r="Z415">
        <v>0</v>
      </c>
      <c r="AA415">
        <v>0</v>
      </c>
      <c r="AB415">
        <v>852.98</v>
      </c>
      <c r="AC415">
        <v>0</v>
      </c>
      <c r="AD415">
        <v>1</v>
      </c>
      <c r="AE415">
        <v>1</v>
      </c>
      <c r="AF415" t="s">
        <v>675</v>
      </c>
      <c r="AG415">
        <v>0.64800000000000013</v>
      </c>
      <c r="AH415">
        <v>2</v>
      </c>
      <c r="AI415">
        <v>48340196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ROW(Source!A415)</f>
        <v>415</v>
      </c>
      <c r="B416">
        <v>48340197</v>
      </c>
      <c r="C416">
        <v>48339190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928</v>
      </c>
      <c r="J416" t="s">
        <v>3</v>
      </c>
      <c r="K416" t="s">
        <v>929</v>
      </c>
      <c r="L416">
        <v>1369</v>
      </c>
      <c r="N416">
        <v>1013</v>
      </c>
      <c r="O416" t="s">
        <v>870</v>
      </c>
      <c r="P416" t="s">
        <v>870</v>
      </c>
      <c r="Q416">
        <v>1</v>
      </c>
      <c r="X416">
        <v>6.48</v>
      </c>
      <c r="Y416">
        <v>0</v>
      </c>
      <c r="Z416">
        <v>0</v>
      </c>
      <c r="AA416">
        <v>0</v>
      </c>
      <c r="AB416">
        <v>872.37</v>
      </c>
      <c r="AC416">
        <v>0</v>
      </c>
      <c r="AD416">
        <v>1</v>
      </c>
      <c r="AE416">
        <v>1</v>
      </c>
      <c r="AF416" t="s">
        <v>675</v>
      </c>
      <c r="AG416">
        <v>5.1840000000000011</v>
      </c>
      <c r="AH416">
        <v>2</v>
      </c>
      <c r="AI416">
        <v>48340197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ROW(Source!A415)</f>
        <v>415</v>
      </c>
      <c r="B417">
        <v>48340198</v>
      </c>
      <c r="C417">
        <v>48339190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930</v>
      </c>
      <c r="J417" t="s">
        <v>3</v>
      </c>
      <c r="K417" t="s">
        <v>931</v>
      </c>
      <c r="L417">
        <v>1369</v>
      </c>
      <c r="N417">
        <v>1013</v>
      </c>
      <c r="O417" t="s">
        <v>870</v>
      </c>
      <c r="P417" t="s">
        <v>870</v>
      </c>
      <c r="Q417">
        <v>1</v>
      </c>
      <c r="X417">
        <v>6.48</v>
      </c>
      <c r="Y417">
        <v>0</v>
      </c>
      <c r="Z417">
        <v>0</v>
      </c>
      <c r="AA417">
        <v>0</v>
      </c>
      <c r="AB417">
        <v>852.98</v>
      </c>
      <c r="AC417">
        <v>0</v>
      </c>
      <c r="AD417">
        <v>1</v>
      </c>
      <c r="AE417">
        <v>1</v>
      </c>
      <c r="AF417" t="s">
        <v>675</v>
      </c>
      <c r="AG417">
        <v>5.1840000000000011</v>
      </c>
      <c r="AH417">
        <v>2</v>
      </c>
      <c r="AI417">
        <v>48340198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ROW(Source!A416)</f>
        <v>416</v>
      </c>
      <c r="B418">
        <v>48340199</v>
      </c>
      <c r="C418">
        <v>48339195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928</v>
      </c>
      <c r="J418" t="s">
        <v>3</v>
      </c>
      <c r="K418" t="s">
        <v>929</v>
      </c>
      <c r="L418">
        <v>1369</v>
      </c>
      <c r="N418">
        <v>1013</v>
      </c>
      <c r="O418" t="s">
        <v>870</v>
      </c>
      <c r="P418" t="s">
        <v>870</v>
      </c>
      <c r="Q418">
        <v>1</v>
      </c>
      <c r="X418">
        <v>0.81</v>
      </c>
      <c r="Y418">
        <v>0</v>
      </c>
      <c r="Z418">
        <v>0</v>
      </c>
      <c r="AA418">
        <v>0</v>
      </c>
      <c r="AB418">
        <v>872.37</v>
      </c>
      <c r="AC418">
        <v>0</v>
      </c>
      <c r="AD418">
        <v>1</v>
      </c>
      <c r="AE418">
        <v>1</v>
      </c>
      <c r="AF418" t="s">
        <v>675</v>
      </c>
      <c r="AG418">
        <v>0.64800000000000013</v>
      </c>
      <c r="AH418">
        <v>2</v>
      </c>
      <c r="AI418">
        <v>48340199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ROW(Source!A416)</f>
        <v>416</v>
      </c>
      <c r="B419">
        <v>48340200</v>
      </c>
      <c r="C419">
        <v>48339195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930</v>
      </c>
      <c r="J419" t="s">
        <v>3</v>
      </c>
      <c r="K419" t="s">
        <v>931</v>
      </c>
      <c r="L419">
        <v>1369</v>
      </c>
      <c r="N419">
        <v>1013</v>
      </c>
      <c r="O419" t="s">
        <v>870</v>
      </c>
      <c r="P419" t="s">
        <v>870</v>
      </c>
      <c r="Q419">
        <v>1</v>
      </c>
      <c r="X419">
        <v>0.81</v>
      </c>
      <c r="Y419">
        <v>0</v>
      </c>
      <c r="Z419">
        <v>0</v>
      </c>
      <c r="AA419">
        <v>0</v>
      </c>
      <c r="AB419">
        <v>852.98</v>
      </c>
      <c r="AC419">
        <v>0</v>
      </c>
      <c r="AD419">
        <v>1</v>
      </c>
      <c r="AE419">
        <v>1</v>
      </c>
      <c r="AF419" t="s">
        <v>675</v>
      </c>
      <c r="AG419">
        <v>0.64800000000000013</v>
      </c>
      <c r="AH419">
        <v>2</v>
      </c>
      <c r="AI419">
        <v>48340200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ROW(Source!A417)</f>
        <v>417</v>
      </c>
      <c r="B420">
        <v>48340201</v>
      </c>
      <c r="C420">
        <v>48339200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928</v>
      </c>
      <c r="J420" t="s">
        <v>3</v>
      </c>
      <c r="K420" t="s">
        <v>929</v>
      </c>
      <c r="L420">
        <v>1369</v>
      </c>
      <c r="N420">
        <v>1013</v>
      </c>
      <c r="O420" t="s">
        <v>870</v>
      </c>
      <c r="P420" t="s">
        <v>870</v>
      </c>
      <c r="Q420">
        <v>1</v>
      </c>
      <c r="X420">
        <v>0.81</v>
      </c>
      <c r="Y420">
        <v>0</v>
      </c>
      <c r="Z420">
        <v>0</v>
      </c>
      <c r="AA420">
        <v>0</v>
      </c>
      <c r="AB420">
        <v>872.37</v>
      </c>
      <c r="AC420">
        <v>0</v>
      </c>
      <c r="AD420">
        <v>1</v>
      </c>
      <c r="AE420">
        <v>1</v>
      </c>
      <c r="AF420" t="s">
        <v>694</v>
      </c>
      <c r="AG420">
        <v>0.64800000000000013</v>
      </c>
      <c r="AH420">
        <v>2</v>
      </c>
      <c r="AI420">
        <v>48340201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ROW(Source!A417)</f>
        <v>417</v>
      </c>
      <c r="B421">
        <v>48340202</v>
      </c>
      <c r="C421">
        <v>48339200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930</v>
      </c>
      <c r="J421" t="s">
        <v>3</v>
      </c>
      <c r="K421" t="s">
        <v>931</v>
      </c>
      <c r="L421">
        <v>1369</v>
      </c>
      <c r="N421">
        <v>1013</v>
      </c>
      <c r="O421" t="s">
        <v>870</v>
      </c>
      <c r="P421" t="s">
        <v>870</v>
      </c>
      <c r="Q421">
        <v>1</v>
      </c>
      <c r="X421">
        <v>0.81</v>
      </c>
      <c r="Y421">
        <v>0</v>
      </c>
      <c r="Z421">
        <v>0</v>
      </c>
      <c r="AA421">
        <v>0</v>
      </c>
      <c r="AB421">
        <v>852.98</v>
      </c>
      <c r="AC421">
        <v>0</v>
      </c>
      <c r="AD421">
        <v>1</v>
      </c>
      <c r="AE421">
        <v>1</v>
      </c>
      <c r="AF421" t="s">
        <v>694</v>
      </c>
      <c r="AG421">
        <v>0.64800000000000013</v>
      </c>
      <c r="AH421">
        <v>2</v>
      </c>
      <c r="AI421">
        <v>48340202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ROW(Source!A418)</f>
        <v>418</v>
      </c>
      <c r="B422">
        <v>48340203</v>
      </c>
      <c r="C422">
        <v>48339205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873</v>
      </c>
      <c r="J422" t="s">
        <v>3</v>
      </c>
      <c r="K422" t="s">
        <v>874</v>
      </c>
      <c r="L422">
        <v>1369</v>
      </c>
      <c r="N422">
        <v>1013</v>
      </c>
      <c r="O422" t="s">
        <v>870</v>
      </c>
      <c r="P422" t="s">
        <v>870</v>
      </c>
      <c r="Q422">
        <v>1</v>
      </c>
      <c r="X422">
        <v>1.08</v>
      </c>
      <c r="Y422">
        <v>0</v>
      </c>
      <c r="Z422">
        <v>0</v>
      </c>
      <c r="AA422">
        <v>0</v>
      </c>
      <c r="AB422">
        <v>649.42999999999995</v>
      </c>
      <c r="AC422">
        <v>0</v>
      </c>
      <c r="AD422">
        <v>1</v>
      </c>
      <c r="AE422">
        <v>1</v>
      </c>
      <c r="AF422" t="s">
        <v>694</v>
      </c>
      <c r="AG422">
        <v>0.8640000000000001</v>
      </c>
      <c r="AH422">
        <v>2</v>
      </c>
      <c r="AI422">
        <v>48340203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ROW(Source!A418)</f>
        <v>418</v>
      </c>
      <c r="B423">
        <v>48340204</v>
      </c>
      <c r="C423">
        <v>48339205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932</v>
      </c>
      <c r="J423" t="s">
        <v>3</v>
      </c>
      <c r="K423" t="s">
        <v>933</v>
      </c>
      <c r="L423">
        <v>1369</v>
      </c>
      <c r="N423">
        <v>1013</v>
      </c>
      <c r="O423" t="s">
        <v>870</v>
      </c>
      <c r="P423" t="s">
        <v>870</v>
      </c>
      <c r="Q423">
        <v>1</v>
      </c>
      <c r="X423">
        <v>1.62</v>
      </c>
      <c r="Y423">
        <v>0</v>
      </c>
      <c r="Z423">
        <v>0</v>
      </c>
      <c r="AA423">
        <v>0</v>
      </c>
      <c r="AB423">
        <v>949.91</v>
      </c>
      <c r="AC423">
        <v>0</v>
      </c>
      <c r="AD423">
        <v>1</v>
      </c>
      <c r="AE423">
        <v>1</v>
      </c>
      <c r="AF423" t="s">
        <v>694</v>
      </c>
      <c r="AG423">
        <v>1.2960000000000003</v>
      </c>
      <c r="AH423">
        <v>2</v>
      </c>
      <c r="AI423">
        <v>48340204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934</v>
      </c>
      <c r="T1" t="s">
        <v>935</v>
      </c>
      <c r="U1" t="s">
        <v>936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937</v>
      </c>
      <c r="F2" t="s">
        <v>937</v>
      </c>
      <c r="G2" t="s">
        <v>937</v>
      </c>
      <c r="H2" t="s">
        <v>3</v>
      </c>
      <c r="I2" t="s">
        <v>937</v>
      </c>
      <c r="J2" t="s">
        <v>937</v>
      </c>
      <c r="K2" t="s">
        <v>3</v>
      </c>
      <c r="L2" t="s">
        <v>3</v>
      </c>
      <c r="M2" t="s">
        <v>3</v>
      </c>
      <c r="N2" t="s">
        <v>3</v>
      </c>
      <c r="O2" t="s">
        <v>937</v>
      </c>
      <c r="P2" t="s">
        <v>3</v>
      </c>
      <c r="Q2" t="s">
        <v>3</v>
      </c>
      <c r="R2" t="s">
        <v>3</v>
      </c>
      <c r="S2" t="s">
        <v>938</v>
      </c>
      <c r="T2" t="s">
        <v>952</v>
      </c>
      <c r="U2" t="s">
        <v>939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940</v>
      </c>
      <c r="H3" t="s">
        <v>3</v>
      </c>
      <c r="I3" t="s">
        <v>940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941</v>
      </c>
      <c r="T3" t="s">
        <v>942</v>
      </c>
      <c r="U3" t="s">
        <v>943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944</v>
      </c>
      <c r="T4" t="s">
        <v>945</v>
      </c>
      <c r="U4" t="s">
        <v>936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934</v>
      </c>
      <c r="T5" t="s">
        <v>935</v>
      </c>
      <c r="U5" t="s">
        <v>936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946</v>
      </c>
      <c r="T6" t="s">
        <v>947</v>
      </c>
      <c r="U6" t="s">
        <v>948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949</v>
      </c>
      <c r="T7" t="s">
        <v>950</v>
      </c>
      <c r="U7" t="s">
        <v>948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946</v>
      </c>
      <c r="T8" t="s">
        <v>947</v>
      </c>
      <c r="U8" t="s">
        <v>948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949</v>
      </c>
      <c r="T9" t="s">
        <v>950</v>
      </c>
      <c r="U9" t="s">
        <v>948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949</v>
      </c>
      <c r="T10" t="s">
        <v>950</v>
      </c>
      <c r="U10" t="s">
        <v>948</v>
      </c>
    </row>
    <row r="11" spans="1:21" x14ac:dyDescent="0.2">
      <c r="A11">
        <v>159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268</v>
      </c>
      <c r="H11" t="s">
        <v>3</v>
      </c>
      <c r="I11" t="s">
        <v>268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946</v>
      </c>
      <c r="T11" t="s">
        <v>947</v>
      </c>
      <c r="U11" t="s">
        <v>948</v>
      </c>
    </row>
    <row r="12" spans="1:21" x14ac:dyDescent="0.2">
      <c r="A12">
        <v>171</v>
      </c>
      <c r="B12">
        <v>1</v>
      </c>
      <c r="C12" t="s">
        <v>3</v>
      </c>
      <c r="D12" t="s">
        <v>3</v>
      </c>
      <c r="E12" t="s">
        <v>287</v>
      </c>
      <c r="F12" t="s">
        <v>287</v>
      </c>
      <c r="G12" t="s">
        <v>287</v>
      </c>
      <c r="H12" t="s">
        <v>3</v>
      </c>
      <c r="I12" t="s">
        <v>287</v>
      </c>
      <c r="J12" t="s">
        <v>287</v>
      </c>
      <c r="K12" t="s">
        <v>3</v>
      </c>
      <c r="L12" t="s">
        <v>3</v>
      </c>
      <c r="M12" t="s">
        <v>3</v>
      </c>
      <c r="N12" t="s">
        <v>3</v>
      </c>
      <c r="O12" t="s">
        <v>287</v>
      </c>
      <c r="P12" t="s">
        <v>3</v>
      </c>
      <c r="Q12" t="s">
        <v>3</v>
      </c>
      <c r="R12" t="s">
        <v>3</v>
      </c>
      <c r="S12" t="s">
        <v>949</v>
      </c>
      <c r="T12" t="s">
        <v>950</v>
      </c>
      <c r="U12" t="s">
        <v>948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Долстрим_Б.Жоково_(Копия)_(Копия)_(Копия)_(Копия)_(Копия)_(Копия)_(Копия) (ФСНБ-2022) (ФСНБ-2022)</v>
      </c>
      <c r="G12" t="str">
        <f>Source!G12</f>
        <v>6. ВЛ-10 кВ № 11 ПС Старожилово (оп. 41-44)_Россети_И16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2026-01-06T11:59:32Z</dcterms:created>
  <dcterms:modified xsi:type="dcterms:W3CDTF">2026-01-15T06:44:04Z</dcterms:modified>
</cp:coreProperties>
</file>